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hattori\Desktop\"/>
    </mc:Choice>
  </mc:AlternateContent>
  <xr:revisionPtr revIDLastSave="0" documentId="13_ncr:1_{B3B8A3E4-12BA-49EB-B1B7-8A461AABF14B}" xr6:coauthVersionLast="41" xr6:coauthVersionMax="41" xr10:uidLastSave="{00000000-0000-0000-0000-000000000000}"/>
  <bookViews>
    <workbookView xWindow="5670" yWindow="180" windowWidth="19965" windowHeight="15000" xr2:uid="{E742995A-E576-4D1D-9DB8-4DF1914BE7F3}"/>
  </bookViews>
  <sheets>
    <sheet name="確認表" sheetId="1" r:id="rId1"/>
    <sheet name="判定表" sheetId="2" r:id="rId2"/>
    <sheet name="ＩＤ一覧表" sheetId="3" r:id="rId3"/>
    <sheet name="エラーコード表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C7" i="1" s="1"/>
  <c r="E4" i="1"/>
  <c r="C5" i="1" s="1"/>
  <c r="F11" i="2"/>
  <c r="F12" i="2"/>
  <c r="F13" i="2"/>
  <c r="F14" i="2"/>
  <c r="G14" i="2" s="1"/>
  <c r="F15" i="2"/>
  <c r="F16" i="2"/>
  <c r="F17" i="2"/>
  <c r="F18" i="2"/>
  <c r="G18" i="2" s="1"/>
  <c r="F19" i="2"/>
  <c r="F20" i="2"/>
  <c r="F21" i="2"/>
  <c r="F22" i="2"/>
  <c r="G22" i="2" s="1"/>
  <c r="F23" i="2"/>
  <c r="F24" i="2"/>
  <c r="F25" i="2"/>
  <c r="F26" i="2"/>
  <c r="G26" i="2" s="1"/>
  <c r="F27" i="2"/>
  <c r="F28" i="2"/>
  <c r="F29" i="2"/>
  <c r="F10" i="2"/>
  <c r="H10" i="2" s="1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H20" i="2"/>
  <c r="H21" i="2"/>
  <c r="H23" i="2"/>
  <c r="H24" i="2"/>
  <c r="H25" i="2"/>
  <c r="H27" i="2"/>
  <c r="H28" i="2"/>
  <c r="H29" i="2"/>
  <c r="G20" i="2"/>
  <c r="G21" i="2"/>
  <c r="G23" i="2"/>
  <c r="G24" i="2"/>
  <c r="G25" i="2"/>
  <c r="G27" i="2"/>
  <c r="G28" i="2"/>
  <c r="G29" i="2"/>
  <c r="H11" i="2"/>
  <c r="H12" i="2"/>
  <c r="H13" i="2"/>
  <c r="H14" i="2"/>
  <c r="H15" i="2"/>
  <c r="H16" i="2"/>
  <c r="H17" i="2"/>
  <c r="H18" i="2"/>
  <c r="H19" i="2"/>
  <c r="G11" i="2"/>
  <c r="G12" i="2"/>
  <c r="G13" i="2"/>
  <c r="G15" i="2"/>
  <c r="G16" i="2"/>
  <c r="G17" i="2"/>
  <c r="G19" i="2"/>
  <c r="F4" i="2"/>
  <c r="C11" i="2"/>
  <c r="C12" i="2"/>
  <c r="C13" i="2"/>
  <c r="C14" i="2"/>
  <c r="C15" i="2"/>
  <c r="C10" i="2"/>
  <c r="B15" i="2"/>
  <c r="B14" i="2"/>
  <c r="B13" i="2"/>
  <c r="B12" i="2"/>
  <c r="B11" i="2"/>
  <c r="B10" i="2"/>
  <c r="B5" i="2"/>
  <c r="B4" i="2"/>
  <c r="H26" i="2" l="1"/>
  <c r="H22" i="2"/>
  <c r="G10" i="2"/>
  <c r="F5" i="2" s="1"/>
  <c r="I29" i="2" l="1"/>
  <c r="I28" i="2"/>
  <c r="I27" i="2"/>
  <c r="I26" i="2"/>
  <c r="I25" i="2"/>
  <c r="I24" i="2"/>
  <c r="I23" i="2"/>
  <c r="I22" i="2"/>
  <c r="I21" i="2"/>
  <c r="I20" i="2"/>
  <c r="G5" i="2"/>
  <c r="G4" i="2"/>
  <c r="K23" i="2" l="1"/>
  <c r="J18" i="2"/>
  <c r="J22" i="2"/>
  <c r="K6" i="2"/>
  <c r="C4" i="2"/>
  <c r="C5" i="2"/>
  <c r="J19" i="2"/>
  <c r="J23" i="2"/>
  <c r="J20" i="2"/>
  <c r="J24" i="2"/>
  <c r="J25" i="2"/>
  <c r="J26" i="2"/>
  <c r="J27" i="2"/>
  <c r="J28" i="2"/>
  <c r="J29" i="2"/>
  <c r="J16" i="2"/>
  <c r="J17" i="2"/>
  <c r="J21" i="2"/>
  <c r="B6" i="2" l="1"/>
  <c r="K20" i="2"/>
  <c r="K18" i="2"/>
  <c r="K21" i="2"/>
  <c r="K28" i="2"/>
  <c r="K26" i="2"/>
  <c r="K24" i="2"/>
  <c r="K4" i="2"/>
  <c r="K7" i="2"/>
  <c r="K22" i="2"/>
  <c r="K19" i="2"/>
  <c r="K17" i="2"/>
  <c r="K29" i="2"/>
  <c r="K27" i="2"/>
  <c r="K25" i="2"/>
  <c r="K16" i="2"/>
  <c r="K5" i="2"/>
  <c r="F6" i="2" l="1"/>
  <c r="C6" i="2"/>
  <c r="B7" i="2"/>
  <c r="G6" i="2" l="1"/>
  <c r="F7" i="2"/>
</calcChain>
</file>

<file path=xl/sharedStrings.xml><?xml version="1.0" encoding="utf-8"?>
<sst xmlns="http://schemas.openxmlformats.org/spreadsheetml/2006/main" count="120" uniqueCount="74">
  <si>
    <t>ＩＤおよびパスワード確認表</t>
    <rPh sb="10" eb="12">
      <t>カクニン</t>
    </rPh>
    <rPh sb="12" eb="13">
      <t>ヒョウ</t>
    </rPh>
    <phoneticPr fontId="3"/>
  </si>
  <si>
    <t>判定欄</t>
    <rPh sb="0" eb="2">
      <t>ハンテイ</t>
    </rPh>
    <rPh sb="2" eb="3">
      <t>ラン</t>
    </rPh>
    <phoneticPr fontId="3"/>
  </si>
  <si>
    <t>希望ＩＤ</t>
    <rPh sb="0" eb="2">
      <t>キボウ</t>
    </rPh>
    <phoneticPr fontId="3"/>
  </si>
  <si>
    <t>jikkyo</t>
    <phoneticPr fontId="3"/>
  </si>
  <si>
    <t>パスワード</t>
    <phoneticPr fontId="3"/>
  </si>
  <si>
    <t>Dec-10-S16</t>
    <phoneticPr fontId="3"/>
  </si>
  <si>
    <t>ＩＤ</t>
    <phoneticPr fontId="3"/>
  </si>
  <si>
    <t>文字数</t>
    <rPh sb="0" eb="3">
      <t>モジスウ</t>
    </rPh>
    <phoneticPr fontId="3"/>
  </si>
  <si>
    <t>3文字以上20文字以下</t>
    <rPh sb="1" eb="3">
      <t>モジ</t>
    </rPh>
    <rPh sb="3" eb="5">
      <t>イジョウ</t>
    </rPh>
    <rPh sb="7" eb="9">
      <t>モジ</t>
    </rPh>
    <rPh sb="9" eb="11">
      <t>イカ</t>
    </rPh>
    <phoneticPr fontId="3"/>
  </si>
  <si>
    <t>文字組み合わせ</t>
    <rPh sb="0" eb="2">
      <t>モジ</t>
    </rPh>
    <rPh sb="2" eb="3">
      <t>ク</t>
    </rPh>
    <rPh sb="4" eb="5">
      <t>ア</t>
    </rPh>
    <phoneticPr fontId="3"/>
  </si>
  <si>
    <t>制限なし</t>
    <rPh sb="0" eb="2">
      <t>セイゲン</t>
    </rPh>
    <phoneticPr fontId="3"/>
  </si>
  <si>
    <t>6文字以上20文字以下</t>
    <rPh sb="1" eb="3">
      <t>モジ</t>
    </rPh>
    <rPh sb="3" eb="5">
      <t>イジョウ</t>
    </rPh>
    <rPh sb="7" eb="9">
      <t>モジ</t>
    </rPh>
    <rPh sb="9" eb="11">
      <t>イカ</t>
    </rPh>
    <phoneticPr fontId="3"/>
  </si>
  <si>
    <t>英小文字と英大文字，数字，特殊記号の
それぞれ１文字以上を含んだ組み合わせ</t>
    <rPh sb="0" eb="1">
      <t>エイ</t>
    </rPh>
    <rPh sb="1" eb="4">
      <t>コモジ</t>
    </rPh>
    <rPh sb="5" eb="6">
      <t>エイ</t>
    </rPh>
    <rPh sb="6" eb="9">
      <t>オオモジ</t>
    </rPh>
    <rPh sb="10" eb="12">
      <t>スウジ</t>
    </rPh>
    <rPh sb="13" eb="15">
      <t>トクシュ</t>
    </rPh>
    <rPh sb="15" eb="17">
      <t>キゴウ</t>
    </rPh>
    <rPh sb="24" eb="28">
      <t>モジイジョウ</t>
    </rPh>
    <rPh sb="29" eb="30">
      <t>フク</t>
    </rPh>
    <rPh sb="32" eb="33">
      <t>ク</t>
    </rPh>
    <rPh sb="34" eb="35">
      <t>ア</t>
    </rPh>
    <phoneticPr fontId="3"/>
  </si>
  <si>
    <t>使用可能文字一覧</t>
    <rPh sb="0" eb="2">
      <t>シヨウ</t>
    </rPh>
    <rPh sb="2" eb="4">
      <t>カノウ</t>
    </rPh>
    <rPh sb="4" eb="6">
      <t>モジ</t>
    </rPh>
    <rPh sb="6" eb="8">
      <t>イチラン</t>
    </rPh>
    <phoneticPr fontId="3"/>
  </si>
  <si>
    <t>文字</t>
    <rPh sb="0" eb="2">
      <t>モジ</t>
    </rPh>
    <phoneticPr fontId="3"/>
  </si>
  <si>
    <t>種類</t>
    <rPh sb="0" eb="2">
      <t>シュルイ</t>
    </rPh>
    <phoneticPr fontId="3"/>
  </si>
  <si>
    <t>abcdefghijklmnopqrstuvwxyz</t>
    <phoneticPr fontId="3"/>
  </si>
  <si>
    <t>英小文字</t>
    <rPh sb="0" eb="1">
      <t>エイ</t>
    </rPh>
    <rPh sb="1" eb="4">
      <t>コモジ</t>
    </rPh>
    <phoneticPr fontId="3"/>
  </si>
  <si>
    <t>1234567890</t>
    <phoneticPr fontId="3"/>
  </si>
  <si>
    <t>数字</t>
    <rPh sb="0" eb="2">
      <t>スウジ</t>
    </rPh>
    <phoneticPr fontId="3"/>
  </si>
  <si>
    <t>-_.</t>
    <phoneticPr fontId="3"/>
  </si>
  <si>
    <t>特殊記号</t>
    <rPh sb="0" eb="2">
      <t>トクシュ</t>
    </rPh>
    <rPh sb="2" eb="4">
      <t>キゴウ</t>
    </rPh>
    <phoneticPr fontId="3"/>
  </si>
  <si>
    <t>ABCDEFGHIJKLMNOPQRSTUVWXYZ</t>
    <phoneticPr fontId="3"/>
  </si>
  <si>
    <t>英大文字</t>
    <rPh sb="0" eb="1">
      <t>エイ</t>
    </rPh>
    <rPh sb="1" eb="4">
      <t>オオモジ</t>
    </rPh>
    <phoneticPr fontId="3"/>
  </si>
  <si>
    <t>-!$%&amp;'()*+,/;&lt;=&gt;?[]^{}~</t>
    <phoneticPr fontId="3"/>
  </si>
  <si>
    <t>エラーコード表</t>
    <rPh sb="6" eb="7">
      <t>ヒョウ</t>
    </rPh>
    <phoneticPr fontId="3"/>
  </si>
  <si>
    <t>エラーコード</t>
    <phoneticPr fontId="3"/>
  </si>
  <si>
    <t>エラーメッセージ</t>
    <phoneticPr fontId="3"/>
  </si>
  <si>
    <t>このＩＤはすでに登録されています。</t>
    <rPh sb="8" eb="10">
      <t>トウロク</t>
    </rPh>
    <phoneticPr fontId="3"/>
  </si>
  <si>
    <t>文字数が不適切です。</t>
    <rPh sb="0" eb="3">
      <t>モジスウ</t>
    </rPh>
    <rPh sb="4" eb="7">
      <t>フテキセツ</t>
    </rPh>
    <phoneticPr fontId="3"/>
  </si>
  <si>
    <t>使用可能文字が不適切です。</t>
    <rPh sb="0" eb="2">
      <t>シヨウ</t>
    </rPh>
    <rPh sb="2" eb="4">
      <t>カノウ</t>
    </rPh>
    <rPh sb="4" eb="6">
      <t>モジ</t>
    </rPh>
    <rPh sb="7" eb="10">
      <t>フテキセツ</t>
    </rPh>
    <phoneticPr fontId="3"/>
  </si>
  <si>
    <t>文字数，使用可能文字が不適切です。</t>
    <rPh sb="0" eb="3">
      <t>モジスウ</t>
    </rPh>
    <rPh sb="4" eb="6">
      <t>シヨウ</t>
    </rPh>
    <rPh sb="6" eb="8">
      <t>カノウ</t>
    </rPh>
    <rPh sb="8" eb="10">
      <t>モジ</t>
    </rPh>
    <rPh sb="11" eb="14">
      <t>フテキセツ</t>
    </rPh>
    <phoneticPr fontId="3"/>
  </si>
  <si>
    <t>文字組み合わせが不適切です。</t>
    <rPh sb="0" eb="2">
      <t>モジ</t>
    </rPh>
    <rPh sb="2" eb="3">
      <t>ク</t>
    </rPh>
    <rPh sb="4" eb="5">
      <t>ア</t>
    </rPh>
    <rPh sb="8" eb="11">
      <t>フテキセツ</t>
    </rPh>
    <phoneticPr fontId="3"/>
  </si>
  <si>
    <t>文字数，文字組み合わせが不適切です。</t>
    <rPh sb="0" eb="3">
      <t>モジスウ</t>
    </rPh>
    <rPh sb="4" eb="6">
      <t>モジ</t>
    </rPh>
    <rPh sb="6" eb="7">
      <t>ク</t>
    </rPh>
    <rPh sb="8" eb="9">
      <t>ア</t>
    </rPh>
    <rPh sb="12" eb="15">
      <t>フテキセツ</t>
    </rPh>
    <phoneticPr fontId="3"/>
  </si>
  <si>
    <t>使用可能文字，文字組み合わせが不適切です。</t>
    <rPh sb="0" eb="2">
      <t>シヨウ</t>
    </rPh>
    <rPh sb="2" eb="4">
      <t>カノウ</t>
    </rPh>
    <rPh sb="4" eb="6">
      <t>モジ</t>
    </rPh>
    <rPh sb="7" eb="9">
      <t>モジ</t>
    </rPh>
    <rPh sb="9" eb="10">
      <t>ク</t>
    </rPh>
    <rPh sb="11" eb="12">
      <t>ア</t>
    </rPh>
    <rPh sb="15" eb="18">
      <t>フテキセツ</t>
    </rPh>
    <phoneticPr fontId="3"/>
  </si>
  <si>
    <t>文字数，使用可能文字，文字組み合わせが不適切です。</t>
    <rPh sb="0" eb="3">
      <t>モジスウ</t>
    </rPh>
    <rPh sb="4" eb="6">
      <t>シヨウ</t>
    </rPh>
    <rPh sb="6" eb="8">
      <t>カノウ</t>
    </rPh>
    <rPh sb="8" eb="10">
      <t>モジ</t>
    </rPh>
    <rPh sb="11" eb="13">
      <t>モジ</t>
    </rPh>
    <rPh sb="13" eb="14">
      <t>ク</t>
    </rPh>
    <rPh sb="15" eb="16">
      <t>ア</t>
    </rPh>
    <rPh sb="19" eb="22">
      <t>フテキセツ</t>
    </rPh>
    <phoneticPr fontId="3"/>
  </si>
  <si>
    <t>ＩＤ一覧表</t>
    <rPh sb="2" eb="4">
      <t>イチラン</t>
    </rPh>
    <rPh sb="4" eb="5">
      <t>ヒョウ</t>
    </rPh>
    <phoneticPr fontId="3"/>
  </si>
  <si>
    <t>A1221</t>
    <phoneticPr fontId="3"/>
  </si>
  <si>
    <t>01chiba</t>
    <phoneticPr fontId="3"/>
  </si>
  <si>
    <t>chj-5101</t>
    <phoneticPr fontId="3"/>
  </si>
  <si>
    <t>Y1229</t>
    <phoneticPr fontId="3"/>
  </si>
  <si>
    <t>判定3集計表</t>
    <rPh sb="0" eb="2">
      <t>ハンテイ</t>
    </rPh>
    <rPh sb="3" eb="6">
      <t>シュウケイヒョウ</t>
    </rPh>
    <phoneticPr fontId="3"/>
  </si>
  <si>
    <t>項目</t>
    <rPh sb="0" eb="2">
      <t>コウモク</t>
    </rPh>
    <phoneticPr fontId="3"/>
  </si>
  <si>
    <t>確認欄</t>
    <rPh sb="0" eb="2">
      <t>カクニン</t>
    </rPh>
    <rPh sb="2" eb="3">
      <t>ラン</t>
    </rPh>
    <phoneticPr fontId="3"/>
  </si>
  <si>
    <t>エラー番号</t>
    <rPh sb="3" eb="5">
      <t>バンゴウ</t>
    </rPh>
    <phoneticPr fontId="3"/>
  </si>
  <si>
    <t>個数</t>
    <rPh sb="0" eb="2">
      <t>コスウ</t>
    </rPh>
    <phoneticPr fontId="3"/>
  </si>
  <si>
    <t>ＩＤの重複</t>
    <rPh sb="3" eb="5">
      <t>チョウフク</t>
    </rPh>
    <phoneticPr fontId="3"/>
  </si>
  <si>
    <t>使用可能文字</t>
    <rPh sb="0" eb="2">
      <t>シヨウ</t>
    </rPh>
    <rPh sb="2" eb="4">
      <t>カノウ</t>
    </rPh>
    <rPh sb="4" eb="6">
      <t>モジ</t>
    </rPh>
    <phoneticPr fontId="3"/>
  </si>
  <si>
    <t>判定</t>
    <rPh sb="0" eb="2">
      <t>ハンテイ</t>
    </rPh>
    <phoneticPr fontId="3"/>
  </si>
  <si>
    <t>文字1</t>
    <rPh sb="0" eb="2">
      <t>モジ</t>
    </rPh>
    <phoneticPr fontId="3"/>
  </si>
  <si>
    <t>判定1</t>
    <rPh sb="0" eb="2">
      <t>ハンテイ</t>
    </rPh>
    <phoneticPr fontId="3"/>
  </si>
  <si>
    <t>文字2</t>
    <rPh sb="0" eb="2">
      <t>モジ</t>
    </rPh>
    <phoneticPr fontId="3"/>
  </si>
  <si>
    <t>判定2</t>
    <rPh sb="0" eb="2">
      <t>ハンテイ</t>
    </rPh>
    <phoneticPr fontId="3"/>
  </si>
  <si>
    <t>判定3</t>
    <rPh sb="0" eb="2">
      <t>ハンテイ</t>
    </rPh>
    <phoneticPr fontId="3"/>
  </si>
  <si>
    <t>1文字目</t>
    <rPh sb="1" eb="3">
      <t>モジ</t>
    </rPh>
    <rPh sb="3" eb="4">
      <t>メ</t>
    </rPh>
    <phoneticPr fontId="3"/>
  </si>
  <si>
    <t>2文字目</t>
    <rPh sb="1" eb="4">
      <t>モジメ</t>
    </rPh>
    <phoneticPr fontId="3"/>
  </si>
  <si>
    <t>3文字目</t>
    <rPh sb="1" eb="3">
      <t>モジ</t>
    </rPh>
    <rPh sb="3" eb="4">
      <t>メ</t>
    </rPh>
    <phoneticPr fontId="3"/>
  </si>
  <si>
    <t>4文字目</t>
    <rPh sb="1" eb="4">
      <t>モジメ</t>
    </rPh>
    <phoneticPr fontId="3"/>
  </si>
  <si>
    <t>5文字目</t>
    <rPh sb="1" eb="3">
      <t>モジ</t>
    </rPh>
    <rPh sb="3" eb="4">
      <t>メ</t>
    </rPh>
    <phoneticPr fontId="3"/>
  </si>
  <si>
    <t>6文字目</t>
    <rPh sb="1" eb="4">
      <t>モジメ</t>
    </rPh>
    <phoneticPr fontId="3"/>
  </si>
  <si>
    <t>7文字目</t>
    <rPh sb="1" eb="3">
      <t>モジ</t>
    </rPh>
    <rPh sb="3" eb="4">
      <t>メ</t>
    </rPh>
    <phoneticPr fontId="3"/>
  </si>
  <si>
    <t>8文字目</t>
    <rPh sb="1" eb="4">
      <t>モジメ</t>
    </rPh>
    <phoneticPr fontId="3"/>
  </si>
  <si>
    <t>9文字目</t>
    <rPh sb="1" eb="3">
      <t>モジ</t>
    </rPh>
    <rPh sb="3" eb="4">
      <t>メ</t>
    </rPh>
    <phoneticPr fontId="3"/>
  </si>
  <si>
    <t>10文字目</t>
    <rPh sb="2" eb="5">
      <t>モジメ</t>
    </rPh>
    <phoneticPr fontId="3"/>
  </si>
  <si>
    <t>11文字目</t>
    <rPh sb="2" eb="4">
      <t>モジ</t>
    </rPh>
    <rPh sb="4" eb="5">
      <t>メ</t>
    </rPh>
    <phoneticPr fontId="3"/>
  </si>
  <si>
    <t>12文字目</t>
    <rPh sb="2" eb="5">
      <t>モジメ</t>
    </rPh>
    <phoneticPr fontId="3"/>
  </si>
  <si>
    <t>13文字目</t>
    <rPh sb="2" eb="4">
      <t>モジ</t>
    </rPh>
    <rPh sb="4" eb="5">
      <t>メ</t>
    </rPh>
    <phoneticPr fontId="3"/>
  </si>
  <si>
    <t>14文字目</t>
    <rPh sb="2" eb="5">
      <t>モジメ</t>
    </rPh>
    <phoneticPr fontId="3"/>
  </si>
  <si>
    <t>15文字目</t>
    <rPh sb="2" eb="4">
      <t>モジ</t>
    </rPh>
    <rPh sb="4" eb="5">
      <t>メ</t>
    </rPh>
    <phoneticPr fontId="3"/>
  </si>
  <si>
    <t>16文字目</t>
    <rPh sb="2" eb="5">
      <t>モジメ</t>
    </rPh>
    <phoneticPr fontId="3"/>
  </si>
  <si>
    <t>17文字目</t>
    <rPh sb="2" eb="4">
      <t>モジ</t>
    </rPh>
    <rPh sb="4" eb="5">
      <t>メ</t>
    </rPh>
    <phoneticPr fontId="3"/>
  </si>
  <si>
    <t>18文字目</t>
    <rPh sb="2" eb="5">
      <t>モジメ</t>
    </rPh>
    <phoneticPr fontId="3"/>
  </si>
  <si>
    <t>19文字目</t>
    <rPh sb="2" eb="4">
      <t>モジ</t>
    </rPh>
    <rPh sb="4" eb="5">
      <t>メ</t>
    </rPh>
    <phoneticPr fontId="3"/>
  </si>
  <si>
    <t>20文字目</t>
    <rPh sb="2" eb="5">
      <t>モジメ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</si>
</sst>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PC&#12395;&#31227;&#34892;&#24460;&#12398;&#20840;&#12487;&#12540;&#12479;/&#25945;&#26448;_&#20840;&#21830;&#24773;&#20966;&#27169;&#25836;/H31_&#27169;&#25836;B1Q_&#22823;&#24029;&#21407;&#20808;&#29983;&#21407;&#31295;/&#27169;&#25836;B1/&#31532;3&#22238;&#27169;&#25836;_7_20181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表"/>
      <sheetName val="エラーコード表"/>
      <sheetName val="ID一覧表"/>
      <sheetName val="判定表"/>
      <sheetName val="エラー番号表"/>
      <sheetName val="W_確認表"/>
      <sheetName val="W_エラーコード表"/>
      <sheetName val="W_ID一覧表"/>
      <sheetName val="W_判定表"/>
      <sheetName val="W_問5_確認表_1"/>
      <sheetName val="W_問5_確認表_2"/>
      <sheetName val="W_問5_確認表_3"/>
      <sheetName val="Sheet1"/>
      <sheetName val="ＩＤ確認表"/>
      <sheetName val="パスワードチェック表"/>
      <sheetName val="文字表"/>
      <sheetName val="W_判定表 _問5"/>
    </sheetNames>
    <sheetDataSet>
      <sheetData sheetId="0">
        <row r="4">
          <cell r="C4" t="str">
            <v>jikkyo</v>
          </cell>
        </row>
        <row r="6">
          <cell r="C6" t="str">
            <v>Dec-10-S16</v>
          </cell>
        </row>
        <row r="19">
          <cell r="C19" t="str">
            <v>abcdefghijklmnopqrstuvwxyz</v>
          </cell>
        </row>
        <row r="20">
          <cell r="C20" t="str">
            <v>1234567890</v>
          </cell>
        </row>
        <row r="21">
          <cell r="C21" t="str">
            <v>-_.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D36C-0354-4E77-A026-E74612D7D6A0}">
  <dimension ref="A2:E25"/>
  <sheetViews>
    <sheetView showGridLines="0" tabSelected="1" workbookViewId="0"/>
  </sheetViews>
  <sheetFormatPr defaultRowHeight="13.5" x14ac:dyDescent="0.15"/>
  <cols>
    <col min="1" max="1" width="2.75" style="1" customWidth="1"/>
    <col min="2" max="2" width="16" style="1" customWidth="1"/>
    <col min="3" max="3" width="41.25" style="1" customWidth="1"/>
    <col min="4" max="16384" width="9" style="1"/>
  </cols>
  <sheetData>
    <row r="2" spans="1:5" x14ac:dyDescent="0.15">
      <c r="A2" s="1" t="s">
        <v>0</v>
      </c>
    </row>
    <row r="3" spans="1:5" x14ac:dyDescent="0.15">
      <c r="E3" s="1" t="s">
        <v>1</v>
      </c>
    </row>
    <row r="4" spans="1:5" x14ac:dyDescent="0.15">
      <c r="B4" s="1" t="s">
        <v>2</v>
      </c>
      <c r="C4" s="2" t="s">
        <v>3</v>
      </c>
      <c r="E4" s="2" t="str">
        <f>IF(C4="","",IF(判定表!B7="OK","OK","NG"))</f>
        <v>OK</v>
      </c>
    </row>
    <row r="5" spans="1:5" x14ac:dyDescent="0.15">
      <c r="C5" s="1" t="str">
        <f>IF(OR(E4="",E4="OK"),"",VLOOKUP(SUM(判定表!C4:C6)+10000,エラーコード表!A4:B11,2,FALSE))</f>
        <v/>
      </c>
    </row>
    <row r="6" spans="1:5" x14ac:dyDescent="0.15">
      <c r="B6" s="1" t="s">
        <v>4</v>
      </c>
      <c r="C6" s="2" t="s">
        <v>5</v>
      </c>
      <c r="E6" s="2" t="str">
        <f>IF(C6="","",IF(判定表!F7="OK","OK","NG"))</f>
        <v>OK</v>
      </c>
    </row>
    <row r="7" spans="1:5" x14ac:dyDescent="0.15">
      <c r="C7" s="1" t="str">
        <f>IF(OR(E6="",E6="OK"),"",VLOOKUP(SUM(判定表!G4:G6)+10000,エラーコード表!A4:B11,2,FALSE))</f>
        <v/>
      </c>
    </row>
    <row r="9" spans="1:5" x14ac:dyDescent="0.15">
      <c r="B9" s="1" t="s">
        <v>6</v>
      </c>
    </row>
    <row r="10" spans="1:5" x14ac:dyDescent="0.15">
      <c r="B10" s="2" t="s">
        <v>7</v>
      </c>
      <c r="C10" s="2" t="s">
        <v>8</v>
      </c>
    </row>
    <row r="11" spans="1:5" x14ac:dyDescent="0.15">
      <c r="B11" s="2" t="s">
        <v>9</v>
      </c>
      <c r="C11" s="2" t="s">
        <v>10</v>
      </c>
    </row>
    <row r="13" spans="1:5" x14ac:dyDescent="0.15">
      <c r="B13" s="1" t="s">
        <v>4</v>
      </c>
    </row>
    <row r="14" spans="1:5" x14ac:dyDescent="0.15">
      <c r="B14" s="2" t="s">
        <v>7</v>
      </c>
      <c r="C14" s="2" t="s">
        <v>11</v>
      </c>
    </row>
    <row r="15" spans="1:5" ht="27" customHeight="1" x14ac:dyDescent="0.15">
      <c r="B15" s="2" t="s">
        <v>9</v>
      </c>
      <c r="C15" s="3" t="s">
        <v>12</v>
      </c>
    </row>
    <row r="17" spans="2:5" x14ac:dyDescent="0.15">
      <c r="B17" s="1" t="s">
        <v>13</v>
      </c>
    </row>
    <row r="18" spans="2:5" x14ac:dyDescent="0.15">
      <c r="C18" s="4" t="s">
        <v>14</v>
      </c>
      <c r="D18" s="4" t="s">
        <v>15</v>
      </c>
      <c r="E18" s="5"/>
    </row>
    <row r="19" spans="2:5" ht="13.5" customHeight="1" x14ac:dyDescent="0.15">
      <c r="B19" s="6" t="s">
        <v>6</v>
      </c>
      <c r="C19" s="3" t="s">
        <v>16</v>
      </c>
      <c r="D19" s="3" t="s">
        <v>17</v>
      </c>
      <c r="E19" s="7"/>
    </row>
    <row r="20" spans="2:5" ht="13.5" customHeight="1" x14ac:dyDescent="0.15">
      <c r="B20" s="6"/>
      <c r="C20" s="8" t="s">
        <v>18</v>
      </c>
      <c r="D20" s="3" t="s">
        <v>19</v>
      </c>
      <c r="E20" s="7"/>
    </row>
    <row r="21" spans="2:5" ht="13.5" customHeight="1" x14ac:dyDescent="0.15">
      <c r="B21" s="6"/>
      <c r="C21" s="8" t="s">
        <v>20</v>
      </c>
      <c r="D21" s="3" t="s">
        <v>21</v>
      </c>
      <c r="E21" s="7"/>
    </row>
    <row r="22" spans="2:5" ht="13.5" customHeight="1" x14ac:dyDescent="0.15">
      <c r="B22" s="9" t="s">
        <v>4</v>
      </c>
      <c r="C22" s="3" t="s">
        <v>16</v>
      </c>
      <c r="D22" s="3" t="s">
        <v>17</v>
      </c>
      <c r="E22" s="7"/>
    </row>
    <row r="23" spans="2:5" x14ac:dyDescent="0.15">
      <c r="B23" s="10"/>
      <c r="C23" s="2" t="s">
        <v>22</v>
      </c>
      <c r="D23" s="2" t="s">
        <v>23</v>
      </c>
    </row>
    <row r="24" spans="2:5" x14ac:dyDescent="0.15">
      <c r="B24" s="10"/>
      <c r="C24" s="11" t="s">
        <v>18</v>
      </c>
      <c r="D24" s="2" t="s">
        <v>19</v>
      </c>
    </row>
    <row r="25" spans="2:5" x14ac:dyDescent="0.15">
      <c r="B25" s="12"/>
      <c r="C25" s="11" t="s">
        <v>24</v>
      </c>
      <c r="D25" s="2" t="s">
        <v>21</v>
      </c>
    </row>
  </sheetData>
  <mergeCells count="2">
    <mergeCell ref="B19:B21"/>
    <mergeCell ref="B22:B25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233C-ADC3-4877-9FF2-8C0CCEEA999D}">
  <dimension ref="A2:K29"/>
  <sheetViews>
    <sheetView showGridLines="0" workbookViewId="0"/>
  </sheetViews>
  <sheetFormatPr defaultRowHeight="13.5" x14ac:dyDescent="0.15"/>
  <cols>
    <col min="1" max="1" width="14" style="1" customWidth="1"/>
    <col min="2" max="2" width="9" style="1"/>
    <col min="3" max="3" width="11.5" style="1" customWidth="1"/>
    <col min="4" max="4" width="4" style="1" customWidth="1"/>
    <col min="5" max="5" width="16.25" style="1" customWidth="1"/>
    <col min="6" max="6" width="9" style="1"/>
    <col min="7" max="7" width="11.5" style="1" customWidth="1"/>
    <col min="8" max="8" width="9.5" style="1" customWidth="1"/>
    <col min="9" max="9" width="9" style="1"/>
    <col min="10" max="11" width="10" style="1" customWidth="1"/>
    <col min="12" max="16384" width="9" style="1"/>
  </cols>
  <sheetData>
    <row r="2" spans="1:11" x14ac:dyDescent="0.15">
      <c r="A2" s="1" t="s">
        <v>2</v>
      </c>
      <c r="E2" s="1" t="s">
        <v>4</v>
      </c>
      <c r="J2" s="1" t="s">
        <v>41</v>
      </c>
    </row>
    <row r="3" spans="1:11" x14ac:dyDescent="0.15">
      <c r="A3" s="4" t="s">
        <v>42</v>
      </c>
      <c r="B3" s="4" t="s">
        <v>43</v>
      </c>
      <c r="C3" s="4" t="s">
        <v>44</v>
      </c>
      <c r="E3" s="4" t="s">
        <v>42</v>
      </c>
      <c r="F3" s="4" t="s">
        <v>43</v>
      </c>
      <c r="G3" s="4" t="s">
        <v>44</v>
      </c>
      <c r="J3" s="4" t="s">
        <v>15</v>
      </c>
      <c r="K3" s="4" t="s">
        <v>45</v>
      </c>
    </row>
    <row r="4" spans="1:11" x14ac:dyDescent="0.15">
      <c r="A4" s="2" t="s">
        <v>46</v>
      </c>
      <c r="B4" s="2" t="str">
        <f>IF(COUNTIFS(ＩＤ一覧表!A4:A33,確認表!C4)=0,"OK","NG")</f>
        <v>OK</v>
      </c>
      <c r="C4" s="2" t="str">
        <f>IF(OR(B4="OK",B4=""),"",10^(ROW()-4))</f>
        <v/>
      </c>
      <c r="E4" s="2" t="s">
        <v>7</v>
      </c>
      <c r="F4" s="2" t="str">
        <f>IF(確認表!C6="","",IF(AND(LEN(確認表!C6)&lt;=20,LEN(確認表!C6)&gt;=6),"OK","NG"))</f>
        <v>OK</v>
      </c>
      <c r="G4" s="2" t="str">
        <f>IF(F4="OK","",10^(ROW()-3))</f>
        <v/>
      </c>
      <c r="J4" s="2" t="s">
        <v>17</v>
      </c>
      <c r="K4" s="2">
        <f>IF(H10="","",IF(COUNTIFS($H$10:$H$29,J4)&gt;0,COUNTIFS($H$10:$H$29,J4),"未使用"))</f>
        <v>2</v>
      </c>
    </row>
    <row r="5" spans="1:11" x14ac:dyDescent="0.15">
      <c r="A5" s="2" t="s">
        <v>7</v>
      </c>
      <c r="B5" s="2" t="str">
        <f>IF(B4="OK",IF(AND(LEN(確認表!C4)&lt;=20,LEN(確認表!C4)&gt;=3),"OK","NG"),"")</f>
        <v>OK</v>
      </c>
      <c r="C5" s="2" t="str">
        <f t="shared" ref="C5:C6" si="0">IF(OR(B5="OK",B5=""),"",10^(ROW()-4))</f>
        <v/>
      </c>
      <c r="E5" s="2" t="s">
        <v>47</v>
      </c>
      <c r="F5" s="2" t="str">
        <f>IF(確認表!C6="","",IF(LEN(確認表!C6)=COUNTIFS(判定表!G10:G29,"OK"),"OK","NG"))</f>
        <v>OK</v>
      </c>
      <c r="G5" s="2" t="str">
        <f t="shared" ref="G5:G6" si="1">IF(F5="OK","",10^(ROW()-3))</f>
        <v/>
      </c>
      <c r="J5" s="2" t="s">
        <v>23</v>
      </c>
      <c r="K5" s="2">
        <f>IF(H11="","",IF(COUNTIFS($H$10:$H$29,J5)&gt;0,COUNTIFS($H$10:$H$29,J5),"未使用"))</f>
        <v>2</v>
      </c>
    </row>
    <row r="6" spans="1:11" x14ac:dyDescent="0.15">
      <c r="A6" s="2" t="s">
        <v>47</v>
      </c>
      <c r="B6" s="2" t="str">
        <f>IF(B4="OK",IF(LEN(確認表!C4)=COUNTIFS(判定表!C10:C29,"OK"),"OK","NG"),"")</f>
        <v>OK</v>
      </c>
      <c r="C6" s="2" t="str">
        <f t="shared" si="0"/>
        <v/>
      </c>
      <c r="E6" s="2" t="s">
        <v>9</v>
      </c>
      <c r="F6" s="2" t="str">
        <f>IF(確認表!C6="","",IF(COUNT(K4:K7)=4,"OK","NG"))</f>
        <v>OK</v>
      </c>
      <c r="G6" s="2" t="str">
        <f t="shared" si="1"/>
        <v/>
      </c>
      <c r="J6" s="2" t="s">
        <v>19</v>
      </c>
      <c r="K6" s="2">
        <f>IF(H12="","",IF(COUNTIFS($H$10:$H$29,J6)&gt;0,COUNTIFS($H$10:$H$29,J6),"未使用"))</f>
        <v>4</v>
      </c>
    </row>
    <row r="7" spans="1:11" x14ac:dyDescent="0.15">
      <c r="A7" s="2" t="s">
        <v>48</v>
      </c>
      <c r="B7" s="2" t="str">
        <f>IF(AND(B4="OK",B5="OK",B6="OK"),"OK","NG")</f>
        <v>OK</v>
      </c>
      <c r="E7" s="2" t="s">
        <v>48</v>
      </c>
      <c r="F7" s="2" t="str">
        <f>IF(AND(F4="OK",F5="OK",F6="OK"),"OK","NG")</f>
        <v>OK</v>
      </c>
      <c r="J7" s="2" t="s">
        <v>21</v>
      </c>
      <c r="K7" s="2">
        <f>IF(H13="","",IF(COUNTIFS($H$10:$H$29,J7)&gt;0,COUNTIFS($H$10:$H$29,J7),"未使用"))</f>
        <v>2</v>
      </c>
    </row>
    <row r="9" spans="1:11" x14ac:dyDescent="0.15">
      <c r="B9" s="4" t="s">
        <v>49</v>
      </c>
      <c r="C9" s="4" t="s">
        <v>50</v>
      </c>
      <c r="F9" s="4" t="s">
        <v>51</v>
      </c>
      <c r="G9" s="4" t="s">
        <v>52</v>
      </c>
      <c r="H9" s="4" t="s">
        <v>53</v>
      </c>
      <c r="I9" s="5"/>
    </row>
    <row r="10" spans="1:11" x14ac:dyDescent="0.15">
      <c r="A10" s="2" t="s">
        <v>54</v>
      </c>
      <c r="B10" s="2" t="str">
        <f>IF($B$4&lt;&gt;"OK","",MID(確認表!$C$4,VALUE(SUBSTITUTE(A10,"文字目","")),1))</f>
        <v>j</v>
      </c>
      <c r="C10" s="2" t="str">
        <f>IF(B10="","",IF(IFERROR(FIND(B10,確認表!$C$19&amp;確認表!$C$20&amp;確認表!$C$21,1),0)&gt;0,"OK","NG"))</f>
        <v>OK</v>
      </c>
      <c r="E10" s="2" t="s">
        <v>54</v>
      </c>
      <c r="F10" s="2" t="str">
        <f>IF(確認表!$C$6="","",IF(LEN(確認表!$C$6)&lt;VALUE(SUBSTITUTE(E10,"文字目","")),"",MID(確認表!$C$6,VALUE(SUBSTITUTE(E10,"文字目","")),1)))</f>
        <v>D</v>
      </c>
      <c r="G10" s="2" t="str">
        <f>IF(F10="","",IF(OR(IFERROR(FIND(F10,確認表!$C$22,1),0)&gt;0,COUNTIFS(確認表!$C$23:$C$25,"*"&amp;F10&amp;"*")&gt;0),"OK","NG"))</f>
        <v>OK</v>
      </c>
      <c r="H10" s="2" t="str">
        <f>IF(F10="","",IF(IFERROR(FIND(F10,確認表!$C$22,1),0)&gt;0,確認表!$D$22,IFERROR(VLOOKUP("*"&amp;F10&amp;"*",確認表!$C$23:$D$25,2,FALSE),"NG")))</f>
        <v>英大文字</v>
      </c>
    </row>
    <row r="11" spans="1:11" x14ac:dyDescent="0.15">
      <c r="A11" s="2" t="s">
        <v>55</v>
      </c>
      <c r="B11" s="2" t="str">
        <f>IF($B$4&lt;&gt;"OK","",MID(確認表!$C$4,VALUE(SUBSTITUTE(A11,"文字目","")),1))</f>
        <v>i</v>
      </c>
      <c r="C11" s="2" t="str">
        <f>IF(B11="","",IF(IFERROR(FIND(B11,確認表!$C$19&amp;確認表!$C$20&amp;確認表!$C$21,1),0)&gt;0,"OK","NG"))</f>
        <v>OK</v>
      </c>
      <c r="E11" s="2" t="s">
        <v>55</v>
      </c>
      <c r="F11" s="2" t="str">
        <f>IF(確認表!$C$6="","",IF(LEN(確認表!$C$6)&lt;VALUE(SUBSTITUTE(E11,"文字目","")),"",MID(確認表!$C$6,VALUE(SUBSTITUTE(E11,"文字目","")),1)))</f>
        <v>e</v>
      </c>
      <c r="G11" s="2" t="str">
        <f>IF(F11="","",IF(OR(IFERROR(FIND(F11,確認表!$C$22,1),0)&gt;0,COUNTIFS(確認表!$C$23:$C$25,"*"&amp;F11&amp;"*")&gt;0),"OK","NG"))</f>
        <v>OK</v>
      </c>
      <c r="H11" s="2" t="str">
        <f>IF(F11="","",IF(IFERROR(FIND(F11,確認表!$C$22,1),0)&gt;0,確認表!$D$22,IFERROR(VLOOKUP("*"&amp;F11&amp;"*",確認表!$C$23:$D$25,2,FALSE),"NG")))</f>
        <v>英小文字</v>
      </c>
    </row>
    <row r="12" spans="1:11" x14ac:dyDescent="0.15">
      <c r="A12" s="2" t="s">
        <v>56</v>
      </c>
      <c r="B12" s="2" t="str">
        <f>IF($B$4&lt;&gt;"OK","",MID(確認表!$C$4,VALUE(SUBSTITUTE(A12,"文字目","")),1))</f>
        <v>k</v>
      </c>
      <c r="C12" s="2" t="str">
        <f>IF(B12="","",IF(IFERROR(FIND(B12,確認表!$C$19&amp;確認表!$C$20&amp;確認表!$C$21,1),0)&gt;0,"OK","NG"))</f>
        <v>OK</v>
      </c>
      <c r="E12" s="2" t="s">
        <v>56</v>
      </c>
      <c r="F12" s="2" t="str">
        <f>IF(確認表!$C$6="","",IF(LEN(確認表!$C$6)&lt;VALUE(SUBSTITUTE(E12,"文字目","")),"",MID(確認表!$C$6,VALUE(SUBSTITUTE(E12,"文字目","")),1)))</f>
        <v>c</v>
      </c>
      <c r="G12" s="2" t="str">
        <f>IF(F12="","",IF(OR(IFERROR(FIND(F12,確認表!$C$22,1),0)&gt;0,COUNTIFS(確認表!$C$23:$C$25,"*"&amp;F12&amp;"*")&gt;0),"OK","NG"))</f>
        <v>OK</v>
      </c>
      <c r="H12" s="2" t="str">
        <f>IF(F12="","",IF(IFERROR(FIND(F12,確認表!$C$22,1),0)&gt;0,確認表!$D$22,IFERROR(VLOOKUP("*"&amp;F12&amp;"*",確認表!$C$23:$D$25,2,FALSE),"NG")))</f>
        <v>英小文字</v>
      </c>
    </row>
    <row r="13" spans="1:11" x14ac:dyDescent="0.15">
      <c r="A13" s="2" t="s">
        <v>57</v>
      </c>
      <c r="B13" s="2" t="str">
        <f>IF($B$4&lt;&gt;"OK","",MID(確認表!$C$4,VALUE(SUBSTITUTE(A13,"文字目","")),1))</f>
        <v>k</v>
      </c>
      <c r="C13" s="2" t="str">
        <f>IF(B13="","",IF(IFERROR(FIND(B13,確認表!$C$19&amp;確認表!$C$20&amp;確認表!$C$21,1),0)&gt;0,"OK","NG"))</f>
        <v>OK</v>
      </c>
      <c r="E13" s="2" t="s">
        <v>57</v>
      </c>
      <c r="F13" s="2" t="str">
        <f>IF(確認表!$C$6="","",IF(LEN(確認表!$C$6)&lt;VALUE(SUBSTITUTE(E13,"文字目","")),"",MID(確認表!$C$6,VALUE(SUBSTITUTE(E13,"文字目","")),1)))</f>
        <v>-</v>
      </c>
      <c r="G13" s="2" t="str">
        <f>IF(F13="","",IF(OR(IFERROR(FIND(F13,確認表!$C$22,1),0)&gt;0,COUNTIFS(確認表!$C$23:$C$25,"*"&amp;F13&amp;"*")&gt;0),"OK","NG"))</f>
        <v>OK</v>
      </c>
      <c r="H13" s="2" t="str">
        <f>IF(F13="","",IF(IFERROR(FIND(F13,確認表!$C$22,1),0)&gt;0,確認表!$D$22,IFERROR(VLOOKUP("*"&amp;F13&amp;"*",確認表!$C$23:$D$25,2,FALSE),"NG")))</f>
        <v>特殊記号</v>
      </c>
    </row>
    <row r="14" spans="1:11" x14ac:dyDescent="0.15">
      <c r="A14" s="2" t="s">
        <v>58</v>
      </c>
      <c r="B14" s="2" t="str">
        <f>IF($B$4&lt;&gt;"OK","",MID(確認表!$C$4,VALUE(SUBSTITUTE(A14,"文字目","")),1))</f>
        <v>y</v>
      </c>
      <c r="C14" s="2" t="str">
        <f>IF(B14="","",IF(IFERROR(FIND(B14,確認表!$C$19&amp;確認表!$C$20&amp;確認表!$C$21,1),0)&gt;0,"OK","NG"))</f>
        <v>OK</v>
      </c>
      <c r="E14" s="2" t="s">
        <v>58</v>
      </c>
      <c r="F14" s="2" t="str">
        <f>IF(確認表!$C$6="","",IF(LEN(確認表!$C$6)&lt;VALUE(SUBSTITUTE(E14,"文字目","")),"",MID(確認表!$C$6,VALUE(SUBSTITUTE(E14,"文字目","")),1)))</f>
        <v>1</v>
      </c>
      <c r="G14" s="2" t="str">
        <f>IF(F14="","",IF(OR(IFERROR(FIND(F14,確認表!$C$22,1),0)&gt;0,COUNTIFS(確認表!$C$23:$C$25,"*"&amp;F14&amp;"*")&gt;0),"OK","NG"))</f>
        <v>OK</v>
      </c>
      <c r="H14" s="2" t="str">
        <f>IF(F14="","",IF(IFERROR(FIND(F14,確認表!$C$22,1),0)&gt;0,確認表!$D$22,IFERROR(VLOOKUP("*"&amp;F14&amp;"*",確認表!$C$23:$D$25,2,FALSE),"NG")))</f>
        <v>数字</v>
      </c>
    </row>
    <row r="15" spans="1:11" x14ac:dyDescent="0.15">
      <c r="A15" s="2" t="s">
        <v>59</v>
      </c>
      <c r="B15" s="2" t="str">
        <f>IF($B$4&lt;&gt;"OK","",MID(確認表!$C$4,VALUE(SUBSTITUTE(A15,"文字目","")),1))</f>
        <v>o</v>
      </c>
      <c r="C15" s="2" t="str">
        <f>IF(B15="","",IF(IFERROR(FIND(B15,確認表!$C$19&amp;確認表!$C$20&amp;確認表!$C$21,1),0)&gt;0,"OK","NG"))</f>
        <v>OK</v>
      </c>
      <c r="E15" s="2" t="s">
        <v>59</v>
      </c>
      <c r="F15" s="2" t="str">
        <f>IF(確認表!$C$6="","",IF(LEN(確認表!$C$6)&lt;VALUE(SUBSTITUTE(E15,"文字目","")),"",MID(確認表!$C$6,VALUE(SUBSTITUTE(E15,"文字目","")),1)))</f>
        <v>0</v>
      </c>
      <c r="G15" s="2" t="str">
        <f>IF(F15="","",IF(OR(IFERROR(FIND(F15,確認表!$C$22,1),0)&gt;0,COUNTIFS(確認表!$C$23:$C$25,"*"&amp;F15&amp;"*")&gt;0),"OK","NG"))</f>
        <v>OK</v>
      </c>
      <c r="H15" s="2" t="str">
        <f>IF(F15="","",IF(IFERROR(FIND(F15,確認表!$C$22,1),0)&gt;0,確認表!$D$22,IFERROR(VLOOKUP("*"&amp;F15&amp;"*",確認表!$C$23:$D$25,2,FALSE),"NG")))</f>
        <v>数字</v>
      </c>
    </row>
    <row r="16" spans="1:11" x14ac:dyDescent="0.15">
      <c r="A16" s="2" t="s">
        <v>60</v>
      </c>
      <c r="B16" s="2" t="str">
        <f>IF($B$4&lt;&gt;"OK","",MID(確認表!$C$4,VALUE(SUBSTITUTE(A16,"文字目","")),1))</f>
        <v/>
      </c>
      <c r="C16" s="2" t="str">
        <f>IF(B16="","",IF(IFERROR(FIND(B16,確認表!$C$19&amp;確認表!$C$20&amp;確認表!$C$21,1),0)&gt;0,"OK","NG"))</f>
        <v/>
      </c>
      <c r="E16" s="2" t="s">
        <v>60</v>
      </c>
      <c r="F16" s="2" t="str">
        <f>IF(確認表!$C$6="","",IF(LEN(確認表!$C$6)&lt;VALUE(SUBSTITUTE(E16,"文字目","")),"",MID(確認表!$C$6,VALUE(SUBSTITUTE(E16,"文字目","")),1)))</f>
        <v>-</v>
      </c>
      <c r="G16" s="2" t="str">
        <f>IF(F16="","",IF(OR(IFERROR(FIND(F16,確認表!$C$22,1),0)&gt;0,COUNTIFS(確認表!$C$23:$C$25,"*"&amp;F16&amp;"*")&gt;0),"OK","NG"))</f>
        <v>OK</v>
      </c>
      <c r="H16" s="2" t="str">
        <f>IF(F16="","",IF(IFERROR(FIND(F16,確認表!$C$22,1),0)&gt;0,確認表!$D$22,IFERROR(VLOOKUP("*"&amp;F16&amp;"*",確認表!$C$23:$D$25,2,FALSE),"NG")))</f>
        <v>特殊記号</v>
      </c>
      <c r="J16" s="1" t="str">
        <f>IF($B$4&lt;&gt;"OK","",MID([1]確認表!$C$4,VALUE(SUBSTITUTE(A16,"文字目","")),1))</f>
        <v/>
      </c>
      <c r="K16" s="1" t="str">
        <f>IF(B16="","",IF(IFERROR(FIND(B16,[1]確認表!$C$19&amp;[1]確認表!$C$20&amp;[1]確認表!$C$21,1),0)&gt;0,"OK","NG"))</f>
        <v/>
      </c>
    </row>
    <row r="17" spans="1:11" x14ac:dyDescent="0.15">
      <c r="A17" s="2" t="s">
        <v>61</v>
      </c>
      <c r="B17" s="2" t="str">
        <f>IF($B$4&lt;&gt;"OK","",MID(確認表!$C$4,VALUE(SUBSTITUTE(A17,"文字目","")),1))</f>
        <v/>
      </c>
      <c r="C17" s="2" t="str">
        <f>IF(B17="","",IF(IFERROR(FIND(B17,確認表!$C$19&amp;確認表!$C$20&amp;確認表!$C$21,1),0)&gt;0,"OK","NG"))</f>
        <v/>
      </c>
      <c r="E17" s="2" t="s">
        <v>61</v>
      </c>
      <c r="F17" s="2" t="str">
        <f>IF(確認表!$C$6="","",IF(LEN(確認表!$C$6)&lt;VALUE(SUBSTITUTE(E17,"文字目","")),"",MID(確認表!$C$6,VALUE(SUBSTITUTE(E17,"文字目","")),1)))</f>
        <v>S</v>
      </c>
      <c r="G17" s="2" t="str">
        <f>IF(F17="","",IF(OR(IFERROR(FIND(F17,確認表!$C$22,1),0)&gt;0,COUNTIFS(確認表!$C$23:$C$25,"*"&amp;F17&amp;"*")&gt;0),"OK","NG"))</f>
        <v>OK</v>
      </c>
      <c r="H17" s="2" t="str">
        <f>IF(F17="","",IF(IFERROR(FIND(F17,確認表!$C$22,1),0)&gt;0,確認表!$D$22,IFERROR(VLOOKUP("*"&amp;F17&amp;"*",確認表!$C$23:$D$25,2,FALSE),"NG")))</f>
        <v>英大文字</v>
      </c>
      <c r="J17" s="1" t="str">
        <f>IF($B$4&lt;&gt;"OK","",MID([1]確認表!$C$4,VALUE(SUBSTITUTE(A17,"文字目","")),1))</f>
        <v/>
      </c>
      <c r="K17" s="1" t="str">
        <f>IF(B17="","",IF(IFERROR(FIND(B17,[1]確認表!$C$19&amp;[1]確認表!$C$20&amp;[1]確認表!$C$21,1),0)&gt;0,"OK","NG"))</f>
        <v/>
      </c>
    </row>
    <row r="18" spans="1:11" x14ac:dyDescent="0.15">
      <c r="A18" s="2" t="s">
        <v>62</v>
      </c>
      <c r="B18" s="2" t="str">
        <f>IF($B$4&lt;&gt;"OK","",MID(確認表!$C$4,VALUE(SUBSTITUTE(A18,"文字目","")),1))</f>
        <v/>
      </c>
      <c r="C18" s="2" t="str">
        <f>IF(B18="","",IF(IFERROR(FIND(B18,確認表!$C$19&amp;確認表!$C$20&amp;確認表!$C$21,1),0)&gt;0,"OK","NG"))</f>
        <v/>
      </c>
      <c r="E18" s="2" t="s">
        <v>62</v>
      </c>
      <c r="F18" s="2" t="str">
        <f>IF(確認表!$C$6="","",IF(LEN(確認表!$C$6)&lt;VALUE(SUBSTITUTE(E18,"文字目","")),"",MID(確認表!$C$6,VALUE(SUBSTITUTE(E18,"文字目","")),1)))</f>
        <v>1</v>
      </c>
      <c r="G18" s="2" t="str">
        <f>IF(F18="","",IF(OR(IFERROR(FIND(F18,確認表!$C$22,1),0)&gt;0,COUNTIFS(確認表!$C$23:$C$25,"*"&amp;F18&amp;"*")&gt;0),"OK","NG"))</f>
        <v>OK</v>
      </c>
      <c r="H18" s="2" t="str">
        <f>IF(F18="","",IF(IFERROR(FIND(F18,確認表!$C$22,1),0)&gt;0,確認表!$D$22,IFERROR(VLOOKUP("*"&amp;F18&amp;"*",確認表!$C$23:$D$25,2,FALSE),"NG")))</f>
        <v>数字</v>
      </c>
      <c r="J18" s="1" t="str">
        <f>IF($B$4&lt;&gt;"OK","",MID([1]確認表!$C$4,VALUE(SUBSTITUTE(A18,"文字目","")),1))</f>
        <v/>
      </c>
      <c r="K18" s="1" t="str">
        <f>IF(B18="","",IF(IFERROR(FIND(B18,[1]確認表!$C$19&amp;[1]確認表!$C$20&amp;[1]確認表!$C$21,1),0)&gt;0,"OK","NG"))</f>
        <v/>
      </c>
    </row>
    <row r="19" spans="1:11" x14ac:dyDescent="0.15">
      <c r="A19" s="2" t="s">
        <v>63</v>
      </c>
      <c r="B19" s="2" t="str">
        <f>IF($B$4&lt;&gt;"OK","",MID(確認表!$C$4,VALUE(SUBSTITUTE(A19,"文字目","")),1))</f>
        <v/>
      </c>
      <c r="C19" s="2" t="str">
        <f>IF(B19="","",IF(IFERROR(FIND(B19,確認表!$C$19&amp;確認表!$C$20&amp;確認表!$C$21,1),0)&gt;0,"OK","NG"))</f>
        <v/>
      </c>
      <c r="E19" s="2" t="s">
        <v>63</v>
      </c>
      <c r="F19" s="2" t="str">
        <f>IF(確認表!$C$6="","",IF(LEN(確認表!$C$6)&lt;VALUE(SUBSTITUTE(E19,"文字目","")),"",MID(確認表!$C$6,VALUE(SUBSTITUTE(E19,"文字目","")),1)))</f>
        <v>6</v>
      </c>
      <c r="G19" s="2" t="str">
        <f>IF(F19="","",IF(OR(IFERROR(FIND(F19,確認表!$C$22,1),0)&gt;0,COUNTIFS(確認表!$C$23:$C$25,"*"&amp;F19&amp;"*")&gt;0),"OK","NG"))</f>
        <v>OK</v>
      </c>
      <c r="H19" s="2" t="str">
        <f>IF(F19="","",IF(IFERROR(FIND(F19,確認表!$C$22,1),0)&gt;0,確認表!$D$22,IFERROR(VLOOKUP("*"&amp;F19&amp;"*",確認表!$C$23:$D$25,2,FALSE),"NG")))</f>
        <v>数字</v>
      </c>
      <c r="J19" s="1" t="str">
        <f>IF($B$4&lt;&gt;"OK","",MID([1]確認表!$C$4,VALUE(SUBSTITUTE(A19,"文字目","")),1))</f>
        <v/>
      </c>
      <c r="K19" s="1" t="str">
        <f>IF(B19="","",IF(IFERROR(FIND(B19,[1]確認表!$C$19&amp;[1]確認表!$C$20&amp;[1]確認表!$C$21,1),0)&gt;0,"OK","NG"))</f>
        <v/>
      </c>
    </row>
    <row r="20" spans="1:11" x14ac:dyDescent="0.15">
      <c r="A20" s="2" t="s">
        <v>64</v>
      </c>
      <c r="B20" s="2" t="str">
        <f>IF($B$4&lt;&gt;"OK","",MID(確認表!$C$4,VALUE(SUBSTITUTE(A20,"文字目","")),1))</f>
        <v/>
      </c>
      <c r="C20" s="2" t="str">
        <f>IF(B20="","",IF(IFERROR(FIND(B20,確認表!$C$19&amp;確認表!$C$20&amp;確認表!$C$21,1),0)&gt;0,"OK","NG"))</f>
        <v/>
      </c>
      <c r="E20" s="2" t="s">
        <v>64</v>
      </c>
      <c r="F20" s="2" t="str">
        <f>IF(確認表!$C$6="","",IF(LEN(確認表!$C$6)&lt;VALUE(SUBSTITUTE(E20,"文字目","")),"",MID(確認表!$C$6,VALUE(SUBSTITUTE(E20,"文字目","")),1)))</f>
        <v/>
      </c>
      <c r="G20" s="2" t="str">
        <f>IF(F20="","",IF(OR(IFERROR(FIND(F20,確認表!$C$22,1),0)&gt;0,COUNTIFS(確認表!$C$23:$C$25,"*"&amp;F20&amp;"*")&gt;0),"OK","NG"))</f>
        <v/>
      </c>
      <c r="H20" s="2" t="str">
        <f>IF(F20="","",IF(IFERROR(FIND(F20,確認表!$C$22,1),0)&gt;0,確認表!$D$22,IFERROR(VLOOKUP("*"&amp;F20&amp;"*",確認表!$C$23:$D$25,2,FALSE),"NG")))</f>
        <v/>
      </c>
      <c r="I20" s="1" t="str">
        <f>IF([1]確認表!$C$6="","",MID([1]確認表!$C$6,VALUE(SUBSTITUTE(E20,"文字目","")),1))</f>
        <v/>
      </c>
      <c r="J20" s="1" t="str">
        <f>IF($B$4&lt;&gt;"OK","",MID([1]確認表!$C$4,VALUE(SUBSTITUTE(A20,"文字目","")),1))</f>
        <v/>
      </c>
      <c r="K20" s="1" t="str">
        <f>IF(B20="","",IF(IFERROR(FIND(B20,[1]確認表!$C$19&amp;[1]確認表!$C$20&amp;[1]確認表!$C$21,1),0)&gt;0,"OK","NG"))</f>
        <v/>
      </c>
    </row>
    <row r="21" spans="1:11" x14ac:dyDescent="0.15">
      <c r="A21" s="2" t="s">
        <v>65</v>
      </c>
      <c r="B21" s="2" t="str">
        <f>IF($B$4&lt;&gt;"OK","",MID(確認表!$C$4,VALUE(SUBSTITUTE(A21,"文字目","")),1))</f>
        <v/>
      </c>
      <c r="C21" s="2" t="str">
        <f>IF(B21="","",IF(IFERROR(FIND(B21,確認表!$C$19&amp;確認表!$C$20&amp;確認表!$C$21,1),0)&gt;0,"OK","NG"))</f>
        <v/>
      </c>
      <c r="E21" s="2" t="s">
        <v>65</v>
      </c>
      <c r="F21" s="2" t="str">
        <f>IF(確認表!$C$6="","",IF(LEN(確認表!$C$6)&lt;VALUE(SUBSTITUTE(E21,"文字目","")),"",MID(確認表!$C$6,VALUE(SUBSTITUTE(E21,"文字目","")),1)))</f>
        <v/>
      </c>
      <c r="G21" s="2" t="str">
        <f>IF(F21="","",IF(OR(IFERROR(FIND(F21,確認表!$C$22,1),0)&gt;0,COUNTIFS(確認表!$C$23:$C$25,"*"&amp;F21&amp;"*")&gt;0),"OK","NG"))</f>
        <v/>
      </c>
      <c r="H21" s="2" t="str">
        <f>IF(F21="","",IF(IFERROR(FIND(F21,確認表!$C$22,1),0)&gt;0,確認表!$D$22,IFERROR(VLOOKUP("*"&amp;F21&amp;"*",確認表!$C$23:$D$25,2,FALSE),"NG")))</f>
        <v/>
      </c>
      <c r="I21" s="1" t="str">
        <f>IF([1]確認表!$C$6="","",MID([1]確認表!$C$6,VALUE(SUBSTITUTE(E21,"文字目","")),1))</f>
        <v/>
      </c>
      <c r="J21" s="1" t="str">
        <f>IF($B$4&lt;&gt;"OK","",MID([1]確認表!$C$4,VALUE(SUBSTITUTE(A21,"文字目","")),1))</f>
        <v/>
      </c>
      <c r="K21" s="1" t="str">
        <f>IF(B21="","",IF(IFERROR(FIND(B21,[1]確認表!$C$19&amp;[1]確認表!$C$20&amp;[1]確認表!$C$21,1),0)&gt;0,"OK","NG"))</f>
        <v/>
      </c>
    </row>
    <row r="22" spans="1:11" x14ac:dyDescent="0.15">
      <c r="A22" s="2" t="s">
        <v>66</v>
      </c>
      <c r="B22" s="2" t="str">
        <f>IF($B$4&lt;&gt;"OK","",MID(確認表!$C$4,VALUE(SUBSTITUTE(A22,"文字目","")),1))</f>
        <v/>
      </c>
      <c r="C22" s="2" t="str">
        <f>IF(B22="","",IF(IFERROR(FIND(B22,確認表!$C$19&amp;確認表!$C$20&amp;確認表!$C$21,1),0)&gt;0,"OK","NG"))</f>
        <v/>
      </c>
      <c r="E22" s="2" t="s">
        <v>66</v>
      </c>
      <c r="F22" s="2" t="str">
        <f>IF(確認表!$C$6="","",IF(LEN(確認表!$C$6)&lt;VALUE(SUBSTITUTE(E22,"文字目","")),"",MID(確認表!$C$6,VALUE(SUBSTITUTE(E22,"文字目","")),1)))</f>
        <v/>
      </c>
      <c r="G22" s="2" t="str">
        <f>IF(F22="","",IF(OR(IFERROR(FIND(F22,確認表!$C$22,1),0)&gt;0,COUNTIFS(確認表!$C$23:$C$25,"*"&amp;F22&amp;"*")&gt;0),"OK","NG"))</f>
        <v/>
      </c>
      <c r="H22" s="2" t="str">
        <f>IF(F22="","",IF(IFERROR(FIND(F22,確認表!$C$22,1),0)&gt;0,確認表!$D$22,IFERROR(VLOOKUP("*"&amp;F22&amp;"*",確認表!$C$23:$D$25,2,FALSE),"NG")))</f>
        <v/>
      </c>
      <c r="I22" s="1" t="str">
        <f>IF([1]確認表!$C$6="","",MID([1]確認表!$C$6,VALUE(SUBSTITUTE(E22,"文字目","")),1))</f>
        <v/>
      </c>
      <c r="J22" s="1" t="str">
        <f>IF($B$4&lt;&gt;"OK","",MID([1]確認表!$C$4,VALUE(SUBSTITUTE(A22,"文字目","")),1))</f>
        <v/>
      </c>
      <c r="K22" s="1" t="str">
        <f>IF(B22="","",IF(IFERROR(FIND(B22,[1]確認表!$C$19&amp;[1]確認表!$C$20&amp;[1]確認表!$C$21,1),0)&gt;0,"OK","NG"))</f>
        <v/>
      </c>
    </row>
    <row r="23" spans="1:11" x14ac:dyDescent="0.15">
      <c r="A23" s="2" t="s">
        <v>67</v>
      </c>
      <c r="B23" s="2" t="str">
        <f>IF($B$4&lt;&gt;"OK","",MID(確認表!$C$4,VALUE(SUBSTITUTE(A23,"文字目","")),1))</f>
        <v/>
      </c>
      <c r="C23" s="2" t="str">
        <f>IF(B23="","",IF(IFERROR(FIND(B23,確認表!$C$19&amp;確認表!$C$20&amp;確認表!$C$21,1),0)&gt;0,"OK","NG"))</f>
        <v/>
      </c>
      <c r="E23" s="2" t="s">
        <v>67</v>
      </c>
      <c r="F23" s="2" t="str">
        <f>IF(確認表!$C$6="","",IF(LEN(確認表!$C$6)&lt;VALUE(SUBSTITUTE(E23,"文字目","")),"",MID(確認表!$C$6,VALUE(SUBSTITUTE(E23,"文字目","")),1)))</f>
        <v/>
      </c>
      <c r="G23" s="2" t="str">
        <f>IF(F23="","",IF(OR(IFERROR(FIND(F23,確認表!$C$22,1),0)&gt;0,COUNTIFS(確認表!$C$23:$C$25,"*"&amp;F23&amp;"*")&gt;0),"OK","NG"))</f>
        <v/>
      </c>
      <c r="H23" s="2" t="str">
        <f>IF(F23="","",IF(IFERROR(FIND(F23,確認表!$C$22,1),0)&gt;0,確認表!$D$22,IFERROR(VLOOKUP("*"&amp;F23&amp;"*",確認表!$C$23:$D$25,2,FALSE),"NG")))</f>
        <v/>
      </c>
      <c r="I23" s="1" t="str">
        <f>IF([1]確認表!$C$6="","",MID([1]確認表!$C$6,VALUE(SUBSTITUTE(E23,"文字目","")),1))</f>
        <v/>
      </c>
      <c r="J23" s="1" t="str">
        <f>IF($B$4&lt;&gt;"OK","",MID([1]確認表!$C$4,VALUE(SUBSTITUTE(A23,"文字目","")),1))</f>
        <v/>
      </c>
      <c r="K23" s="1" t="str">
        <f>IF(B23="","",IF(IFERROR(FIND(B23,[1]確認表!$C$19&amp;[1]確認表!$C$20&amp;[1]確認表!$C$21,1),0)&gt;0,"OK","NG"))</f>
        <v/>
      </c>
    </row>
    <row r="24" spans="1:11" x14ac:dyDescent="0.15">
      <c r="A24" s="2" t="s">
        <v>68</v>
      </c>
      <c r="B24" s="2" t="str">
        <f>IF($B$4&lt;&gt;"OK","",MID(確認表!$C$4,VALUE(SUBSTITUTE(A24,"文字目","")),1))</f>
        <v/>
      </c>
      <c r="C24" s="2" t="str">
        <f>IF(B24="","",IF(IFERROR(FIND(B24,確認表!$C$19&amp;確認表!$C$20&amp;確認表!$C$21,1),0)&gt;0,"OK","NG"))</f>
        <v/>
      </c>
      <c r="E24" s="2" t="s">
        <v>68</v>
      </c>
      <c r="F24" s="2" t="str">
        <f>IF(確認表!$C$6="","",IF(LEN(確認表!$C$6)&lt;VALUE(SUBSTITUTE(E24,"文字目","")),"",MID(確認表!$C$6,VALUE(SUBSTITUTE(E24,"文字目","")),1)))</f>
        <v/>
      </c>
      <c r="G24" s="2" t="str">
        <f>IF(F24="","",IF(OR(IFERROR(FIND(F24,確認表!$C$22,1),0)&gt;0,COUNTIFS(確認表!$C$23:$C$25,"*"&amp;F24&amp;"*")&gt;0),"OK","NG"))</f>
        <v/>
      </c>
      <c r="H24" s="2" t="str">
        <f>IF(F24="","",IF(IFERROR(FIND(F24,確認表!$C$22,1),0)&gt;0,確認表!$D$22,IFERROR(VLOOKUP("*"&amp;F24&amp;"*",確認表!$C$23:$D$25,2,FALSE),"NG")))</f>
        <v/>
      </c>
      <c r="I24" s="1" t="str">
        <f>IF([1]確認表!$C$6="","",MID([1]確認表!$C$6,VALUE(SUBSTITUTE(E24,"文字目","")),1))</f>
        <v/>
      </c>
      <c r="J24" s="1" t="str">
        <f>IF($B$4&lt;&gt;"OK","",MID([1]確認表!$C$4,VALUE(SUBSTITUTE(A24,"文字目","")),1))</f>
        <v/>
      </c>
      <c r="K24" s="1" t="str">
        <f>IF(B24="","",IF(IFERROR(FIND(B24,[1]確認表!$C$19&amp;[1]確認表!$C$20&amp;[1]確認表!$C$21,1),0)&gt;0,"OK","NG"))</f>
        <v/>
      </c>
    </row>
    <row r="25" spans="1:11" x14ac:dyDescent="0.15">
      <c r="A25" s="2" t="s">
        <v>69</v>
      </c>
      <c r="B25" s="2" t="str">
        <f>IF($B$4&lt;&gt;"OK","",MID(確認表!$C$4,VALUE(SUBSTITUTE(A25,"文字目","")),1))</f>
        <v/>
      </c>
      <c r="C25" s="2" t="str">
        <f>IF(B25="","",IF(IFERROR(FIND(B25,確認表!$C$19&amp;確認表!$C$20&amp;確認表!$C$21,1),0)&gt;0,"OK","NG"))</f>
        <v/>
      </c>
      <c r="E25" s="2" t="s">
        <v>69</v>
      </c>
      <c r="F25" s="2" t="str">
        <f>IF(確認表!$C$6="","",IF(LEN(確認表!$C$6)&lt;VALUE(SUBSTITUTE(E25,"文字目","")),"",MID(確認表!$C$6,VALUE(SUBSTITUTE(E25,"文字目","")),1)))</f>
        <v/>
      </c>
      <c r="G25" s="2" t="str">
        <f>IF(F25="","",IF(OR(IFERROR(FIND(F25,確認表!$C$22,1),0)&gt;0,COUNTIFS(確認表!$C$23:$C$25,"*"&amp;F25&amp;"*")&gt;0),"OK","NG"))</f>
        <v/>
      </c>
      <c r="H25" s="2" t="str">
        <f>IF(F25="","",IF(IFERROR(FIND(F25,確認表!$C$22,1),0)&gt;0,確認表!$D$22,IFERROR(VLOOKUP("*"&amp;F25&amp;"*",確認表!$C$23:$D$25,2,FALSE),"NG")))</f>
        <v/>
      </c>
      <c r="I25" s="1" t="str">
        <f>IF([1]確認表!$C$6="","",MID([1]確認表!$C$6,VALUE(SUBSTITUTE(E25,"文字目","")),1))</f>
        <v/>
      </c>
      <c r="J25" s="1" t="str">
        <f>IF($B$4&lt;&gt;"OK","",MID([1]確認表!$C$4,VALUE(SUBSTITUTE(A25,"文字目","")),1))</f>
        <v/>
      </c>
      <c r="K25" s="1" t="str">
        <f>IF(B25="","",IF(IFERROR(FIND(B25,[1]確認表!$C$19&amp;[1]確認表!$C$20&amp;[1]確認表!$C$21,1),0)&gt;0,"OK","NG"))</f>
        <v/>
      </c>
    </row>
    <row r="26" spans="1:11" x14ac:dyDescent="0.15">
      <c r="A26" s="2" t="s">
        <v>70</v>
      </c>
      <c r="B26" s="2" t="str">
        <f>IF($B$4&lt;&gt;"OK","",MID(確認表!$C$4,VALUE(SUBSTITUTE(A26,"文字目","")),1))</f>
        <v/>
      </c>
      <c r="C26" s="2" t="str">
        <f>IF(B26="","",IF(IFERROR(FIND(B26,確認表!$C$19&amp;確認表!$C$20&amp;確認表!$C$21,1),0)&gt;0,"OK","NG"))</f>
        <v/>
      </c>
      <c r="E26" s="2" t="s">
        <v>70</v>
      </c>
      <c r="F26" s="2" t="str">
        <f>IF(確認表!$C$6="","",IF(LEN(確認表!$C$6)&lt;VALUE(SUBSTITUTE(E26,"文字目","")),"",MID(確認表!$C$6,VALUE(SUBSTITUTE(E26,"文字目","")),1)))</f>
        <v/>
      </c>
      <c r="G26" s="2" t="str">
        <f>IF(F26="","",IF(OR(IFERROR(FIND(F26,確認表!$C$22,1),0)&gt;0,COUNTIFS(確認表!$C$23:$C$25,"*"&amp;F26&amp;"*")&gt;0),"OK","NG"))</f>
        <v/>
      </c>
      <c r="H26" s="2" t="str">
        <f>IF(F26="","",IF(IFERROR(FIND(F26,確認表!$C$22,1),0)&gt;0,確認表!$D$22,IFERROR(VLOOKUP("*"&amp;F26&amp;"*",確認表!$C$23:$D$25,2,FALSE),"NG")))</f>
        <v/>
      </c>
      <c r="I26" s="1" t="str">
        <f>IF([1]確認表!$C$6="","",MID([1]確認表!$C$6,VALUE(SUBSTITUTE(E26,"文字目","")),1))</f>
        <v/>
      </c>
      <c r="J26" s="1" t="str">
        <f>IF($B$4&lt;&gt;"OK","",MID([1]確認表!$C$4,VALUE(SUBSTITUTE(A26,"文字目","")),1))</f>
        <v/>
      </c>
      <c r="K26" s="1" t="str">
        <f>IF(B26="","",IF(IFERROR(FIND(B26,[1]確認表!$C$19&amp;[1]確認表!$C$20&amp;[1]確認表!$C$21,1),0)&gt;0,"OK","NG"))</f>
        <v/>
      </c>
    </row>
    <row r="27" spans="1:11" x14ac:dyDescent="0.15">
      <c r="A27" s="2" t="s">
        <v>71</v>
      </c>
      <c r="B27" s="2" t="str">
        <f>IF($B$4&lt;&gt;"OK","",MID(確認表!$C$4,VALUE(SUBSTITUTE(A27,"文字目","")),1))</f>
        <v/>
      </c>
      <c r="C27" s="2" t="str">
        <f>IF(B27="","",IF(IFERROR(FIND(B27,確認表!$C$19&amp;確認表!$C$20&amp;確認表!$C$21,1),0)&gt;0,"OK","NG"))</f>
        <v/>
      </c>
      <c r="E27" s="2" t="s">
        <v>71</v>
      </c>
      <c r="F27" s="2" t="str">
        <f>IF(確認表!$C$6="","",IF(LEN(確認表!$C$6)&lt;VALUE(SUBSTITUTE(E27,"文字目","")),"",MID(確認表!$C$6,VALUE(SUBSTITUTE(E27,"文字目","")),1)))</f>
        <v/>
      </c>
      <c r="G27" s="2" t="str">
        <f>IF(F27="","",IF(OR(IFERROR(FIND(F27,確認表!$C$22,1),0)&gt;0,COUNTIFS(確認表!$C$23:$C$25,"*"&amp;F27&amp;"*")&gt;0),"OK","NG"))</f>
        <v/>
      </c>
      <c r="H27" s="2" t="str">
        <f>IF(F27="","",IF(IFERROR(FIND(F27,確認表!$C$22,1),0)&gt;0,確認表!$D$22,IFERROR(VLOOKUP("*"&amp;F27&amp;"*",確認表!$C$23:$D$25,2,FALSE),"NG")))</f>
        <v/>
      </c>
      <c r="I27" s="1" t="str">
        <f>IF([1]確認表!$C$6="","",MID([1]確認表!$C$6,VALUE(SUBSTITUTE(E27,"文字目","")),1))</f>
        <v/>
      </c>
      <c r="J27" s="1" t="str">
        <f>IF($B$4&lt;&gt;"OK","",MID([1]確認表!$C$4,VALUE(SUBSTITUTE(A27,"文字目","")),1))</f>
        <v/>
      </c>
      <c r="K27" s="1" t="str">
        <f>IF(B27="","",IF(IFERROR(FIND(B27,[1]確認表!$C$19&amp;[1]確認表!$C$20&amp;[1]確認表!$C$21,1),0)&gt;0,"OK","NG"))</f>
        <v/>
      </c>
    </row>
    <row r="28" spans="1:11" x14ac:dyDescent="0.15">
      <c r="A28" s="2" t="s">
        <v>72</v>
      </c>
      <c r="B28" s="2" t="str">
        <f>IF($B$4&lt;&gt;"OK","",MID(確認表!$C$4,VALUE(SUBSTITUTE(A28,"文字目","")),1))</f>
        <v/>
      </c>
      <c r="C28" s="2" t="str">
        <f>IF(B28="","",IF(IFERROR(FIND(B28,確認表!$C$19&amp;確認表!$C$20&amp;確認表!$C$21,1),0)&gt;0,"OK","NG"))</f>
        <v/>
      </c>
      <c r="E28" s="2" t="s">
        <v>72</v>
      </c>
      <c r="F28" s="2" t="str">
        <f>IF(確認表!$C$6="","",IF(LEN(確認表!$C$6)&lt;VALUE(SUBSTITUTE(E28,"文字目","")),"",MID(確認表!$C$6,VALUE(SUBSTITUTE(E28,"文字目","")),1)))</f>
        <v/>
      </c>
      <c r="G28" s="2" t="str">
        <f>IF(F28="","",IF(OR(IFERROR(FIND(F28,確認表!$C$22,1),0)&gt;0,COUNTIFS(確認表!$C$23:$C$25,"*"&amp;F28&amp;"*")&gt;0),"OK","NG"))</f>
        <v/>
      </c>
      <c r="H28" s="2" t="str">
        <f>IF(F28="","",IF(IFERROR(FIND(F28,確認表!$C$22,1),0)&gt;0,確認表!$D$22,IFERROR(VLOOKUP("*"&amp;F28&amp;"*",確認表!$C$23:$D$25,2,FALSE),"NG")))</f>
        <v/>
      </c>
      <c r="I28" s="1" t="str">
        <f>IF([1]確認表!$C$6="","",MID([1]確認表!$C$6,VALUE(SUBSTITUTE(E28,"文字目","")),1))</f>
        <v/>
      </c>
      <c r="J28" s="1" t="str">
        <f>IF($B$4&lt;&gt;"OK","",MID([1]確認表!$C$4,VALUE(SUBSTITUTE(A28,"文字目","")),1))</f>
        <v/>
      </c>
      <c r="K28" s="1" t="str">
        <f>IF(B28="","",IF(IFERROR(FIND(B28,[1]確認表!$C$19&amp;[1]確認表!$C$20&amp;[1]確認表!$C$21,1),0)&gt;0,"OK","NG"))</f>
        <v/>
      </c>
    </row>
    <row r="29" spans="1:11" x14ac:dyDescent="0.15">
      <c r="A29" s="2" t="s">
        <v>73</v>
      </c>
      <c r="B29" s="2" t="str">
        <f>IF($B$4&lt;&gt;"OK","",MID(確認表!$C$4,VALUE(SUBSTITUTE(A29,"文字目","")),1))</f>
        <v/>
      </c>
      <c r="C29" s="2" t="str">
        <f>IF(B29="","",IF(IFERROR(FIND(B29,確認表!$C$19&amp;確認表!$C$20&amp;確認表!$C$21,1),0)&gt;0,"OK","NG"))</f>
        <v/>
      </c>
      <c r="E29" s="2" t="s">
        <v>73</v>
      </c>
      <c r="F29" s="2" t="str">
        <f>IF(確認表!$C$6="","",IF(LEN(確認表!$C$6)&lt;VALUE(SUBSTITUTE(E29,"文字目","")),"",MID(確認表!$C$6,VALUE(SUBSTITUTE(E29,"文字目","")),1)))</f>
        <v/>
      </c>
      <c r="G29" s="2" t="str">
        <f>IF(F29="","",IF(OR(IFERROR(FIND(F29,確認表!$C$22,1),0)&gt;0,COUNTIFS(確認表!$C$23:$C$25,"*"&amp;F29&amp;"*")&gt;0),"OK","NG"))</f>
        <v/>
      </c>
      <c r="H29" s="2" t="str">
        <f>IF(F29="","",IF(IFERROR(FIND(F29,確認表!$C$22,1),0)&gt;0,確認表!$D$22,IFERROR(VLOOKUP("*"&amp;F29&amp;"*",確認表!$C$23:$D$25,2,FALSE),"NG")))</f>
        <v/>
      </c>
      <c r="I29" s="1" t="str">
        <f>IF([1]確認表!$C$6="","",MID([1]確認表!$C$6,VALUE(SUBSTITUTE(E29,"文字目","")),1))</f>
        <v/>
      </c>
      <c r="J29" s="1" t="str">
        <f>IF($B$4&lt;&gt;"OK","",MID([1]確認表!$C$4,VALUE(SUBSTITUTE(A29,"文字目","")),1))</f>
        <v/>
      </c>
      <c r="K29" s="1" t="str">
        <f>IF(B29="","",IF(IFERROR(FIND(B29,[1]確認表!$C$19&amp;[1]確認表!$C$20&amp;[1]確認表!$C$21,1),0)&gt;0,"OK","NG"))</f>
        <v/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8A18-FA8F-4CDC-A44D-9640C978CF3F}">
  <dimension ref="A2:A900"/>
  <sheetViews>
    <sheetView showGridLines="0" workbookViewId="0"/>
  </sheetViews>
  <sheetFormatPr defaultRowHeight="13.5" x14ac:dyDescent="0.15"/>
  <cols>
    <col min="1" max="1" width="13.75" style="1" customWidth="1"/>
    <col min="2" max="16384" width="9" style="1"/>
  </cols>
  <sheetData>
    <row r="2" spans="1:1" x14ac:dyDescent="0.15">
      <c r="A2" s="1" t="s">
        <v>36</v>
      </c>
    </row>
    <row r="3" spans="1:1" x14ac:dyDescent="0.15">
      <c r="A3" s="4" t="s">
        <v>6</v>
      </c>
    </row>
    <row r="4" spans="1:1" x14ac:dyDescent="0.15">
      <c r="A4" s="2" t="s">
        <v>37</v>
      </c>
    </row>
    <row r="5" spans="1:1" x14ac:dyDescent="0.15">
      <c r="A5" s="2" t="s">
        <v>38</v>
      </c>
    </row>
    <row r="6" spans="1:1" hidden="1" x14ac:dyDescent="0.15"/>
    <row r="7" spans="1:1" hidden="1" x14ac:dyDescent="0.15"/>
    <row r="8" spans="1:1" hidden="1" x14ac:dyDescent="0.15"/>
    <row r="9" spans="1:1" hidden="1" x14ac:dyDescent="0.15"/>
    <row r="10" spans="1:1" hidden="1" x14ac:dyDescent="0.15"/>
    <row r="11" spans="1:1" hidden="1" x14ac:dyDescent="0.15"/>
    <row r="12" spans="1:1" hidden="1" x14ac:dyDescent="0.15"/>
    <row r="13" spans="1:1" hidden="1" x14ac:dyDescent="0.15"/>
    <row r="14" spans="1:1" hidden="1" x14ac:dyDescent="0.15"/>
    <row r="15" spans="1:1" hidden="1" x14ac:dyDescent="0.15"/>
    <row r="16" spans="1:1" hidden="1" x14ac:dyDescent="0.15"/>
    <row r="17" hidden="1" x14ac:dyDescent="0.15"/>
    <row r="18" hidden="1" x14ac:dyDescent="0.15"/>
    <row r="19" hidden="1" x14ac:dyDescent="0.15"/>
    <row r="20" hidden="1" x14ac:dyDescent="0.15"/>
    <row r="21" hidden="1" x14ac:dyDescent="0.15"/>
    <row r="22" hidden="1" x14ac:dyDescent="0.15"/>
    <row r="23" hidden="1" x14ac:dyDescent="0.15"/>
    <row r="24" hidden="1" x14ac:dyDescent="0.15"/>
    <row r="25" hidden="1" x14ac:dyDescent="0.15"/>
    <row r="26" hidden="1" x14ac:dyDescent="0.15"/>
    <row r="27" hidden="1" x14ac:dyDescent="0.15"/>
    <row r="28" hidden="1" x14ac:dyDescent="0.15"/>
    <row r="29" hidden="1" x14ac:dyDescent="0.15"/>
    <row r="30" hidden="1" x14ac:dyDescent="0.15"/>
    <row r="31" hidden="1" x14ac:dyDescent="0.15"/>
    <row r="32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hidden="1" x14ac:dyDescent="0.15"/>
    <row r="63" hidden="1" x14ac:dyDescent="0.15"/>
    <row r="64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spans="1:1" hidden="1" x14ac:dyDescent="0.15"/>
    <row r="898" spans="1:1" hidden="1" x14ac:dyDescent="0.15"/>
    <row r="899" spans="1:1" x14ac:dyDescent="0.15">
      <c r="A899" s="2" t="s">
        <v>39</v>
      </c>
    </row>
    <row r="900" spans="1:1" x14ac:dyDescent="0.15">
      <c r="A900" s="2" t="s">
        <v>40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2C81-B790-4B75-AAF9-7D6812A4D769}">
  <dimension ref="A2:B11"/>
  <sheetViews>
    <sheetView showGridLines="0" workbookViewId="0"/>
  </sheetViews>
  <sheetFormatPr defaultRowHeight="13.5" x14ac:dyDescent="0.15"/>
  <cols>
    <col min="1" max="1" width="14" style="1" customWidth="1"/>
    <col min="2" max="2" width="56.125" style="1" customWidth="1"/>
    <col min="3" max="16384" width="9" style="1"/>
  </cols>
  <sheetData>
    <row r="2" spans="1:2" x14ac:dyDescent="0.15">
      <c r="A2" s="1" t="s">
        <v>25</v>
      </c>
    </row>
    <row r="3" spans="1:2" x14ac:dyDescent="0.15">
      <c r="A3" s="4" t="s">
        <v>26</v>
      </c>
      <c r="B3" s="4" t="s">
        <v>27</v>
      </c>
    </row>
    <row r="4" spans="1:2" x14ac:dyDescent="0.15">
      <c r="A4" s="2">
        <v>10001</v>
      </c>
      <c r="B4" s="2" t="s">
        <v>28</v>
      </c>
    </row>
    <row r="5" spans="1:2" x14ac:dyDescent="0.15">
      <c r="A5" s="2">
        <v>10010</v>
      </c>
      <c r="B5" s="2" t="s">
        <v>29</v>
      </c>
    </row>
    <row r="6" spans="1:2" x14ac:dyDescent="0.15">
      <c r="A6" s="2">
        <v>10100</v>
      </c>
      <c r="B6" s="2" t="s">
        <v>30</v>
      </c>
    </row>
    <row r="7" spans="1:2" x14ac:dyDescent="0.15">
      <c r="A7" s="2">
        <v>10110</v>
      </c>
      <c r="B7" s="2" t="s">
        <v>31</v>
      </c>
    </row>
    <row r="8" spans="1:2" x14ac:dyDescent="0.15">
      <c r="A8" s="2">
        <v>11000</v>
      </c>
      <c r="B8" s="2" t="s">
        <v>32</v>
      </c>
    </row>
    <row r="9" spans="1:2" x14ac:dyDescent="0.15">
      <c r="A9" s="2">
        <v>11010</v>
      </c>
      <c r="B9" s="2" t="s">
        <v>33</v>
      </c>
    </row>
    <row r="10" spans="1:2" x14ac:dyDescent="0.15">
      <c r="A10" s="2">
        <v>11100</v>
      </c>
      <c r="B10" s="2" t="s">
        <v>34</v>
      </c>
    </row>
    <row r="11" spans="1:2" x14ac:dyDescent="0.15">
      <c r="A11" s="2">
        <v>11110</v>
      </c>
      <c r="B11" s="2" t="s">
        <v>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確認表</vt:lpstr>
      <vt:lpstr>判定表</vt:lpstr>
      <vt:lpstr>ＩＤ一覧表</vt:lpstr>
      <vt:lpstr>エラーコード表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2019-03-19T01:23:55Z</dcterms:created>
  <dcterms:modified xsi:type="dcterms:W3CDTF">2019-03-19T07:32:58Z</dcterms:modified>
</cp:coreProperties>
</file>