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C:\Users\hattori\Desktop\新PCに移行後の全データ\教材_全商情処模擬\令和4年度用「模擬B1」Webアップ用データ\R4b1hikki\R4模擬1級_筆記問題用データ\模擬問題【７】\"/>
    </mc:Choice>
  </mc:AlternateContent>
  <xr:revisionPtr revIDLastSave="0" documentId="13_ncr:1_{BA18F86F-2149-4492-9D5C-BEDEA01EA10C}" xr6:coauthVersionLast="47" xr6:coauthVersionMax="47" xr10:uidLastSave="{00000000-0000-0000-0000-000000000000}"/>
  <bookViews>
    <workbookView xWindow="10950" yWindow="225" windowWidth="16980" windowHeight="15510" xr2:uid="{00000000-000D-0000-FFFF-FFFF00000000}"/>
  </bookViews>
  <sheets>
    <sheet name="入園料計算表" sheetId="8" r:id="rId1"/>
    <sheet name="ラッキーワード表" sheetId="6" r:id="rId2"/>
    <sheet name="会員表" sheetId="9" r:id="rId3"/>
    <sheet name="グループ割引表" sheetId="3" r:id="rId4"/>
    <sheet name="再来園割引表" sheetId="7" r:id="rId5"/>
    <sheet name="料金一覧表" sheetId="4" r:id="rId6"/>
  </sheets>
  <externalReferences>
    <externalReference r:id="rId7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9" i="8" l="1"/>
  <c r="G18" i="8"/>
  <c r="G17" i="8"/>
  <c r="F19" i="8"/>
  <c r="F18" i="8"/>
  <c r="F17" i="8"/>
  <c r="G6" i="8"/>
  <c r="G5" i="8"/>
  <c r="G4" i="8"/>
  <c r="G3" i="8"/>
  <c r="G8" i="8" l="1"/>
  <c r="G10" i="8"/>
  <c r="F12" i="8" s="1"/>
  <c r="F16" i="8"/>
  <c r="G16" i="8" s="1"/>
  <c r="E12" i="8" l="1"/>
  <c r="D12" i="8"/>
  <c r="D22" i="8" l="1"/>
  <c r="D24" i="8" l="1"/>
  <c r="D27" i="8"/>
  <c r="D26" i="8"/>
  <c r="D25" i="8"/>
  <c r="D29" i="8" l="1"/>
</calcChain>
</file>

<file path=xl/sharedStrings.xml><?xml version="1.0" encoding="utf-8"?>
<sst xmlns="http://schemas.openxmlformats.org/spreadsheetml/2006/main" count="167" uniqueCount="115">
  <si>
    <t>ラッキーワード表</t>
    <rPh sb="7" eb="8">
      <t>ヒョウ</t>
    </rPh>
    <phoneticPr fontId="1"/>
  </si>
  <si>
    <t>月</t>
    <rPh sb="0" eb="1">
      <t>ツキ</t>
    </rPh>
    <phoneticPr fontId="1"/>
  </si>
  <si>
    <t>ワード１</t>
    <phoneticPr fontId="1"/>
  </si>
  <si>
    <t>ワード２</t>
  </si>
  <si>
    <t>ワード３</t>
  </si>
  <si>
    <t>ワード４</t>
  </si>
  <si>
    <t>b</t>
    <phoneticPr fontId="1"/>
  </si>
  <si>
    <t>d</t>
    <phoneticPr fontId="1"/>
  </si>
  <si>
    <t>f</t>
    <phoneticPr fontId="1"/>
  </si>
  <si>
    <t>g</t>
    <phoneticPr fontId="1"/>
  </si>
  <si>
    <t>h</t>
    <phoneticPr fontId="1"/>
  </si>
  <si>
    <t>i</t>
    <phoneticPr fontId="1"/>
  </si>
  <si>
    <t>j</t>
    <phoneticPr fontId="1"/>
  </si>
  <si>
    <t>k</t>
    <phoneticPr fontId="1"/>
  </si>
  <si>
    <t>m</t>
    <phoneticPr fontId="1"/>
  </si>
  <si>
    <t>n</t>
    <phoneticPr fontId="1"/>
  </si>
  <si>
    <t>p</t>
    <phoneticPr fontId="1"/>
  </si>
  <si>
    <t>q</t>
    <phoneticPr fontId="1"/>
  </si>
  <si>
    <t>s</t>
    <phoneticPr fontId="1"/>
  </si>
  <si>
    <t>t</t>
    <phoneticPr fontId="1"/>
  </si>
  <si>
    <t>u</t>
    <phoneticPr fontId="1"/>
  </si>
  <si>
    <t>w</t>
    <phoneticPr fontId="1"/>
  </si>
  <si>
    <t>y</t>
    <phoneticPr fontId="1"/>
  </si>
  <si>
    <t>z</t>
    <phoneticPr fontId="1"/>
  </si>
  <si>
    <t>A</t>
  </si>
  <si>
    <t>B</t>
  </si>
  <si>
    <t>C</t>
  </si>
  <si>
    <t>D</t>
  </si>
  <si>
    <t>G</t>
  </si>
  <si>
    <t>H</t>
  </si>
  <si>
    <t>I</t>
  </si>
  <si>
    <t>J</t>
    <phoneticPr fontId="1"/>
  </si>
  <si>
    <t>K</t>
  </si>
  <si>
    <t>K</t>
    <phoneticPr fontId="1"/>
  </si>
  <si>
    <t>L</t>
  </si>
  <si>
    <t>M</t>
  </si>
  <si>
    <t>O</t>
  </si>
  <si>
    <t>Q</t>
  </si>
  <si>
    <t>S</t>
  </si>
  <si>
    <t>U</t>
    <phoneticPr fontId="1"/>
  </si>
  <si>
    <t>V</t>
  </si>
  <si>
    <t>W</t>
    <phoneticPr fontId="1"/>
  </si>
  <si>
    <t>X</t>
    <phoneticPr fontId="1"/>
  </si>
  <si>
    <t>T</t>
    <phoneticPr fontId="1"/>
  </si>
  <si>
    <t>R</t>
    <phoneticPr fontId="1"/>
  </si>
  <si>
    <t>P</t>
    <phoneticPr fontId="1"/>
  </si>
  <si>
    <t>e</t>
    <phoneticPr fontId="1"/>
  </si>
  <si>
    <t>会員表</t>
    <rPh sb="0" eb="2">
      <t>カイイン</t>
    </rPh>
    <rPh sb="2" eb="3">
      <t>ヒョウ</t>
    </rPh>
    <phoneticPr fontId="1"/>
  </si>
  <si>
    <t>会員コード</t>
    <rPh sb="0" eb="2">
      <t>カイイン</t>
    </rPh>
    <phoneticPr fontId="1"/>
  </si>
  <si>
    <t>人数</t>
    <rPh sb="0" eb="2">
      <t>ニンズウ</t>
    </rPh>
    <phoneticPr fontId="1"/>
  </si>
  <si>
    <t>割引率</t>
    <rPh sb="0" eb="3">
      <t>ワリビキリツ</t>
    </rPh>
    <phoneticPr fontId="1"/>
  </si>
  <si>
    <t>～</t>
    <phoneticPr fontId="1"/>
  </si>
  <si>
    <t>券種</t>
    <rPh sb="0" eb="2">
      <t>ケンシュ</t>
    </rPh>
    <phoneticPr fontId="1"/>
  </si>
  <si>
    <t>会員価格</t>
    <rPh sb="0" eb="2">
      <t>カイイン</t>
    </rPh>
    <rPh sb="2" eb="4">
      <t>カカク</t>
    </rPh>
    <phoneticPr fontId="1"/>
  </si>
  <si>
    <t>通常価格</t>
    <rPh sb="0" eb="2">
      <t>ツウジョウ</t>
    </rPh>
    <rPh sb="2" eb="4">
      <t>カカク</t>
    </rPh>
    <phoneticPr fontId="1"/>
  </si>
  <si>
    <t>夕方券</t>
    <rPh sb="0" eb="2">
      <t>ユウガタ</t>
    </rPh>
    <rPh sb="2" eb="3">
      <t>ケン</t>
    </rPh>
    <phoneticPr fontId="1"/>
  </si>
  <si>
    <t>アダルト</t>
    <phoneticPr fontId="1"/>
  </si>
  <si>
    <t>ジュニア</t>
    <phoneticPr fontId="1"/>
  </si>
  <si>
    <t>シニア</t>
    <phoneticPr fontId="1"/>
  </si>
  <si>
    <t>料金一覧表</t>
    <rPh sb="0" eb="2">
      <t>リョウキン</t>
    </rPh>
    <rPh sb="2" eb="4">
      <t>イチラン</t>
    </rPh>
    <rPh sb="4" eb="5">
      <t>ヒョウ</t>
    </rPh>
    <phoneticPr fontId="1"/>
  </si>
  <si>
    <t>本日の日付</t>
    <rPh sb="0" eb="2">
      <t>ホンジツ</t>
    </rPh>
    <rPh sb="3" eb="5">
      <t>ヒヅケ</t>
    </rPh>
    <phoneticPr fontId="1"/>
  </si>
  <si>
    <t>会員カード</t>
    <rPh sb="0" eb="2">
      <t>カイイン</t>
    </rPh>
    <phoneticPr fontId="1"/>
  </si>
  <si>
    <t>券種コード</t>
    <rPh sb="0" eb="2">
      <t>ケンシュ</t>
    </rPh>
    <phoneticPr fontId="1"/>
  </si>
  <si>
    <t>金額</t>
    <rPh sb="0" eb="2">
      <t>キンガク</t>
    </rPh>
    <phoneticPr fontId="1"/>
  </si>
  <si>
    <t>1d</t>
    <phoneticPr fontId="1"/>
  </si>
  <si>
    <t>2d</t>
    <phoneticPr fontId="1"/>
  </si>
  <si>
    <t>AF</t>
    <phoneticPr fontId="1"/>
  </si>
  <si>
    <t>スクール</t>
    <phoneticPr fontId="1"/>
  </si>
  <si>
    <t>金額合計</t>
    <rPh sb="0" eb="2">
      <t>キンガク</t>
    </rPh>
    <rPh sb="2" eb="4">
      <t>ゴウケイ</t>
    </rPh>
    <phoneticPr fontId="1"/>
  </si>
  <si>
    <t>ラッキーワード割引</t>
    <rPh sb="7" eb="9">
      <t>ワリビキ</t>
    </rPh>
    <phoneticPr fontId="1"/>
  </si>
  <si>
    <t>誕生日割引</t>
    <rPh sb="0" eb="3">
      <t>タンジョウビ</t>
    </rPh>
    <rPh sb="3" eb="5">
      <t>ワリビキ</t>
    </rPh>
    <phoneticPr fontId="1"/>
  </si>
  <si>
    <t>再来園割引</t>
    <rPh sb="0" eb="2">
      <t>サイライ</t>
    </rPh>
    <rPh sb="2" eb="3">
      <t>エン</t>
    </rPh>
    <rPh sb="3" eb="5">
      <t>ワリビキ</t>
    </rPh>
    <phoneticPr fontId="1"/>
  </si>
  <si>
    <t>支払金額</t>
    <rPh sb="0" eb="2">
      <t>シハラ</t>
    </rPh>
    <rPh sb="2" eb="4">
      <t>キンガク</t>
    </rPh>
    <phoneticPr fontId="1"/>
  </si>
  <si>
    <t>c</t>
    <phoneticPr fontId="1"/>
  </si>
  <si>
    <t>生年月日</t>
    <rPh sb="0" eb="2">
      <t>セイネン</t>
    </rPh>
    <rPh sb="2" eb="4">
      <t>ガッピ</t>
    </rPh>
    <phoneticPr fontId="1"/>
  </si>
  <si>
    <t>前回入園日</t>
    <rPh sb="0" eb="2">
      <t>ゼンカイ</t>
    </rPh>
    <rPh sb="2" eb="4">
      <t>ニュウエン</t>
    </rPh>
    <rPh sb="4" eb="5">
      <t>ビ</t>
    </rPh>
    <phoneticPr fontId="1"/>
  </si>
  <si>
    <t>１．入園者情報（代表者）</t>
    <rPh sb="2" eb="5">
      <t>ニュウエンシャ</t>
    </rPh>
    <rPh sb="5" eb="7">
      <t>ジョウホウ</t>
    </rPh>
    <rPh sb="8" eb="11">
      <t>ダイヒョウシャ</t>
    </rPh>
    <phoneticPr fontId="1"/>
  </si>
  <si>
    <t>枚数</t>
    <rPh sb="0" eb="2">
      <t>マイスウ</t>
    </rPh>
    <phoneticPr fontId="1"/>
  </si>
  <si>
    <t>２．購入券種および枚数</t>
    <rPh sb="2" eb="4">
      <t>コウニュウ</t>
    </rPh>
    <rPh sb="4" eb="6">
      <t>ケンシュ</t>
    </rPh>
    <rPh sb="9" eb="11">
      <t>マイスウ</t>
    </rPh>
    <phoneticPr fontId="1"/>
  </si>
  <si>
    <t>３．金額計算</t>
    <rPh sb="2" eb="4">
      <t>キンガク</t>
    </rPh>
    <rPh sb="4" eb="6">
      <t>ケイサン</t>
    </rPh>
    <phoneticPr fontId="1"/>
  </si>
  <si>
    <t>入園料計算表</t>
    <rPh sb="0" eb="2">
      <t>ニュウエン</t>
    </rPh>
    <rPh sb="3" eb="5">
      <t>ケイサン</t>
    </rPh>
    <rPh sb="5" eb="6">
      <t>ヒョウ</t>
    </rPh>
    <phoneticPr fontId="1"/>
  </si>
  <si>
    <t>今月のラッキーワード１</t>
    <rPh sb="0" eb="2">
      <t>コンゲツ</t>
    </rPh>
    <phoneticPr fontId="1"/>
  </si>
  <si>
    <t>今月のラッキーワード２</t>
    <rPh sb="0" eb="2">
      <t>コンゲツ</t>
    </rPh>
    <phoneticPr fontId="1"/>
  </si>
  <si>
    <t>今月のラッキーワード３</t>
    <rPh sb="0" eb="2">
      <t>コンゲツ</t>
    </rPh>
    <phoneticPr fontId="1"/>
  </si>
  <si>
    <t>会員ワード</t>
    <rPh sb="0" eb="2">
      <t>カイイン</t>
    </rPh>
    <phoneticPr fontId="1"/>
  </si>
  <si>
    <t>1003lVG</t>
  </si>
  <si>
    <t>1005sHf</t>
  </si>
  <si>
    <t>1009XEq</t>
  </si>
  <si>
    <t>1010rRg</t>
  </si>
  <si>
    <t>1011IES</t>
  </si>
  <si>
    <t>1:あり，2:なし</t>
    <phoneticPr fontId="1"/>
  </si>
  <si>
    <t>今月のラッキーワード４</t>
    <rPh sb="0" eb="2">
      <t>コンゲツ</t>
    </rPh>
    <phoneticPr fontId="1"/>
  </si>
  <si>
    <t>再来園割引表</t>
    <rPh sb="0" eb="1">
      <t>サイ</t>
    </rPh>
    <rPh sb="1" eb="3">
      <t>ライエン</t>
    </rPh>
    <rPh sb="3" eb="5">
      <t>ワリビキ</t>
    </rPh>
    <rPh sb="5" eb="6">
      <t>ヒョウ</t>
    </rPh>
    <phoneticPr fontId="1"/>
  </si>
  <si>
    <t>日数</t>
    <rPh sb="0" eb="2">
      <t>ニッスウ</t>
    </rPh>
    <phoneticPr fontId="1"/>
  </si>
  <si>
    <t>割引率</t>
    <rPh sb="0" eb="2">
      <t>ワリビキ</t>
    </rPh>
    <rPh sb="2" eb="3">
      <t>リツ</t>
    </rPh>
    <phoneticPr fontId="1"/>
  </si>
  <si>
    <t>～29</t>
    <phoneticPr fontId="1"/>
  </si>
  <si>
    <t>～59</t>
    <phoneticPr fontId="1"/>
  </si>
  <si>
    <t>～89</t>
    <phoneticPr fontId="1"/>
  </si>
  <si>
    <t>～</t>
    <phoneticPr fontId="1"/>
  </si>
  <si>
    <t>～19</t>
    <phoneticPr fontId="1"/>
  </si>
  <si>
    <t>1001MoG</t>
    <phoneticPr fontId="1"/>
  </si>
  <si>
    <t>グループ割引</t>
    <rPh sb="4" eb="6">
      <t>ワリビキ</t>
    </rPh>
    <phoneticPr fontId="1"/>
  </si>
  <si>
    <t>グループ割引表</t>
    <rPh sb="4" eb="6">
      <t>ワリビキ</t>
    </rPh>
    <rPh sb="6" eb="7">
      <t>ヒョウ</t>
    </rPh>
    <phoneticPr fontId="1"/>
  </si>
  <si>
    <t>１日券</t>
    <rPh sb="1" eb="2">
      <t>ニチ</t>
    </rPh>
    <rPh sb="2" eb="3">
      <t>ケン</t>
    </rPh>
    <phoneticPr fontId="1"/>
  </si>
  <si>
    <t>２日券</t>
    <rPh sb="1" eb="2">
      <t>ニチ</t>
    </rPh>
    <rPh sb="2" eb="3">
      <t>ケン</t>
    </rPh>
    <phoneticPr fontId="1"/>
  </si>
  <si>
    <t>料金区分</t>
    <phoneticPr fontId="1"/>
  </si>
  <si>
    <t>1002ZIb</t>
    <phoneticPr fontId="1"/>
  </si>
  <si>
    <t>1006iqh</t>
    <phoneticPr fontId="1"/>
  </si>
  <si>
    <t>1004JZq</t>
    <phoneticPr fontId="1"/>
  </si>
  <si>
    <t>1008SjW</t>
    <phoneticPr fontId="1"/>
  </si>
  <si>
    <r>
      <t>～</t>
    </r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4</t>
    </r>
    <phoneticPr fontId="1"/>
  </si>
  <si>
    <r>
      <t>～</t>
    </r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9</t>
    </r>
    <phoneticPr fontId="1"/>
  </si>
  <si>
    <t>1007hwH</t>
    <phoneticPr fontId="1"/>
  </si>
  <si>
    <t>1501HrC</t>
    <phoneticPr fontId="1"/>
  </si>
  <si>
    <t>※途中のデータは省略しております。</t>
    <rPh sb="1" eb="3">
      <t>トチュウ</t>
    </rPh>
    <rPh sb="8" eb="10">
      <t>ショウリャク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</si>
</sst>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&quot;年&quot;m&quot;月&quot;d&quot;日&quot;;@"/>
    <numFmt numFmtId="177" formatCode="yyyy/m/d;@"/>
  </numFmts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1"/>
      <color theme="0"/>
      <name val="ＭＳ 明朝"/>
      <family val="1"/>
      <charset val="128"/>
    </font>
    <font>
      <sz val="9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4" fillId="2" borderId="0" xfId="0" applyFont="1" applyFill="1">
      <alignment vertical="center"/>
    </xf>
    <xf numFmtId="0" fontId="4" fillId="2" borderId="1" xfId="0" applyFont="1" applyFill="1" applyBorder="1">
      <alignment vertical="center"/>
    </xf>
    <xf numFmtId="38" fontId="4" fillId="2" borderId="1" xfId="1" applyFont="1" applyFill="1" applyBorder="1">
      <alignment vertical="center"/>
    </xf>
    <xf numFmtId="0" fontId="4" fillId="2" borderId="3" xfId="0" applyFont="1" applyFill="1" applyBorder="1">
      <alignment vertical="center"/>
    </xf>
    <xf numFmtId="0" fontId="4" fillId="2" borderId="2" xfId="0" applyFont="1" applyFill="1" applyBorder="1">
      <alignment vertical="center"/>
    </xf>
    <xf numFmtId="9" fontId="4" fillId="2" borderId="1" xfId="2" applyFont="1" applyFill="1" applyBorder="1">
      <alignment vertical="center"/>
    </xf>
    <xf numFmtId="14" fontId="4" fillId="2" borderId="1" xfId="0" applyNumberFormat="1" applyFont="1" applyFill="1" applyBorder="1">
      <alignment vertical="center"/>
    </xf>
    <xf numFmtId="0" fontId="2" fillId="2" borderId="0" xfId="0" applyFont="1" applyFill="1">
      <alignment vertical="center"/>
    </xf>
    <xf numFmtId="0" fontId="2" fillId="2" borderId="1" xfId="0" applyFont="1" applyFill="1" applyBorder="1">
      <alignment vertical="center"/>
    </xf>
    <xf numFmtId="0" fontId="2" fillId="2" borderId="3" xfId="0" applyFont="1" applyFill="1" applyBorder="1">
      <alignment vertical="center"/>
    </xf>
    <xf numFmtId="0" fontId="2" fillId="2" borderId="2" xfId="0" applyFont="1" applyFill="1" applyBorder="1">
      <alignment vertical="center"/>
    </xf>
    <xf numFmtId="9" fontId="2" fillId="2" borderId="1" xfId="0" applyNumberFormat="1" applyFont="1" applyFill="1" applyBorder="1">
      <alignment vertical="center"/>
    </xf>
    <xf numFmtId="0" fontId="2" fillId="2" borderId="0" xfId="0" applyFont="1" applyFill="1" applyAlignment="1">
      <alignment horizontal="right" vertical="center"/>
    </xf>
    <xf numFmtId="176" fontId="2" fillId="2" borderId="1" xfId="0" applyNumberFormat="1" applyFont="1" applyFill="1" applyBorder="1">
      <alignment vertical="center"/>
    </xf>
    <xf numFmtId="0" fontId="2" fillId="2" borderId="6" xfId="0" applyFont="1" applyFill="1" applyBorder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>
      <alignment vertical="center"/>
    </xf>
    <xf numFmtId="0" fontId="2" fillId="2" borderId="9" xfId="0" applyFont="1" applyFill="1" applyBorder="1">
      <alignment vertical="center"/>
    </xf>
    <xf numFmtId="38" fontId="2" fillId="2" borderId="1" xfId="1" applyFont="1" applyFill="1" applyBorder="1">
      <alignment vertical="center"/>
    </xf>
    <xf numFmtId="0" fontId="2" fillId="2" borderId="7" xfId="0" applyFont="1" applyFill="1" applyBorder="1">
      <alignment vertical="center"/>
    </xf>
    <xf numFmtId="0" fontId="2" fillId="2" borderId="8" xfId="0" applyFont="1" applyFill="1" applyBorder="1">
      <alignment vertical="center"/>
    </xf>
    <xf numFmtId="38" fontId="2" fillId="2" borderId="4" xfId="1" applyFont="1" applyFill="1" applyBorder="1">
      <alignment vertical="center"/>
    </xf>
    <xf numFmtId="38" fontId="2" fillId="2" borderId="0" xfId="1" applyFont="1" applyFill="1" applyBorder="1">
      <alignment vertical="center"/>
    </xf>
    <xf numFmtId="38" fontId="2" fillId="2" borderId="5" xfId="1" applyFont="1" applyFill="1" applyBorder="1">
      <alignment vertical="center"/>
    </xf>
    <xf numFmtId="0" fontId="4" fillId="2" borderId="0" xfId="0" applyFont="1" applyFill="1" applyAlignment="1">
      <alignment vertical="top"/>
    </xf>
    <xf numFmtId="0" fontId="4" fillId="2" borderId="1" xfId="0" applyFont="1" applyFill="1" applyBorder="1" applyAlignment="1">
      <alignment horizontal="center" vertical="center" textRotation="90"/>
    </xf>
    <xf numFmtId="177" fontId="2" fillId="2" borderId="0" xfId="0" applyNumberFormat="1" applyFont="1" applyFill="1">
      <alignment vertical="center"/>
    </xf>
    <xf numFmtId="0" fontId="7" fillId="0" borderId="0" xfId="0" applyFont="1">
      <alignment vertical="center"/>
    </xf>
    <xf numFmtId="0" fontId="7" fillId="2" borderId="0" xfId="0" applyFont="1" applyFill="1" applyAlignment="1">
      <alignment horizontal="justify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14" fontId="4" fillId="2" borderId="0" xfId="0" applyNumberFormat="1" applyFont="1" applyFill="1">
      <alignment vertical="center"/>
    </xf>
    <xf numFmtId="0" fontId="5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ttori/Desktop/&#26032;PC&#12395;&#31227;&#34892;&#24460;&#12398;&#20840;&#12487;&#12540;&#12479;/&#25945;&#26448;_&#20840;&#21830;&#24773;&#20966;&#27169;&#25836;/&#20196;&#21644;4&#24180;&#24230;&#29256;&#12499;&#12472;&#12493;&#12473;&#24773;&#22577;&#27169;&#25836;1Q/R4_&#12300;&#20840;&#21830;&#24773;&#20966;&#27169;&#25836;&#12499;&#12472;&#12493;&#12473;&#24773;&#22577;1Q&#12301;&#35201;&#20877;&#26657;&#12487;&#12540;&#12479;/&#31532;2&#22238;&#27169;&#25836;&#12304;7&#12305;_&#22793;&#263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【5】"/>
      <sheetName val="入園料計算表"/>
      <sheetName val="ラッキーワード表"/>
      <sheetName val="会員表"/>
      <sheetName val="グループ割引表"/>
      <sheetName val="再来園割引表"/>
      <sheetName val="料金一覧表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A5" t="str">
            <v>1d</v>
          </cell>
          <cell r="B5" t="str">
            <v>１日券</v>
          </cell>
          <cell r="C5">
            <v>5000</v>
          </cell>
          <cell r="D5">
            <v>5600</v>
          </cell>
          <cell r="H5">
            <v>6000</v>
          </cell>
          <cell r="I5">
            <v>6500</v>
          </cell>
        </row>
        <row r="6">
          <cell r="A6" t="str">
            <v>2d</v>
          </cell>
          <cell r="B6" t="str">
            <v>２日券</v>
          </cell>
          <cell r="C6">
            <v>9600</v>
          </cell>
          <cell r="D6">
            <v>10000</v>
          </cell>
          <cell r="H6">
            <v>11000</v>
          </cell>
          <cell r="I6">
            <v>11800</v>
          </cell>
        </row>
        <row r="7">
          <cell r="A7" t="str">
            <v>AF</v>
          </cell>
          <cell r="B7" t="str">
            <v>夕方券</v>
          </cell>
          <cell r="C7">
            <v>2600</v>
          </cell>
          <cell r="D7">
            <v>3100</v>
          </cell>
          <cell r="H7">
            <v>3000</v>
          </cell>
          <cell r="I7">
            <v>3600</v>
          </cell>
        </row>
        <row r="11">
          <cell r="C11">
            <v>4000</v>
          </cell>
          <cell r="D11">
            <v>4600</v>
          </cell>
          <cell r="H11">
            <v>3000</v>
          </cell>
          <cell r="I11">
            <v>3300</v>
          </cell>
        </row>
        <row r="12">
          <cell r="C12">
            <v>7600</v>
          </cell>
          <cell r="D12">
            <v>8000</v>
          </cell>
          <cell r="H12">
            <v>5500</v>
          </cell>
          <cell r="I12">
            <v>6000</v>
          </cell>
        </row>
        <row r="13">
          <cell r="C13">
            <v>2100</v>
          </cell>
          <cell r="D13">
            <v>2500</v>
          </cell>
          <cell r="H13">
            <v>1600</v>
          </cell>
          <cell r="I13">
            <v>1900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66597-BE13-4068-B250-115E12EC9957}">
  <dimension ref="A1:G30"/>
  <sheetViews>
    <sheetView tabSelected="1" zoomScaleNormal="100" workbookViewId="0"/>
  </sheetViews>
  <sheetFormatPr defaultRowHeight="13.5" x14ac:dyDescent="0.15"/>
  <cols>
    <col min="1" max="1" width="2.875" style="8" customWidth="1"/>
    <col min="2" max="2" width="11.625" style="8" bestFit="1" customWidth="1"/>
    <col min="3" max="3" width="11.75" style="8" bestFit="1" customWidth="1"/>
    <col min="4" max="4" width="11.375" style="8" customWidth="1"/>
    <col min="5" max="5" width="16.125" style="8" bestFit="1" customWidth="1"/>
    <col min="6" max="6" width="14.75" style="8" customWidth="1"/>
    <col min="7" max="7" width="15.125" style="8" bestFit="1" customWidth="1"/>
    <col min="8" max="8" width="9" style="8"/>
    <col min="9" max="11" width="9.125" style="8" bestFit="1" customWidth="1"/>
    <col min="12" max="16384" width="9" style="8"/>
  </cols>
  <sheetData>
    <row r="1" spans="1:7" x14ac:dyDescent="0.15">
      <c r="F1" s="13" t="s">
        <v>60</v>
      </c>
      <c r="G1" s="14">
        <v>44602</v>
      </c>
    </row>
    <row r="2" spans="1:7" ht="18.75" x14ac:dyDescent="0.15">
      <c r="B2" s="35" t="s">
        <v>80</v>
      </c>
      <c r="C2" s="35"/>
      <c r="D2" s="35"/>
      <c r="E2" s="35"/>
      <c r="F2" s="35"/>
      <c r="G2" s="35"/>
    </row>
    <row r="3" spans="1:7" x14ac:dyDescent="0.15">
      <c r="A3" s="33"/>
      <c r="F3" s="13" t="s">
        <v>81</v>
      </c>
      <c r="G3" s="9" t="str">
        <f>HLOOKUP(MONTH($G$1),ラッキーワード表!$B$3:$M$7,ROW(ラッキーワード表!A4)-2,FALSE)</f>
        <v>C</v>
      </c>
    </row>
    <row r="4" spans="1:7" x14ac:dyDescent="0.15">
      <c r="A4" s="33"/>
      <c r="F4" s="13" t="s">
        <v>82</v>
      </c>
      <c r="G4" s="9" t="str">
        <f>HLOOKUP(MONTH($G$1),ラッキーワード表!$B$3:$M$7,ROW(ラッキーワード表!A5)-2,FALSE)</f>
        <v>t</v>
      </c>
    </row>
    <row r="5" spans="1:7" x14ac:dyDescent="0.15">
      <c r="A5" s="33"/>
      <c r="F5" s="13" t="s">
        <v>83</v>
      </c>
      <c r="G5" s="9" t="str">
        <f>HLOOKUP(MONTH($G$1),ラッキーワード表!$B$3:$M$7,ROW(ラッキーワード表!A6)-2,FALSE)</f>
        <v>H</v>
      </c>
    </row>
    <row r="6" spans="1:7" x14ac:dyDescent="0.15">
      <c r="A6" s="33"/>
      <c r="F6" s="13" t="s">
        <v>91</v>
      </c>
      <c r="G6" s="9" t="str">
        <f>HLOOKUP(MONTH($G$1),ラッキーワード表!$B$3:$M$7,ROW(ラッキーワード表!A7)-2,FALSE)</f>
        <v>I</v>
      </c>
    </row>
    <row r="7" spans="1:7" ht="14.25" thickBot="1" x14ac:dyDescent="0.2">
      <c r="A7" s="8" t="s">
        <v>76</v>
      </c>
    </row>
    <row r="8" spans="1:7" ht="14.25" thickBot="1" x14ac:dyDescent="0.2">
      <c r="B8" s="8" t="s">
        <v>61</v>
      </c>
      <c r="C8" s="15">
        <v>1</v>
      </c>
      <c r="D8" s="8" t="s">
        <v>90</v>
      </c>
      <c r="G8" s="9" t="str">
        <f>IF(C8="","",IF(C8=1,"会員",IF(C8=2,"非会員","エラー")))</f>
        <v>会員</v>
      </c>
    </row>
    <row r="9" spans="1:7" ht="14.25" thickBot="1" x14ac:dyDescent="0.2"/>
    <row r="10" spans="1:7" ht="14.25" thickBot="1" x14ac:dyDescent="0.2">
      <c r="B10" s="8" t="s">
        <v>48</v>
      </c>
      <c r="C10" s="15" t="s">
        <v>112</v>
      </c>
      <c r="G10" s="9" t="str">
        <f>IF(C10="","",IF(AND(C8=1,IFERROR(MATCH(C10,会員表!A4:A504,0),0)&gt;0),"O.K.","エラー"))</f>
        <v>O.K.</v>
      </c>
    </row>
    <row r="11" spans="1:7" x14ac:dyDescent="0.15">
      <c r="D11" s="16" t="s">
        <v>84</v>
      </c>
      <c r="E11" s="16" t="s">
        <v>74</v>
      </c>
      <c r="F11" s="16" t="s">
        <v>75</v>
      </c>
    </row>
    <row r="12" spans="1:7" x14ac:dyDescent="0.15">
      <c r="D12" s="9" t="str">
        <f>IF(C10="","",IF(G10="O.K.",RIGHT(C10,3),"エラー"))</f>
        <v>hwH</v>
      </c>
      <c r="E12" s="14">
        <f>IF($C$10="","",IF($G$10="O.K.",VLOOKUP($C$10,会員表!$A$4:$C$504,COLUMN(会員表!B3),FALSE),"エラー"))</f>
        <v>27795</v>
      </c>
      <c r="F12" s="14">
        <f>IF($C$10="","",IF($G$10="O.K.",VLOOKUP($C$10,会員表!$A$4:$C$504,COLUMN(会員表!C3),FALSE),"エラー"))</f>
        <v>44586</v>
      </c>
    </row>
    <row r="14" spans="1:7" x14ac:dyDescent="0.15">
      <c r="A14" s="8" t="s">
        <v>78</v>
      </c>
    </row>
    <row r="15" spans="1:7" ht="14.25" thickBot="1" x14ac:dyDescent="0.2">
      <c r="B15" s="8" t="s">
        <v>105</v>
      </c>
      <c r="C15" s="16" t="s">
        <v>62</v>
      </c>
      <c r="D15" s="16" t="s">
        <v>77</v>
      </c>
      <c r="F15" s="16" t="s">
        <v>52</v>
      </c>
      <c r="G15" s="16" t="s">
        <v>63</v>
      </c>
    </row>
    <row r="16" spans="1:7" ht="14.25" thickBot="1" x14ac:dyDescent="0.2">
      <c r="B16" s="8" t="s">
        <v>58</v>
      </c>
      <c r="C16" s="17"/>
      <c r="D16" s="18"/>
      <c r="F16" s="9" t="str">
        <f>IF(OR($C$8="",$G$10="エラー",C16=""),"",IFERROR(VLOOKUP(C16,[1]料金一覧表!$A$5:$B$7,2,FALSE),"エラー"))</f>
        <v/>
      </c>
      <c r="G16" s="19" t="str">
        <f>IF(OR(F16="",F16="エラー"),"",INDEX(([1]料金一覧表!$C$5:$D$7,[1]料金一覧表!$H$5:$I$7,[1]料金一覧表!$C$11:$D$13,[1]料金一覧表!$H$11:$I$13),MATCH(C16,[1]料金一覧表!$A$5:$A$7,0),$C$8,MATCH(B16,$B$16:$B$19,0))*D16)</f>
        <v/>
      </c>
    </row>
    <row r="17" spans="1:7" ht="14.25" thickBot="1" x14ac:dyDescent="0.2">
      <c r="B17" s="8" t="s">
        <v>56</v>
      </c>
      <c r="C17" s="15" t="s">
        <v>64</v>
      </c>
      <c r="D17" s="18">
        <v>2</v>
      </c>
      <c r="F17" s="9" t="str">
        <f>IF(OR($C$8="",$G$10="エラー",C17=""),"",IFERROR(VLOOKUP(C17,料金一覧表!$A$5:$B$7,2,FALSE),"エラー"))</f>
        <v>１日券</v>
      </c>
      <c r="G17" s="19">
        <f>IF(OR(F17="",F17="エラー"),"",INDEX((料金一覧表!$C$5:$D$7,料金一覧表!$H$5:$I$7,料金一覧表!$C$11:$D$13,料金一覧表!$H$11:$I$13),MATCH(C17,料金一覧表!$A$5:$A$7,0),$C$8,MATCH(B17,$B$16:$B$19,0))*D17)</f>
        <v>12000</v>
      </c>
    </row>
    <row r="18" spans="1:7" ht="14.25" thickBot="1" x14ac:dyDescent="0.2">
      <c r="B18" s="8" t="s">
        <v>67</v>
      </c>
      <c r="C18" s="20" t="s">
        <v>64</v>
      </c>
      <c r="D18" s="15">
        <v>2</v>
      </c>
      <c r="F18" s="9" t="str">
        <f>IF(OR($C$8="",$G$10="エラー",C18=""),"",IFERROR(VLOOKUP(C18,料金一覧表!$A$5:$B$7,2,FALSE),"エラー"))</f>
        <v>１日券</v>
      </c>
      <c r="G18" s="19">
        <f>IF(OR(F18="",F18="エラー"),"",INDEX((料金一覧表!$C$5:$D$7,料金一覧表!$H$5:$I$7,料金一覧表!$C$11:$D$13,料金一覧表!$H$11:$I$13),MATCH(C18,料金一覧表!$A$5:$A$7,0),$C$8,MATCH(B18,$B$16:$B$19,0))*D18)</f>
        <v>8000</v>
      </c>
    </row>
    <row r="19" spans="1:7" ht="14.25" thickBot="1" x14ac:dyDescent="0.2">
      <c r="B19" s="8" t="s">
        <v>57</v>
      </c>
      <c r="C19" s="20" t="s">
        <v>64</v>
      </c>
      <c r="D19" s="21">
        <v>1</v>
      </c>
      <c r="F19" s="9" t="str">
        <f>IF(OR($C$8="",$G$10="エラー",C19=""),"",IFERROR(VLOOKUP(C19,料金一覧表!$A$5:$B$7,2,FALSE),"エラー"))</f>
        <v>１日券</v>
      </c>
      <c r="G19" s="19">
        <f>IF(OR(F19="",F19="エラー"),"",INDEX((料金一覧表!$C$5:$D$7,料金一覧表!$H$5:$I$7,料金一覧表!$C$11:$D$13,料金一覧表!$H$11:$I$13),MATCH(C19,料金一覧表!$A$5:$A$7,0),$C$8,MATCH(B19,$B$16:$B$19,0))*D19)</f>
        <v>3000</v>
      </c>
    </row>
    <row r="21" spans="1:7" x14ac:dyDescent="0.15">
      <c r="A21" s="8" t="s">
        <v>79</v>
      </c>
    </row>
    <row r="22" spans="1:7" x14ac:dyDescent="0.15">
      <c r="C22" s="13" t="s">
        <v>68</v>
      </c>
      <c r="D22" s="22">
        <f>IF(G19="","",SUM(G16:G19))</f>
        <v>23000</v>
      </c>
    </row>
    <row r="23" spans="1:7" x14ac:dyDescent="0.15">
      <c r="D23" s="23"/>
      <c r="F23" s="27"/>
    </row>
    <row r="24" spans="1:7" x14ac:dyDescent="0.15">
      <c r="C24" s="13" t="s">
        <v>101</v>
      </c>
      <c r="D24" s="23">
        <f>IF(D22="","",VLOOKUP(SUM(D16:D19),グループ割引表!$A$4:$C$7,3,TRUE)*D22)</f>
        <v>1150</v>
      </c>
    </row>
    <row r="25" spans="1:7" x14ac:dyDescent="0.15">
      <c r="C25" s="13" t="s">
        <v>69</v>
      </c>
      <c r="D25" s="23">
        <f>IF(OR(D12="",D22=""),"",SUM(IF(IFERROR(FIND(G3,D12),0)&gt;0,1,0),IF(IFERROR(FIND(G4,D12),0)&gt;0,1,0),IF(IFERROR(FIND(G5,D12),0)&gt;0,1,0),IF(IFERROR(FIND(G6,D12),0)&gt;0,1,0))/10*D22)</f>
        <v>2300</v>
      </c>
    </row>
    <row r="26" spans="1:7" x14ac:dyDescent="0.15">
      <c r="C26" s="13" t="s">
        <v>70</v>
      </c>
      <c r="D26" s="23">
        <f>IF(OR(E12="",D22=""),"",IF(MIN(ABS(G1-DATE(YEAR(G1),MONTH(E12),DAY(E12))),ABS(G1-DATE(YEAR(G1)+1,MONTH(E12),DAY(E12))),ABS(G1-DATE(YEAR(G1)-1,MONTH(E12),DAY(E12))))&lt;=7,D22*0.1,0))</f>
        <v>2300</v>
      </c>
      <c r="F26" s="29"/>
    </row>
    <row r="27" spans="1:7" x14ac:dyDescent="0.15">
      <c r="C27" s="13" t="s">
        <v>71</v>
      </c>
      <c r="D27" s="22">
        <f>IF(OR(F12="",D22=""),"",VLOOKUP(G1-F12,再来園割引表!$A$4:$C$7,3,TRUE)*D22)</f>
        <v>2300</v>
      </c>
      <c r="F27" s="28"/>
    </row>
    <row r="28" spans="1:7" x14ac:dyDescent="0.15">
      <c r="D28" s="23"/>
    </row>
    <row r="29" spans="1:7" ht="14.25" thickBot="1" x14ac:dyDescent="0.2">
      <c r="C29" s="13" t="s">
        <v>72</v>
      </c>
      <c r="D29" s="24">
        <f>IF(D22="","",D22-SUM(D24:D27))</f>
        <v>14950</v>
      </c>
    </row>
    <row r="30" spans="1:7" ht="14.25" thickTop="1" x14ac:dyDescent="0.15"/>
  </sheetData>
  <mergeCells count="1">
    <mergeCell ref="B2:G2"/>
  </mergeCells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7"/>
  <sheetViews>
    <sheetView zoomScaleNormal="100" workbookViewId="0"/>
  </sheetViews>
  <sheetFormatPr defaultRowHeight="13.5" x14ac:dyDescent="0.15"/>
  <cols>
    <col min="1" max="1" width="9" style="8"/>
    <col min="2" max="13" width="3.625" style="8" customWidth="1"/>
    <col min="14" max="16384" width="9" style="8"/>
  </cols>
  <sheetData>
    <row r="2" spans="1:13" x14ac:dyDescent="0.15">
      <c r="A2" s="8" t="s">
        <v>0</v>
      </c>
    </row>
    <row r="3" spans="1:13" x14ac:dyDescent="0.15">
      <c r="A3" s="30" t="s">
        <v>1</v>
      </c>
      <c r="B3" s="2">
        <v>1</v>
      </c>
      <c r="C3" s="2">
        <v>2</v>
      </c>
      <c r="D3" s="2">
        <v>3</v>
      </c>
      <c r="E3" s="2">
        <v>4</v>
      </c>
      <c r="F3" s="2">
        <v>5</v>
      </c>
      <c r="G3" s="2">
        <v>6</v>
      </c>
      <c r="H3" s="2">
        <v>7</v>
      </c>
      <c r="I3" s="2">
        <v>8</v>
      </c>
      <c r="J3" s="2">
        <v>9</v>
      </c>
      <c r="K3" s="2">
        <v>10</v>
      </c>
      <c r="L3" s="2">
        <v>11</v>
      </c>
      <c r="M3" s="2">
        <v>12</v>
      </c>
    </row>
    <row r="4" spans="1:13" x14ac:dyDescent="0.15">
      <c r="A4" s="30" t="s">
        <v>2</v>
      </c>
      <c r="B4" s="2" t="s">
        <v>33</v>
      </c>
      <c r="C4" s="2" t="s">
        <v>26</v>
      </c>
      <c r="D4" s="2" t="s">
        <v>12</v>
      </c>
      <c r="E4" s="2" t="s">
        <v>28</v>
      </c>
      <c r="F4" s="2" t="s">
        <v>43</v>
      </c>
      <c r="G4" s="2" t="s">
        <v>27</v>
      </c>
      <c r="H4" s="2" t="s">
        <v>41</v>
      </c>
      <c r="I4" s="2" t="s">
        <v>13</v>
      </c>
      <c r="J4" s="2" t="s">
        <v>25</v>
      </c>
      <c r="K4" s="2" t="s">
        <v>46</v>
      </c>
      <c r="L4" s="2" t="s">
        <v>23</v>
      </c>
      <c r="M4" s="2" t="s">
        <v>11</v>
      </c>
    </row>
    <row r="5" spans="1:13" x14ac:dyDescent="0.15">
      <c r="A5" s="30" t="s">
        <v>3</v>
      </c>
      <c r="B5" s="2" t="s">
        <v>22</v>
      </c>
      <c r="C5" s="2" t="s">
        <v>19</v>
      </c>
      <c r="D5" s="2" t="s">
        <v>34</v>
      </c>
      <c r="E5" s="2" t="s">
        <v>14</v>
      </c>
      <c r="F5" s="2" t="s">
        <v>42</v>
      </c>
      <c r="G5" s="2" t="s">
        <v>37</v>
      </c>
      <c r="H5" s="2" t="s">
        <v>32</v>
      </c>
      <c r="I5" s="2" t="s">
        <v>15</v>
      </c>
      <c r="J5" s="2" t="s">
        <v>45</v>
      </c>
      <c r="K5" s="2" t="s">
        <v>73</v>
      </c>
      <c r="L5" s="2" t="s">
        <v>22</v>
      </c>
      <c r="M5" s="2" t="s">
        <v>24</v>
      </c>
    </row>
    <row r="6" spans="1:13" x14ac:dyDescent="0.15">
      <c r="A6" s="30" t="s">
        <v>4</v>
      </c>
      <c r="B6" s="2" t="s">
        <v>9</v>
      </c>
      <c r="C6" s="2" t="s">
        <v>29</v>
      </c>
      <c r="D6" s="2" t="s">
        <v>17</v>
      </c>
      <c r="E6" s="2" t="s">
        <v>39</v>
      </c>
      <c r="F6" s="2" t="s">
        <v>8</v>
      </c>
      <c r="G6" s="9" t="s">
        <v>16</v>
      </c>
      <c r="H6" s="2" t="s">
        <v>18</v>
      </c>
      <c r="I6" s="2" t="s">
        <v>31</v>
      </c>
      <c r="J6" s="2" t="s">
        <v>44</v>
      </c>
      <c r="K6" s="2" t="s">
        <v>13</v>
      </c>
      <c r="L6" s="2" t="s">
        <v>38</v>
      </c>
      <c r="M6" s="2" t="s">
        <v>7</v>
      </c>
    </row>
    <row r="7" spans="1:13" x14ac:dyDescent="0.15">
      <c r="A7" s="30" t="s">
        <v>5</v>
      </c>
      <c r="B7" s="2" t="s">
        <v>40</v>
      </c>
      <c r="C7" s="2" t="s">
        <v>30</v>
      </c>
      <c r="D7" s="2" t="s">
        <v>27</v>
      </c>
      <c r="E7" s="2" t="s">
        <v>36</v>
      </c>
      <c r="F7" s="2" t="s">
        <v>28</v>
      </c>
      <c r="G7" s="2" t="s">
        <v>30</v>
      </c>
      <c r="H7" s="2" t="s">
        <v>20</v>
      </c>
      <c r="I7" s="2" t="s">
        <v>10</v>
      </c>
      <c r="J7" s="2" t="s">
        <v>21</v>
      </c>
      <c r="K7" s="2" t="s">
        <v>35</v>
      </c>
      <c r="L7" s="2" t="s">
        <v>26</v>
      </c>
      <c r="M7" s="2" t="s">
        <v>6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1F051-95EC-4DFB-A640-CF64873892D5}">
  <dimension ref="A2:I508"/>
  <sheetViews>
    <sheetView zoomScaleNormal="100" workbookViewId="0"/>
  </sheetViews>
  <sheetFormatPr defaultRowHeight="13.5" x14ac:dyDescent="0.15"/>
  <cols>
    <col min="1" max="1" width="11.625" style="1" bestFit="1" customWidth="1"/>
    <col min="2" max="2" width="12.125" style="1" customWidth="1"/>
    <col min="3" max="3" width="11.625" style="1" bestFit="1" customWidth="1"/>
    <col min="4" max="8" width="9" style="1"/>
    <col min="9" max="9" width="11.625" style="1" bestFit="1" customWidth="1"/>
    <col min="10" max="16384" width="9" style="1"/>
  </cols>
  <sheetData>
    <row r="2" spans="1:9" x14ac:dyDescent="0.15">
      <c r="A2" s="1" t="s">
        <v>47</v>
      </c>
    </row>
    <row r="3" spans="1:9" x14ac:dyDescent="0.15">
      <c r="A3" s="32" t="s">
        <v>48</v>
      </c>
      <c r="B3" s="32" t="s">
        <v>74</v>
      </c>
      <c r="C3" s="32" t="s">
        <v>75</v>
      </c>
    </row>
    <row r="4" spans="1:9" x14ac:dyDescent="0.15">
      <c r="A4" s="2" t="s">
        <v>100</v>
      </c>
      <c r="B4" s="7">
        <v>31512</v>
      </c>
      <c r="C4" s="7">
        <v>44598</v>
      </c>
      <c r="I4" s="34"/>
    </row>
    <row r="5" spans="1:9" x14ac:dyDescent="0.15">
      <c r="A5" s="2" t="s">
        <v>106</v>
      </c>
      <c r="B5" s="7">
        <v>31849</v>
      </c>
      <c r="C5" s="7">
        <v>44110</v>
      </c>
      <c r="I5" s="34"/>
    </row>
    <row r="6" spans="1:9" x14ac:dyDescent="0.15">
      <c r="A6" s="2" t="s">
        <v>85</v>
      </c>
      <c r="B6" s="7">
        <v>28284</v>
      </c>
      <c r="C6" s="7">
        <v>44028</v>
      </c>
      <c r="I6" s="34"/>
    </row>
    <row r="7" spans="1:9" x14ac:dyDescent="0.15">
      <c r="A7" s="2" t="s">
        <v>108</v>
      </c>
      <c r="B7" s="7">
        <v>36013</v>
      </c>
      <c r="C7" s="7">
        <v>44555</v>
      </c>
      <c r="I7" s="34"/>
    </row>
    <row r="8" spans="1:9" x14ac:dyDescent="0.15">
      <c r="A8" s="2" t="s">
        <v>86</v>
      </c>
      <c r="B8" s="7">
        <v>31660</v>
      </c>
      <c r="C8" s="7">
        <v>44045</v>
      </c>
      <c r="I8" s="34"/>
    </row>
    <row r="9" spans="1:9" x14ac:dyDescent="0.15">
      <c r="A9" s="2" t="s">
        <v>107</v>
      </c>
      <c r="B9" s="7">
        <v>30691</v>
      </c>
      <c r="C9" s="7">
        <v>44223</v>
      </c>
      <c r="I9" s="34"/>
    </row>
    <row r="10" spans="1:9" x14ac:dyDescent="0.15">
      <c r="A10" s="2" t="s">
        <v>112</v>
      </c>
      <c r="B10" s="7">
        <v>27795</v>
      </c>
      <c r="C10" s="7">
        <v>44586</v>
      </c>
      <c r="I10" s="34"/>
    </row>
    <row r="11" spans="1:9" x14ac:dyDescent="0.15">
      <c r="A11" s="2" t="s">
        <v>109</v>
      </c>
      <c r="B11" s="7">
        <v>22655</v>
      </c>
      <c r="C11" s="7">
        <v>44036</v>
      </c>
      <c r="I11" s="34"/>
    </row>
    <row r="12" spans="1:9" x14ac:dyDescent="0.15">
      <c r="A12" s="2" t="s">
        <v>87</v>
      </c>
      <c r="B12" s="7">
        <v>36857</v>
      </c>
      <c r="C12" s="7">
        <v>44305</v>
      </c>
      <c r="I12" s="34"/>
    </row>
    <row r="13" spans="1:9" x14ac:dyDescent="0.15">
      <c r="A13" s="2" t="s">
        <v>88</v>
      </c>
      <c r="B13" s="7">
        <v>31817</v>
      </c>
      <c r="C13" s="7">
        <v>44213</v>
      </c>
      <c r="I13" s="34"/>
    </row>
    <row r="14" spans="1:9" x14ac:dyDescent="0.15">
      <c r="A14" s="2" t="s">
        <v>89</v>
      </c>
      <c r="B14" s="7">
        <v>32460</v>
      </c>
      <c r="C14" s="7">
        <v>43969</v>
      </c>
      <c r="I14" s="34"/>
    </row>
    <row r="15" spans="1:9" ht="21.75" customHeight="1" x14ac:dyDescent="0.15">
      <c r="A15" s="26" t="s">
        <v>51</v>
      </c>
      <c r="B15" s="26" t="s">
        <v>51</v>
      </c>
      <c r="C15" s="26" t="s">
        <v>51</v>
      </c>
      <c r="I15" s="34"/>
    </row>
    <row r="16" spans="1:9" hidden="1" x14ac:dyDescent="0.15">
      <c r="I16" s="34"/>
    </row>
    <row r="17" spans="5:9" hidden="1" x14ac:dyDescent="0.15">
      <c r="I17" s="34"/>
    </row>
    <row r="18" spans="5:9" hidden="1" x14ac:dyDescent="0.15">
      <c r="E18" s="25"/>
      <c r="I18" s="34"/>
    </row>
    <row r="19" spans="5:9" hidden="1" x14ac:dyDescent="0.15">
      <c r="I19" s="34"/>
    </row>
    <row r="20" spans="5:9" hidden="1" x14ac:dyDescent="0.15">
      <c r="I20" s="34"/>
    </row>
    <row r="21" spans="5:9" hidden="1" x14ac:dyDescent="0.15">
      <c r="I21" s="34"/>
    </row>
    <row r="22" spans="5:9" hidden="1" x14ac:dyDescent="0.15">
      <c r="I22" s="34"/>
    </row>
    <row r="23" spans="5:9" hidden="1" x14ac:dyDescent="0.15">
      <c r="I23" s="34"/>
    </row>
    <row r="24" spans="5:9" hidden="1" x14ac:dyDescent="0.15">
      <c r="I24" s="34"/>
    </row>
    <row r="25" spans="5:9" hidden="1" x14ac:dyDescent="0.15">
      <c r="I25" s="34"/>
    </row>
    <row r="26" spans="5:9" hidden="1" x14ac:dyDescent="0.15">
      <c r="I26" s="34"/>
    </row>
    <row r="27" spans="5:9" hidden="1" x14ac:dyDescent="0.15">
      <c r="I27" s="34"/>
    </row>
    <row r="28" spans="5:9" hidden="1" x14ac:dyDescent="0.15">
      <c r="I28" s="34"/>
    </row>
    <row r="29" spans="5:9" hidden="1" x14ac:dyDescent="0.15">
      <c r="I29" s="34"/>
    </row>
    <row r="30" spans="5:9" hidden="1" x14ac:dyDescent="0.15">
      <c r="I30" s="34"/>
    </row>
    <row r="31" spans="5:9" hidden="1" x14ac:dyDescent="0.15">
      <c r="I31" s="34"/>
    </row>
    <row r="32" spans="5:9" hidden="1" x14ac:dyDescent="0.15">
      <c r="I32" s="34"/>
    </row>
    <row r="33" spans="9:9" hidden="1" x14ac:dyDescent="0.15">
      <c r="I33" s="34"/>
    </row>
    <row r="34" spans="9:9" hidden="1" x14ac:dyDescent="0.15">
      <c r="I34" s="34"/>
    </row>
    <row r="35" spans="9:9" hidden="1" x14ac:dyDescent="0.15">
      <c r="I35" s="34"/>
    </row>
    <row r="36" spans="9:9" hidden="1" x14ac:dyDescent="0.15">
      <c r="I36" s="34"/>
    </row>
    <row r="37" spans="9:9" hidden="1" x14ac:dyDescent="0.15">
      <c r="I37" s="34"/>
    </row>
    <row r="38" spans="9:9" hidden="1" x14ac:dyDescent="0.15">
      <c r="I38" s="34"/>
    </row>
    <row r="39" spans="9:9" hidden="1" x14ac:dyDescent="0.15">
      <c r="I39" s="34"/>
    </row>
    <row r="40" spans="9:9" hidden="1" x14ac:dyDescent="0.15">
      <c r="I40" s="34"/>
    </row>
    <row r="41" spans="9:9" hidden="1" x14ac:dyDescent="0.15">
      <c r="I41" s="34"/>
    </row>
    <row r="42" spans="9:9" hidden="1" x14ac:dyDescent="0.15">
      <c r="I42" s="34"/>
    </row>
    <row r="43" spans="9:9" hidden="1" x14ac:dyDescent="0.15">
      <c r="I43" s="34"/>
    </row>
    <row r="44" spans="9:9" hidden="1" x14ac:dyDescent="0.15">
      <c r="I44" s="34"/>
    </row>
    <row r="45" spans="9:9" hidden="1" x14ac:dyDescent="0.15">
      <c r="I45" s="34"/>
    </row>
    <row r="46" spans="9:9" hidden="1" x14ac:dyDescent="0.15">
      <c r="I46" s="34"/>
    </row>
    <row r="47" spans="9:9" hidden="1" x14ac:dyDescent="0.15">
      <c r="I47" s="34"/>
    </row>
    <row r="48" spans="9:9" hidden="1" x14ac:dyDescent="0.15">
      <c r="I48" s="34"/>
    </row>
    <row r="49" spans="9:9" hidden="1" x14ac:dyDescent="0.15">
      <c r="I49" s="34"/>
    </row>
    <row r="50" spans="9:9" hidden="1" x14ac:dyDescent="0.15">
      <c r="I50" s="34"/>
    </row>
    <row r="51" spans="9:9" hidden="1" x14ac:dyDescent="0.15">
      <c r="I51" s="34"/>
    </row>
    <row r="52" spans="9:9" hidden="1" x14ac:dyDescent="0.15">
      <c r="I52" s="34"/>
    </row>
    <row r="53" spans="9:9" hidden="1" x14ac:dyDescent="0.15">
      <c r="I53" s="34"/>
    </row>
    <row r="54" spans="9:9" hidden="1" x14ac:dyDescent="0.15">
      <c r="I54" s="34"/>
    </row>
    <row r="55" spans="9:9" hidden="1" x14ac:dyDescent="0.15">
      <c r="I55" s="34"/>
    </row>
    <row r="56" spans="9:9" hidden="1" x14ac:dyDescent="0.15">
      <c r="I56" s="34"/>
    </row>
    <row r="57" spans="9:9" hidden="1" x14ac:dyDescent="0.15">
      <c r="I57" s="34"/>
    </row>
    <row r="58" spans="9:9" hidden="1" x14ac:dyDescent="0.15">
      <c r="I58" s="34"/>
    </row>
    <row r="59" spans="9:9" hidden="1" x14ac:dyDescent="0.15">
      <c r="I59" s="34"/>
    </row>
    <row r="60" spans="9:9" hidden="1" x14ac:dyDescent="0.15">
      <c r="I60" s="34"/>
    </row>
    <row r="61" spans="9:9" hidden="1" x14ac:dyDescent="0.15">
      <c r="I61" s="34"/>
    </row>
    <row r="62" spans="9:9" hidden="1" x14ac:dyDescent="0.15">
      <c r="I62" s="34"/>
    </row>
    <row r="63" spans="9:9" hidden="1" x14ac:dyDescent="0.15">
      <c r="I63" s="34"/>
    </row>
    <row r="64" spans="9:9" hidden="1" x14ac:dyDescent="0.15">
      <c r="I64" s="34"/>
    </row>
    <row r="65" spans="9:9" hidden="1" x14ac:dyDescent="0.15">
      <c r="I65" s="34"/>
    </row>
    <row r="66" spans="9:9" hidden="1" x14ac:dyDescent="0.15">
      <c r="I66" s="34"/>
    </row>
    <row r="67" spans="9:9" hidden="1" x14ac:dyDescent="0.15">
      <c r="I67" s="34"/>
    </row>
    <row r="68" spans="9:9" hidden="1" x14ac:dyDescent="0.15">
      <c r="I68" s="34"/>
    </row>
    <row r="69" spans="9:9" hidden="1" x14ac:dyDescent="0.15">
      <c r="I69" s="34"/>
    </row>
    <row r="70" spans="9:9" hidden="1" x14ac:dyDescent="0.15">
      <c r="I70" s="34"/>
    </row>
    <row r="71" spans="9:9" hidden="1" x14ac:dyDescent="0.15">
      <c r="I71" s="34"/>
    </row>
    <row r="72" spans="9:9" hidden="1" x14ac:dyDescent="0.15">
      <c r="I72" s="34"/>
    </row>
    <row r="73" spans="9:9" hidden="1" x14ac:dyDescent="0.15">
      <c r="I73" s="34"/>
    </row>
    <row r="74" spans="9:9" hidden="1" x14ac:dyDescent="0.15">
      <c r="I74" s="34"/>
    </row>
    <row r="75" spans="9:9" hidden="1" x14ac:dyDescent="0.15">
      <c r="I75" s="34"/>
    </row>
    <row r="76" spans="9:9" hidden="1" x14ac:dyDescent="0.15">
      <c r="I76" s="34"/>
    </row>
    <row r="77" spans="9:9" hidden="1" x14ac:dyDescent="0.15">
      <c r="I77" s="34"/>
    </row>
    <row r="78" spans="9:9" hidden="1" x14ac:dyDescent="0.15">
      <c r="I78" s="34"/>
    </row>
    <row r="79" spans="9:9" hidden="1" x14ac:dyDescent="0.15">
      <c r="I79" s="34"/>
    </row>
    <row r="80" spans="9:9" hidden="1" x14ac:dyDescent="0.15">
      <c r="I80" s="34"/>
    </row>
    <row r="81" spans="9:9" hidden="1" x14ac:dyDescent="0.15">
      <c r="I81" s="34"/>
    </row>
    <row r="82" spans="9:9" hidden="1" x14ac:dyDescent="0.15">
      <c r="I82" s="34"/>
    </row>
    <row r="83" spans="9:9" hidden="1" x14ac:dyDescent="0.15">
      <c r="I83" s="34"/>
    </row>
    <row r="84" spans="9:9" hidden="1" x14ac:dyDescent="0.15">
      <c r="I84" s="34"/>
    </row>
    <row r="85" spans="9:9" hidden="1" x14ac:dyDescent="0.15">
      <c r="I85" s="34"/>
    </row>
    <row r="86" spans="9:9" hidden="1" x14ac:dyDescent="0.15">
      <c r="I86" s="34"/>
    </row>
    <row r="87" spans="9:9" hidden="1" x14ac:dyDescent="0.15">
      <c r="I87" s="34"/>
    </row>
    <row r="88" spans="9:9" hidden="1" x14ac:dyDescent="0.15">
      <c r="I88" s="34"/>
    </row>
    <row r="89" spans="9:9" hidden="1" x14ac:dyDescent="0.15">
      <c r="I89" s="34"/>
    </row>
    <row r="90" spans="9:9" hidden="1" x14ac:dyDescent="0.15">
      <c r="I90" s="34"/>
    </row>
    <row r="91" spans="9:9" hidden="1" x14ac:dyDescent="0.15">
      <c r="I91" s="34"/>
    </row>
    <row r="92" spans="9:9" hidden="1" x14ac:dyDescent="0.15">
      <c r="I92" s="34"/>
    </row>
    <row r="93" spans="9:9" hidden="1" x14ac:dyDescent="0.15">
      <c r="I93" s="34"/>
    </row>
    <row r="94" spans="9:9" hidden="1" x14ac:dyDescent="0.15">
      <c r="I94" s="34"/>
    </row>
    <row r="95" spans="9:9" hidden="1" x14ac:dyDescent="0.15">
      <c r="I95" s="34"/>
    </row>
    <row r="96" spans="9:9" hidden="1" x14ac:dyDescent="0.15">
      <c r="I96" s="34"/>
    </row>
    <row r="97" spans="9:9" hidden="1" x14ac:dyDescent="0.15">
      <c r="I97" s="34"/>
    </row>
    <row r="98" spans="9:9" hidden="1" x14ac:dyDescent="0.15">
      <c r="I98" s="34"/>
    </row>
    <row r="99" spans="9:9" hidden="1" x14ac:dyDescent="0.15">
      <c r="I99" s="34"/>
    </row>
    <row r="100" spans="9:9" hidden="1" x14ac:dyDescent="0.15">
      <c r="I100" s="34"/>
    </row>
    <row r="101" spans="9:9" hidden="1" x14ac:dyDescent="0.15">
      <c r="I101" s="34"/>
    </row>
    <row r="102" spans="9:9" hidden="1" x14ac:dyDescent="0.15">
      <c r="I102" s="34"/>
    </row>
    <row r="103" spans="9:9" hidden="1" x14ac:dyDescent="0.15">
      <c r="I103" s="34"/>
    </row>
    <row r="104" spans="9:9" hidden="1" x14ac:dyDescent="0.15">
      <c r="I104" s="34"/>
    </row>
    <row r="105" spans="9:9" hidden="1" x14ac:dyDescent="0.15">
      <c r="I105" s="34"/>
    </row>
    <row r="106" spans="9:9" hidden="1" x14ac:dyDescent="0.15">
      <c r="I106" s="34"/>
    </row>
    <row r="107" spans="9:9" hidden="1" x14ac:dyDescent="0.15">
      <c r="I107" s="34"/>
    </row>
    <row r="108" spans="9:9" hidden="1" x14ac:dyDescent="0.15">
      <c r="I108" s="34"/>
    </row>
    <row r="109" spans="9:9" hidden="1" x14ac:dyDescent="0.15">
      <c r="I109" s="34"/>
    </row>
    <row r="110" spans="9:9" hidden="1" x14ac:dyDescent="0.15">
      <c r="I110" s="34"/>
    </row>
    <row r="111" spans="9:9" hidden="1" x14ac:dyDescent="0.15">
      <c r="I111" s="34"/>
    </row>
    <row r="112" spans="9:9" hidden="1" x14ac:dyDescent="0.15">
      <c r="I112" s="34"/>
    </row>
    <row r="113" spans="9:9" hidden="1" x14ac:dyDescent="0.15">
      <c r="I113" s="34"/>
    </row>
    <row r="114" spans="9:9" hidden="1" x14ac:dyDescent="0.15">
      <c r="I114" s="34"/>
    </row>
    <row r="115" spans="9:9" hidden="1" x14ac:dyDescent="0.15">
      <c r="I115" s="34"/>
    </row>
    <row r="116" spans="9:9" hidden="1" x14ac:dyDescent="0.15">
      <c r="I116" s="34"/>
    </row>
    <row r="117" spans="9:9" hidden="1" x14ac:dyDescent="0.15">
      <c r="I117" s="34"/>
    </row>
    <row r="118" spans="9:9" hidden="1" x14ac:dyDescent="0.15">
      <c r="I118" s="34"/>
    </row>
    <row r="119" spans="9:9" hidden="1" x14ac:dyDescent="0.15">
      <c r="I119" s="34"/>
    </row>
    <row r="120" spans="9:9" hidden="1" x14ac:dyDescent="0.15">
      <c r="I120" s="34"/>
    </row>
    <row r="121" spans="9:9" hidden="1" x14ac:dyDescent="0.15">
      <c r="I121" s="34"/>
    </row>
    <row r="122" spans="9:9" hidden="1" x14ac:dyDescent="0.15">
      <c r="I122" s="34"/>
    </row>
    <row r="123" spans="9:9" hidden="1" x14ac:dyDescent="0.15">
      <c r="I123" s="34"/>
    </row>
    <row r="124" spans="9:9" hidden="1" x14ac:dyDescent="0.15">
      <c r="I124" s="34"/>
    </row>
    <row r="125" spans="9:9" hidden="1" x14ac:dyDescent="0.15">
      <c r="I125" s="34"/>
    </row>
    <row r="126" spans="9:9" hidden="1" x14ac:dyDescent="0.15">
      <c r="I126" s="34"/>
    </row>
    <row r="127" spans="9:9" hidden="1" x14ac:dyDescent="0.15">
      <c r="I127" s="34"/>
    </row>
    <row r="128" spans="9:9" hidden="1" x14ac:dyDescent="0.15">
      <c r="I128" s="34"/>
    </row>
    <row r="129" spans="9:9" hidden="1" x14ac:dyDescent="0.15">
      <c r="I129" s="34"/>
    </row>
    <row r="130" spans="9:9" hidden="1" x14ac:dyDescent="0.15">
      <c r="I130" s="34"/>
    </row>
    <row r="131" spans="9:9" hidden="1" x14ac:dyDescent="0.15">
      <c r="I131" s="34"/>
    </row>
    <row r="132" spans="9:9" hidden="1" x14ac:dyDescent="0.15">
      <c r="I132" s="34"/>
    </row>
    <row r="133" spans="9:9" hidden="1" x14ac:dyDescent="0.15">
      <c r="I133" s="34"/>
    </row>
    <row r="134" spans="9:9" hidden="1" x14ac:dyDescent="0.15">
      <c r="I134" s="34"/>
    </row>
    <row r="135" spans="9:9" hidden="1" x14ac:dyDescent="0.15">
      <c r="I135" s="34"/>
    </row>
    <row r="136" spans="9:9" hidden="1" x14ac:dyDescent="0.15">
      <c r="I136" s="34"/>
    </row>
    <row r="137" spans="9:9" hidden="1" x14ac:dyDescent="0.15">
      <c r="I137" s="34"/>
    </row>
    <row r="138" spans="9:9" hidden="1" x14ac:dyDescent="0.15">
      <c r="I138" s="34"/>
    </row>
    <row r="139" spans="9:9" hidden="1" x14ac:dyDescent="0.15">
      <c r="I139" s="34"/>
    </row>
    <row r="140" spans="9:9" hidden="1" x14ac:dyDescent="0.15">
      <c r="I140" s="34"/>
    </row>
    <row r="141" spans="9:9" hidden="1" x14ac:dyDescent="0.15">
      <c r="I141" s="34"/>
    </row>
    <row r="142" spans="9:9" hidden="1" x14ac:dyDescent="0.15">
      <c r="I142" s="34"/>
    </row>
    <row r="143" spans="9:9" hidden="1" x14ac:dyDescent="0.15">
      <c r="I143" s="34"/>
    </row>
    <row r="144" spans="9:9" hidden="1" x14ac:dyDescent="0.15">
      <c r="I144" s="34"/>
    </row>
    <row r="145" spans="9:9" hidden="1" x14ac:dyDescent="0.15">
      <c r="I145" s="34"/>
    </row>
    <row r="146" spans="9:9" hidden="1" x14ac:dyDescent="0.15">
      <c r="I146" s="34"/>
    </row>
    <row r="147" spans="9:9" hidden="1" x14ac:dyDescent="0.15">
      <c r="I147" s="34"/>
    </row>
    <row r="148" spans="9:9" hidden="1" x14ac:dyDescent="0.15">
      <c r="I148" s="34"/>
    </row>
    <row r="149" spans="9:9" hidden="1" x14ac:dyDescent="0.15">
      <c r="I149" s="34"/>
    </row>
    <row r="150" spans="9:9" hidden="1" x14ac:dyDescent="0.15">
      <c r="I150" s="34"/>
    </row>
    <row r="151" spans="9:9" hidden="1" x14ac:dyDescent="0.15">
      <c r="I151" s="34"/>
    </row>
    <row r="152" spans="9:9" hidden="1" x14ac:dyDescent="0.15">
      <c r="I152" s="34"/>
    </row>
    <row r="153" spans="9:9" hidden="1" x14ac:dyDescent="0.15">
      <c r="I153" s="34"/>
    </row>
    <row r="154" spans="9:9" hidden="1" x14ac:dyDescent="0.15">
      <c r="I154" s="34"/>
    </row>
    <row r="155" spans="9:9" hidden="1" x14ac:dyDescent="0.15">
      <c r="I155" s="34"/>
    </row>
    <row r="156" spans="9:9" hidden="1" x14ac:dyDescent="0.15">
      <c r="I156" s="34"/>
    </row>
    <row r="157" spans="9:9" hidden="1" x14ac:dyDescent="0.15">
      <c r="I157" s="34"/>
    </row>
    <row r="158" spans="9:9" hidden="1" x14ac:dyDescent="0.15">
      <c r="I158" s="34"/>
    </row>
    <row r="159" spans="9:9" hidden="1" x14ac:dyDescent="0.15">
      <c r="I159" s="34"/>
    </row>
    <row r="160" spans="9:9" hidden="1" x14ac:dyDescent="0.15">
      <c r="I160" s="34"/>
    </row>
    <row r="161" spans="9:9" hidden="1" x14ac:dyDescent="0.15">
      <c r="I161" s="34"/>
    </row>
    <row r="162" spans="9:9" hidden="1" x14ac:dyDescent="0.15">
      <c r="I162" s="34"/>
    </row>
    <row r="163" spans="9:9" hidden="1" x14ac:dyDescent="0.15">
      <c r="I163" s="34"/>
    </row>
    <row r="164" spans="9:9" hidden="1" x14ac:dyDescent="0.15">
      <c r="I164" s="34"/>
    </row>
    <row r="165" spans="9:9" hidden="1" x14ac:dyDescent="0.15">
      <c r="I165" s="34"/>
    </row>
    <row r="166" spans="9:9" hidden="1" x14ac:dyDescent="0.15">
      <c r="I166" s="34"/>
    </row>
    <row r="167" spans="9:9" hidden="1" x14ac:dyDescent="0.15">
      <c r="I167" s="34"/>
    </row>
    <row r="168" spans="9:9" hidden="1" x14ac:dyDescent="0.15">
      <c r="I168" s="34"/>
    </row>
    <row r="169" spans="9:9" hidden="1" x14ac:dyDescent="0.15">
      <c r="I169" s="34"/>
    </row>
    <row r="170" spans="9:9" hidden="1" x14ac:dyDescent="0.15">
      <c r="I170" s="34"/>
    </row>
    <row r="171" spans="9:9" hidden="1" x14ac:dyDescent="0.15">
      <c r="I171" s="34"/>
    </row>
    <row r="172" spans="9:9" hidden="1" x14ac:dyDescent="0.15">
      <c r="I172" s="34"/>
    </row>
    <row r="173" spans="9:9" hidden="1" x14ac:dyDescent="0.15">
      <c r="I173" s="34"/>
    </row>
    <row r="174" spans="9:9" hidden="1" x14ac:dyDescent="0.15">
      <c r="I174" s="34"/>
    </row>
    <row r="175" spans="9:9" hidden="1" x14ac:dyDescent="0.15">
      <c r="I175" s="34"/>
    </row>
    <row r="176" spans="9:9" hidden="1" x14ac:dyDescent="0.15">
      <c r="I176" s="34"/>
    </row>
    <row r="177" spans="9:9" hidden="1" x14ac:dyDescent="0.15">
      <c r="I177" s="34"/>
    </row>
    <row r="178" spans="9:9" hidden="1" x14ac:dyDescent="0.15">
      <c r="I178" s="34"/>
    </row>
    <row r="179" spans="9:9" hidden="1" x14ac:dyDescent="0.15">
      <c r="I179" s="34"/>
    </row>
    <row r="180" spans="9:9" hidden="1" x14ac:dyDescent="0.15">
      <c r="I180" s="34"/>
    </row>
    <row r="181" spans="9:9" hidden="1" x14ac:dyDescent="0.15">
      <c r="I181" s="34"/>
    </row>
    <row r="182" spans="9:9" hidden="1" x14ac:dyDescent="0.15">
      <c r="I182" s="34"/>
    </row>
    <row r="183" spans="9:9" hidden="1" x14ac:dyDescent="0.15">
      <c r="I183" s="34"/>
    </row>
    <row r="184" spans="9:9" hidden="1" x14ac:dyDescent="0.15">
      <c r="I184" s="34"/>
    </row>
    <row r="185" spans="9:9" hidden="1" x14ac:dyDescent="0.15">
      <c r="I185" s="34"/>
    </row>
    <row r="186" spans="9:9" hidden="1" x14ac:dyDescent="0.15">
      <c r="I186" s="34"/>
    </row>
    <row r="187" spans="9:9" hidden="1" x14ac:dyDescent="0.15">
      <c r="I187" s="34"/>
    </row>
    <row r="188" spans="9:9" hidden="1" x14ac:dyDescent="0.15">
      <c r="I188" s="34"/>
    </row>
    <row r="189" spans="9:9" hidden="1" x14ac:dyDescent="0.15">
      <c r="I189" s="34"/>
    </row>
    <row r="190" spans="9:9" hidden="1" x14ac:dyDescent="0.15">
      <c r="I190" s="34"/>
    </row>
    <row r="191" spans="9:9" hidden="1" x14ac:dyDescent="0.15">
      <c r="I191" s="34"/>
    </row>
    <row r="192" spans="9:9" hidden="1" x14ac:dyDescent="0.15">
      <c r="I192" s="34"/>
    </row>
    <row r="193" spans="9:9" hidden="1" x14ac:dyDescent="0.15">
      <c r="I193" s="34"/>
    </row>
    <row r="194" spans="9:9" hidden="1" x14ac:dyDescent="0.15">
      <c r="I194" s="34"/>
    </row>
    <row r="195" spans="9:9" hidden="1" x14ac:dyDescent="0.15">
      <c r="I195" s="34"/>
    </row>
    <row r="196" spans="9:9" hidden="1" x14ac:dyDescent="0.15">
      <c r="I196" s="34"/>
    </row>
    <row r="197" spans="9:9" hidden="1" x14ac:dyDescent="0.15">
      <c r="I197" s="34"/>
    </row>
    <row r="198" spans="9:9" hidden="1" x14ac:dyDescent="0.15">
      <c r="I198" s="34"/>
    </row>
    <row r="199" spans="9:9" hidden="1" x14ac:dyDescent="0.15">
      <c r="I199" s="34"/>
    </row>
    <row r="200" spans="9:9" hidden="1" x14ac:dyDescent="0.15">
      <c r="I200" s="34"/>
    </row>
    <row r="201" spans="9:9" hidden="1" x14ac:dyDescent="0.15">
      <c r="I201" s="34"/>
    </row>
    <row r="202" spans="9:9" hidden="1" x14ac:dyDescent="0.15">
      <c r="I202" s="34"/>
    </row>
    <row r="203" spans="9:9" hidden="1" x14ac:dyDescent="0.15">
      <c r="I203" s="34"/>
    </row>
    <row r="204" spans="9:9" hidden="1" x14ac:dyDescent="0.15">
      <c r="I204" s="34"/>
    </row>
    <row r="205" spans="9:9" hidden="1" x14ac:dyDescent="0.15">
      <c r="I205" s="34"/>
    </row>
    <row r="206" spans="9:9" hidden="1" x14ac:dyDescent="0.15">
      <c r="I206" s="34"/>
    </row>
    <row r="207" spans="9:9" hidden="1" x14ac:dyDescent="0.15">
      <c r="I207" s="34"/>
    </row>
    <row r="208" spans="9:9" hidden="1" x14ac:dyDescent="0.15">
      <c r="I208" s="34"/>
    </row>
    <row r="209" spans="9:9" hidden="1" x14ac:dyDescent="0.15">
      <c r="I209" s="34"/>
    </row>
    <row r="210" spans="9:9" hidden="1" x14ac:dyDescent="0.15">
      <c r="I210" s="34"/>
    </row>
    <row r="211" spans="9:9" hidden="1" x14ac:dyDescent="0.15">
      <c r="I211" s="34"/>
    </row>
    <row r="212" spans="9:9" hidden="1" x14ac:dyDescent="0.15">
      <c r="I212" s="34"/>
    </row>
    <row r="213" spans="9:9" hidden="1" x14ac:dyDescent="0.15">
      <c r="I213" s="34"/>
    </row>
    <row r="214" spans="9:9" hidden="1" x14ac:dyDescent="0.15">
      <c r="I214" s="34"/>
    </row>
    <row r="215" spans="9:9" hidden="1" x14ac:dyDescent="0.15">
      <c r="I215" s="34"/>
    </row>
    <row r="216" spans="9:9" hidden="1" x14ac:dyDescent="0.15">
      <c r="I216" s="34"/>
    </row>
    <row r="217" spans="9:9" hidden="1" x14ac:dyDescent="0.15">
      <c r="I217" s="34"/>
    </row>
    <row r="218" spans="9:9" hidden="1" x14ac:dyDescent="0.15">
      <c r="I218" s="34"/>
    </row>
    <row r="219" spans="9:9" hidden="1" x14ac:dyDescent="0.15">
      <c r="I219" s="34"/>
    </row>
    <row r="220" spans="9:9" hidden="1" x14ac:dyDescent="0.15">
      <c r="I220" s="34"/>
    </row>
    <row r="221" spans="9:9" hidden="1" x14ac:dyDescent="0.15">
      <c r="I221" s="34"/>
    </row>
    <row r="222" spans="9:9" hidden="1" x14ac:dyDescent="0.15">
      <c r="I222" s="34"/>
    </row>
    <row r="223" spans="9:9" hidden="1" x14ac:dyDescent="0.15">
      <c r="I223" s="34"/>
    </row>
    <row r="224" spans="9:9" hidden="1" x14ac:dyDescent="0.15">
      <c r="I224" s="34"/>
    </row>
    <row r="225" spans="9:9" hidden="1" x14ac:dyDescent="0.15">
      <c r="I225" s="34"/>
    </row>
    <row r="226" spans="9:9" hidden="1" x14ac:dyDescent="0.15">
      <c r="I226" s="34"/>
    </row>
    <row r="227" spans="9:9" hidden="1" x14ac:dyDescent="0.15">
      <c r="I227" s="34"/>
    </row>
    <row r="228" spans="9:9" hidden="1" x14ac:dyDescent="0.15">
      <c r="I228" s="34"/>
    </row>
    <row r="229" spans="9:9" hidden="1" x14ac:dyDescent="0.15">
      <c r="I229" s="34"/>
    </row>
    <row r="230" spans="9:9" hidden="1" x14ac:dyDescent="0.15">
      <c r="I230" s="34"/>
    </row>
    <row r="231" spans="9:9" hidden="1" x14ac:dyDescent="0.15">
      <c r="I231" s="34"/>
    </row>
    <row r="232" spans="9:9" hidden="1" x14ac:dyDescent="0.15">
      <c r="I232" s="34"/>
    </row>
    <row r="233" spans="9:9" hidden="1" x14ac:dyDescent="0.15">
      <c r="I233" s="34"/>
    </row>
    <row r="234" spans="9:9" hidden="1" x14ac:dyDescent="0.15">
      <c r="I234" s="34"/>
    </row>
    <row r="235" spans="9:9" hidden="1" x14ac:dyDescent="0.15">
      <c r="I235" s="34"/>
    </row>
    <row r="236" spans="9:9" hidden="1" x14ac:dyDescent="0.15">
      <c r="I236" s="34"/>
    </row>
    <row r="237" spans="9:9" hidden="1" x14ac:dyDescent="0.15">
      <c r="I237" s="34"/>
    </row>
    <row r="238" spans="9:9" hidden="1" x14ac:dyDescent="0.15">
      <c r="I238" s="34"/>
    </row>
    <row r="239" spans="9:9" hidden="1" x14ac:dyDescent="0.15">
      <c r="I239" s="34"/>
    </row>
    <row r="240" spans="9:9" hidden="1" x14ac:dyDescent="0.15">
      <c r="I240" s="34"/>
    </row>
    <row r="241" spans="9:9" hidden="1" x14ac:dyDescent="0.15">
      <c r="I241" s="34"/>
    </row>
    <row r="242" spans="9:9" hidden="1" x14ac:dyDescent="0.15">
      <c r="I242" s="34"/>
    </row>
    <row r="243" spans="9:9" hidden="1" x14ac:dyDescent="0.15">
      <c r="I243" s="34"/>
    </row>
    <row r="244" spans="9:9" hidden="1" x14ac:dyDescent="0.15">
      <c r="I244" s="34"/>
    </row>
    <row r="245" spans="9:9" hidden="1" x14ac:dyDescent="0.15">
      <c r="I245" s="34"/>
    </row>
    <row r="246" spans="9:9" hidden="1" x14ac:dyDescent="0.15">
      <c r="I246" s="34"/>
    </row>
    <row r="247" spans="9:9" hidden="1" x14ac:dyDescent="0.15">
      <c r="I247" s="34"/>
    </row>
    <row r="248" spans="9:9" hidden="1" x14ac:dyDescent="0.15">
      <c r="I248" s="34"/>
    </row>
    <row r="249" spans="9:9" hidden="1" x14ac:dyDescent="0.15">
      <c r="I249" s="34"/>
    </row>
    <row r="250" spans="9:9" hidden="1" x14ac:dyDescent="0.15">
      <c r="I250" s="34"/>
    </row>
    <row r="251" spans="9:9" hidden="1" x14ac:dyDescent="0.15">
      <c r="I251" s="34"/>
    </row>
    <row r="252" spans="9:9" hidden="1" x14ac:dyDescent="0.15">
      <c r="I252" s="34"/>
    </row>
    <row r="253" spans="9:9" hidden="1" x14ac:dyDescent="0.15">
      <c r="I253" s="34"/>
    </row>
    <row r="254" spans="9:9" hidden="1" x14ac:dyDescent="0.15">
      <c r="I254" s="34"/>
    </row>
    <row r="255" spans="9:9" hidden="1" x14ac:dyDescent="0.15">
      <c r="I255" s="34"/>
    </row>
    <row r="256" spans="9:9" hidden="1" x14ac:dyDescent="0.15">
      <c r="I256" s="34"/>
    </row>
    <row r="257" spans="9:9" hidden="1" x14ac:dyDescent="0.15">
      <c r="I257" s="34"/>
    </row>
    <row r="258" spans="9:9" hidden="1" x14ac:dyDescent="0.15">
      <c r="I258" s="34"/>
    </row>
    <row r="259" spans="9:9" hidden="1" x14ac:dyDescent="0.15">
      <c r="I259" s="34"/>
    </row>
    <row r="260" spans="9:9" hidden="1" x14ac:dyDescent="0.15">
      <c r="I260" s="34"/>
    </row>
    <row r="261" spans="9:9" hidden="1" x14ac:dyDescent="0.15">
      <c r="I261" s="34"/>
    </row>
    <row r="262" spans="9:9" hidden="1" x14ac:dyDescent="0.15">
      <c r="I262" s="34"/>
    </row>
    <row r="263" spans="9:9" hidden="1" x14ac:dyDescent="0.15">
      <c r="I263" s="34"/>
    </row>
    <row r="264" spans="9:9" hidden="1" x14ac:dyDescent="0.15">
      <c r="I264" s="34"/>
    </row>
    <row r="265" spans="9:9" hidden="1" x14ac:dyDescent="0.15">
      <c r="I265" s="34"/>
    </row>
    <row r="266" spans="9:9" hidden="1" x14ac:dyDescent="0.15">
      <c r="I266" s="34"/>
    </row>
    <row r="267" spans="9:9" hidden="1" x14ac:dyDescent="0.15">
      <c r="I267" s="34"/>
    </row>
    <row r="268" spans="9:9" hidden="1" x14ac:dyDescent="0.15">
      <c r="I268" s="34"/>
    </row>
    <row r="269" spans="9:9" hidden="1" x14ac:dyDescent="0.15">
      <c r="I269" s="34"/>
    </row>
    <row r="270" spans="9:9" hidden="1" x14ac:dyDescent="0.15">
      <c r="I270" s="34"/>
    </row>
    <row r="271" spans="9:9" hidden="1" x14ac:dyDescent="0.15">
      <c r="I271" s="34"/>
    </row>
    <row r="272" spans="9:9" hidden="1" x14ac:dyDescent="0.15">
      <c r="I272" s="34"/>
    </row>
    <row r="273" spans="9:9" hidden="1" x14ac:dyDescent="0.15">
      <c r="I273" s="34"/>
    </row>
    <row r="274" spans="9:9" hidden="1" x14ac:dyDescent="0.15">
      <c r="I274" s="34"/>
    </row>
    <row r="275" spans="9:9" hidden="1" x14ac:dyDescent="0.15">
      <c r="I275" s="34"/>
    </row>
    <row r="276" spans="9:9" hidden="1" x14ac:dyDescent="0.15">
      <c r="I276" s="34"/>
    </row>
    <row r="277" spans="9:9" hidden="1" x14ac:dyDescent="0.15">
      <c r="I277" s="34"/>
    </row>
    <row r="278" spans="9:9" hidden="1" x14ac:dyDescent="0.15">
      <c r="I278" s="34"/>
    </row>
    <row r="279" spans="9:9" hidden="1" x14ac:dyDescent="0.15">
      <c r="I279" s="34"/>
    </row>
    <row r="280" spans="9:9" hidden="1" x14ac:dyDescent="0.15">
      <c r="I280" s="34"/>
    </row>
    <row r="281" spans="9:9" hidden="1" x14ac:dyDescent="0.15">
      <c r="I281" s="34"/>
    </row>
    <row r="282" spans="9:9" hidden="1" x14ac:dyDescent="0.15">
      <c r="I282" s="34"/>
    </row>
    <row r="283" spans="9:9" hidden="1" x14ac:dyDescent="0.15">
      <c r="I283" s="34"/>
    </row>
    <row r="284" spans="9:9" hidden="1" x14ac:dyDescent="0.15">
      <c r="I284" s="34"/>
    </row>
    <row r="285" spans="9:9" hidden="1" x14ac:dyDescent="0.15">
      <c r="I285" s="34"/>
    </row>
    <row r="286" spans="9:9" hidden="1" x14ac:dyDescent="0.15">
      <c r="I286" s="34"/>
    </row>
    <row r="287" spans="9:9" hidden="1" x14ac:dyDescent="0.15">
      <c r="I287" s="34"/>
    </row>
    <row r="288" spans="9:9" hidden="1" x14ac:dyDescent="0.15">
      <c r="I288" s="34"/>
    </row>
    <row r="289" spans="9:9" hidden="1" x14ac:dyDescent="0.15">
      <c r="I289" s="34"/>
    </row>
    <row r="290" spans="9:9" hidden="1" x14ac:dyDescent="0.15">
      <c r="I290" s="34"/>
    </row>
    <row r="291" spans="9:9" hidden="1" x14ac:dyDescent="0.15">
      <c r="I291" s="34"/>
    </row>
    <row r="292" spans="9:9" hidden="1" x14ac:dyDescent="0.15">
      <c r="I292" s="34"/>
    </row>
    <row r="293" spans="9:9" hidden="1" x14ac:dyDescent="0.15">
      <c r="I293" s="34"/>
    </row>
    <row r="294" spans="9:9" hidden="1" x14ac:dyDescent="0.15">
      <c r="I294" s="34"/>
    </row>
    <row r="295" spans="9:9" hidden="1" x14ac:dyDescent="0.15">
      <c r="I295" s="34"/>
    </row>
    <row r="296" spans="9:9" hidden="1" x14ac:dyDescent="0.15">
      <c r="I296" s="34"/>
    </row>
    <row r="297" spans="9:9" hidden="1" x14ac:dyDescent="0.15">
      <c r="I297" s="34"/>
    </row>
    <row r="298" spans="9:9" hidden="1" x14ac:dyDescent="0.15">
      <c r="I298" s="34"/>
    </row>
    <row r="299" spans="9:9" hidden="1" x14ac:dyDescent="0.15">
      <c r="I299" s="34"/>
    </row>
    <row r="300" spans="9:9" hidden="1" x14ac:dyDescent="0.15">
      <c r="I300" s="34"/>
    </row>
    <row r="301" spans="9:9" hidden="1" x14ac:dyDescent="0.15">
      <c r="I301" s="34"/>
    </row>
    <row r="302" spans="9:9" hidden="1" x14ac:dyDescent="0.15">
      <c r="I302" s="34"/>
    </row>
    <row r="303" spans="9:9" hidden="1" x14ac:dyDescent="0.15">
      <c r="I303" s="34"/>
    </row>
    <row r="304" spans="9:9" hidden="1" x14ac:dyDescent="0.15">
      <c r="I304" s="34"/>
    </row>
    <row r="305" spans="9:9" hidden="1" x14ac:dyDescent="0.15">
      <c r="I305" s="34"/>
    </row>
    <row r="306" spans="9:9" hidden="1" x14ac:dyDescent="0.15">
      <c r="I306" s="34"/>
    </row>
    <row r="307" spans="9:9" hidden="1" x14ac:dyDescent="0.15">
      <c r="I307" s="34"/>
    </row>
    <row r="308" spans="9:9" hidden="1" x14ac:dyDescent="0.15">
      <c r="I308" s="34"/>
    </row>
    <row r="309" spans="9:9" hidden="1" x14ac:dyDescent="0.15">
      <c r="I309" s="34"/>
    </row>
    <row r="310" spans="9:9" hidden="1" x14ac:dyDescent="0.15">
      <c r="I310" s="34"/>
    </row>
    <row r="311" spans="9:9" hidden="1" x14ac:dyDescent="0.15">
      <c r="I311" s="34"/>
    </row>
    <row r="312" spans="9:9" hidden="1" x14ac:dyDescent="0.15">
      <c r="I312" s="34"/>
    </row>
    <row r="313" spans="9:9" hidden="1" x14ac:dyDescent="0.15">
      <c r="I313" s="34"/>
    </row>
    <row r="314" spans="9:9" hidden="1" x14ac:dyDescent="0.15">
      <c r="I314" s="34"/>
    </row>
    <row r="315" spans="9:9" hidden="1" x14ac:dyDescent="0.15">
      <c r="I315" s="34"/>
    </row>
    <row r="316" spans="9:9" hidden="1" x14ac:dyDescent="0.15">
      <c r="I316" s="34"/>
    </row>
    <row r="317" spans="9:9" hidden="1" x14ac:dyDescent="0.15">
      <c r="I317" s="34"/>
    </row>
    <row r="318" spans="9:9" hidden="1" x14ac:dyDescent="0.15">
      <c r="I318" s="34"/>
    </row>
    <row r="319" spans="9:9" hidden="1" x14ac:dyDescent="0.15">
      <c r="I319" s="34"/>
    </row>
    <row r="320" spans="9:9" hidden="1" x14ac:dyDescent="0.15">
      <c r="I320" s="34"/>
    </row>
    <row r="321" spans="9:9" hidden="1" x14ac:dyDescent="0.15">
      <c r="I321" s="34"/>
    </row>
    <row r="322" spans="9:9" hidden="1" x14ac:dyDescent="0.15">
      <c r="I322" s="34"/>
    </row>
    <row r="323" spans="9:9" hidden="1" x14ac:dyDescent="0.15">
      <c r="I323" s="34"/>
    </row>
    <row r="324" spans="9:9" hidden="1" x14ac:dyDescent="0.15">
      <c r="I324" s="34"/>
    </row>
    <row r="325" spans="9:9" hidden="1" x14ac:dyDescent="0.15">
      <c r="I325" s="34"/>
    </row>
    <row r="326" spans="9:9" hidden="1" x14ac:dyDescent="0.15">
      <c r="I326" s="34"/>
    </row>
    <row r="327" spans="9:9" hidden="1" x14ac:dyDescent="0.15">
      <c r="I327" s="34"/>
    </row>
    <row r="328" spans="9:9" hidden="1" x14ac:dyDescent="0.15">
      <c r="I328" s="34"/>
    </row>
    <row r="329" spans="9:9" hidden="1" x14ac:dyDescent="0.15">
      <c r="I329" s="34"/>
    </row>
    <row r="330" spans="9:9" hidden="1" x14ac:dyDescent="0.15">
      <c r="I330" s="34"/>
    </row>
    <row r="331" spans="9:9" hidden="1" x14ac:dyDescent="0.15">
      <c r="I331" s="34"/>
    </row>
    <row r="332" spans="9:9" hidden="1" x14ac:dyDescent="0.15">
      <c r="I332" s="34"/>
    </row>
    <row r="333" spans="9:9" hidden="1" x14ac:dyDescent="0.15">
      <c r="I333" s="34"/>
    </row>
    <row r="334" spans="9:9" hidden="1" x14ac:dyDescent="0.15">
      <c r="I334" s="34"/>
    </row>
    <row r="335" spans="9:9" hidden="1" x14ac:dyDescent="0.15">
      <c r="I335" s="34"/>
    </row>
    <row r="336" spans="9:9" hidden="1" x14ac:dyDescent="0.15">
      <c r="I336" s="34"/>
    </row>
    <row r="337" spans="9:9" hidden="1" x14ac:dyDescent="0.15">
      <c r="I337" s="34"/>
    </row>
    <row r="338" spans="9:9" hidden="1" x14ac:dyDescent="0.15">
      <c r="I338" s="34"/>
    </row>
    <row r="339" spans="9:9" hidden="1" x14ac:dyDescent="0.15">
      <c r="I339" s="34"/>
    </row>
    <row r="340" spans="9:9" hidden="1" x14ac:dyDescent="0.15">
      <c r="I340" s="34"/>
    </row>
    <row r="341" spans="9:9" hidden="1" x14ac:dyDescent="0.15">
      <c r="I341" s="34"/>
    </row>
    <row r="342" spans="9:9" hidden="1" x14ac:dyDescent="0.15">
      <c r="I342" s="34"/>
    </row>
    <row r="343" spans="9:9" hidden="1" x14ac:dyDescent="0.15">
      <c r="I343" s="34"/>
    </row>
    <row r="344" spans="9:9" hidden="1" x14ac:dyDescent="0.15">
      <c r="I344" s="34"/>
    </row>
    <row r="345" spans="9:9" hidden="1" x14ac:dyDescent="0.15">
      <c r="I345" s="34"/>
    </row>
    <row r="346" spans="9:9" hidden="1" x14ac:dyDescent="0.15">
      <c r="I346" s="34"/>
    </row>
    <row r="347" spans="9:9" hidden="1" x14ac:dyDescent="0.15">
      <c r="I347" s="34"/>
    </row>
    <row r="348" spans="9:9" hidden="1" x14ac:dyDescent="0.15">
      <c r="I348" s="34"/>
    </row>
    <row r="349" spans="9:9" hidden="1" x14ac:dyDescent="0.15">
      <c r="I349" s="34"/>
    </row>
    <row r="350" spans="9:9" hidden="1" x14ac:dyDescent="0.15">
      <c r="I350" s="34"/>
    </row>
    <row r="351" spans="9:9" hidden="1" x14ac:dyDescent="0.15">
      <c r="I351" s="34"/>
    </row>
    <row r="352" spans="9:9" hidden="1" x14ac:dyDescent="0.15">
      <c r="I352" s="34"/>
    </row>
    <row r="353" spans="9:9" hidden="1" x14ac:dyDescent="0.15">
      <c r="I353" s="34"/>
    </row>
    <row r="354" spans="9:9" hidden="1" x14ac:dyDescent="0.15">
      <c r="I354" s="34"/>
    </row>
    <row r="355" spans="9:9" hidden="1" x14ac:dyDescent="0.15">
      <c r="I355" s="34"/>
    </row>
    <row r="356" spans="9:9" hidden="1" x14ac:dyDescent="0.15">
      <c r="I356" s="34"/>
    </row>
    <row r="357" spans="9:9" hidden="1" x14ac:dyDescent="0.15">
      <c r="I357" s="34"/>
    </row>
    <row r="358" spans="9:9" hidden="1" x14ac:dyDescent="0.15">
      <c r="I358" s="34"/>
    </row>
    <row r="359" spans="9:9" hidden="1" x14ac:dyDescent="0.15">
      <c r="I359" s="34"/>
    </row>
    <row r="360" spans="9:9" hidden="1" x14ac:dyDescent="0.15">
      <c r="I360" s="34"/>
    </row>
    <row r="361" spans="9:9" hidden="1" x14ac:dyDescent="0.15">
      <c r="I361" s="34"/>
    </row>
    <row r="362" spans="9:9" hidden="1" x14ac:dyDescent="0.15">
      <c r="I362" s="34"/>
    </row>
    <row r="363" spans="9:9" hidden="1" x14ac:dyDescent="0.15">
      <c r="I363" s="34"/>
    </row>
    <row r="364" spans="9:9" hidden="1" x14ac:dyDescent="0.15">
      <c r="I364" s="34"/>
    </row>
    <row r="365" spans="9:9" hidden="1" x14ac:dyDescent="0.15">
      <c r="I365" s="34"/>
    </row>
    <row r="366" spans="9:9" hidden="1" x14ac:dyDescent="0.15">
      <c r="I366" s="34"/>
    </row>
    <row r="367" spans="9:9" hidden="1" x14ac:dyDescent="0.15">
      <c r="I367" s="34"/>
    </row>
    <row r="368" spans="9:9" hidden="1" x14ac:dyDescent="0.15">
      <c r="I368" s="34"/>
    </row>
    <row r="369" spans="9:9" hidden="1" x14ac:dyDescent="0.15">
      <c r="I369" s="34"/>
    </row>
    <row r="370" spans="9:9" hidden="1" x14ac:dyDescent="0.15">
      <c r="I370" s="34"/>
    </row>
    <row r="371" spans="9:9" hidden="1" x14ac:dyDescent="0.15">
      <c r="I371" s="34"/>
    </row>
    <row r="372" spans="9:9" hidden="1" x14ac:dyDescent="0.15">
      <c r="I372" s="34"/>
    </row>
    <row r="373" spans="9:9" hidden="1" x14ac:dyDescent="0.15">
      <c r="I373" s="34"/>
    </row>
    <row r="374" spans="9:9" hidden="1" x14ac:dyDescent="0.15">
      <c r="I374" s="34"/>
    </row>
    <row r="375" spans="9:9" hidden="1" x14ac:dyDescent="0.15">
      <c r="I375" s="34"/>
    </row>
    <row r="376" spans="9:9" hidden="1" x14ac:dyDescent="0.15">
      <c r="I376" s="34"/>
    </row>
    <row r="377" spans="9:9" hidden="1" x14ac:dyDescent="0.15">
      <c r="I377" s="34"/>
    </row>
    <row r="378" spans="9:9" hidden="1" x14ac:dyDescent="0.15">
      <c r="I378" s="34"/>
    </row>
    <row r="379" spans="9:9" hidden="1" x14ac:dyDescent="0.15">
      <c r="I379" s="34"/>
    </row>
    <row r="380" spans="9:9" hidden="1" x14ac:dyDescent="0.15">
      <c r="I380" s="34"/>
    </row>
    <row r="381" spans="9:9" hidden="1" x14ac:dyDescent="0.15">
      <c r="I381" s="34"/>
    </row>
    <row r="382" spans="9:9" hidden="1" x14ac:dyDescent="0.15">
      <c r="I382" s="34"/>
    </row>
    <row r="383" spans="9:9" hidden="1" x14ac:dyDescent="0.15">
      <c r="I383" s="34"/>
    </row>
    <row r="384" spans="9:9" hidden="1" x14ac:dyDescent="0.15">
      <c r="I384" s="34"/>
    </row>
    <row r="385" spans="9:9" hidden="1" x14ac:dyDescent="0.15">
      <c r="I385" s="34"/>
    </row>
    <row r="386" spans="9:9" hidden="1" x14ac:dyDescent="0.15">
      <c r="I386" s="34"/>
    </row>
    <row r="387" spans="9:9" hidden="1" x14ac:dyDescent="0.15">
      <c r="I387" s="34"/>
    </row>
    <row r="388" spans="9:9" hidden="1" x14ac:dyDescent="0.15">
      <c r="I388" s="34"/>
    </row>
    <row r="389" spans="9:9" hidden="1" x14ac:dyDescent="0.15">
      <c r="I389" s="34"/>
    </row>
    <row r="390" spans="9:9" hidden="1" x14ac:dyDescent="0.15">
      <c r="I390" s="34"/>
    </row>
    <row r="391" spans="9:9" hidden="1" x14ac:dyDescent="0.15">
      <c r="I391" s="34"/>
    </row>
    <row r="392" spans="9:9" hidden="1" x14ac:dyDescent="0.15">
      <c r="I392" s="34"/>
    </row>
    <row r="393" spans="9:9" hidden="1" x14ac:dyDescent="0.15">
      <c r="I393" s="34"/>
    </row>
    <row r="394" spans="9:9" hidden="1" x14ac:dyDescent="0.15">
      <c r="I394" s="34"/>
    </row>
    <row r="395" spans="9:9" hidden="1" x14ac:dyDescent="0.15">
      <c r="I395" s="34"/>
    </row>
    <row r="396" spans="9:9" hidden="1" x14ac:dyDescent="0.15">
      <c r="I396" s="34"/>
    </row>
    <row r="397" spans="9:9" hidden="1" x14ac:dyDescent="0.15">
      <c r="I397" s="34"/>
    </row>
    <row r="398" spans="9:9" hidden="1" x14ac:dyDescent="0.15">
      <c r="I398" s="34"/>
    </row>
    <row r="399" spans="9:9" hidden="1" x14ac:dyDescent="0.15">
      <c r="I399" s="34"/>
    </row>
    <row r="400" spans="9:9" hidden="1" x14ac:dyDescent="0.15">
      <c r="I400" s="34"/>
    </row>
    <row r="401" spans="9:9" hidden="1" x14ac:dyDescent="0.15">
      <c r="I401" s="34"/>
    </row>
    <row r="402" spans="9:9" hidden="1" x14ac:dyDescent="0.15">
      <c r="I402" s="34"/>
    </row>
    <row r="403" spans="9:9" hidden="1" x14ac:dyDescent="0.15">
      <c r="I403" s="34"/>
    </row>
    <row r="404" spans="9:9" hidden="1" x14ac:dyDescent="0.15">
      <c r="I404" s="34"/>
    </row>
    <row r="405" spans="9:9" hidden="1" x14ac:dyDescent="0.15">
      <c r="I405" s="34"/>
    </row>
    <row r="406" spans="9:9" hidden="1" x14ac:dyDescent="0.15">
      <c r="I406" s="34"/>
    </row>
    <row r="407" spans="9:9" hidden="1" x14ac:dyDescent="0.15">
      <c r="I407" s="34"/>
    </row>
    <row r="408" spans="9:9" hidden="1" x14ac:dyDescent="0.15">
      <c r="I408" s="34"/>
    </row>
    <row r="409" spans="9:9" hidden="1" x14ac:dyDescent="0.15">
      <c r="I409" s="34"/>
    </row>
    <row r="410" spans="9:9" hidden="1" x14ac:dyDescent="0.15">
      <c r="I410" s="34"/>
    </row>
    <row r="411" spans="9:9" hidden="1" x14ac:dyDescent="0.15">
      <c r="I411" s="34"/>
    </row>
    <row r="412" spans="9:9" hidden="1" x14ac:dyDescent="0.15">
      <c r="I412" s="34"/>
    </row>
    <row r="413" spans="9:9" hidden="1" x14ac:dyDescent="0.15">
      <c r="I413" s="34"/>
    </row>
    <row r="414" spans="9:9" hidden="1" x14ac:dyDescent="0.15">
      <c r="I414" s="34"/>
    </row>
    <row r="415" spans="9:9" hidden="1" x14ac:dyDescent="0.15">
      <c r="I415" s="34"/>
    </row>
    <row r="416" spans="9:9" hidden="1" x14ac:dyDescent="0.15">
      <c r="I416" s="34"/>
    </row>
    <row r="417" spans="9:9" hidden="1" x14ac:dyDescent="0.15">
      <c r="I417" s="34"/>
    </row>
    <row r="418" spans="9:9" hidden="1" x14ac:dyDescent="0.15">
      <c r="I418" s="34"/>
    </row>
    <row r="419" spans="9:9" hidden="1" x14ac:dyDescent="0.15">
      <c r="I419" s="34"/>
    </row>
    <row r="420" spans="9:9" hidden="1" x14ac:dyDescent="0.15">
      <c r="I420" s="34"/>
    </row>
    <row r="421" spans="9:9" hidden="1" x14ac:dyDescent="0.15">
      <c r="I421" s="34"/>
    </row>
    <row r="422" spans="9:9" hidden="1" x14ac:dyDescent="0.15">
      <c r="I422" s="34"/>
    </row>
    <row r="423" spans="9:9" hidden="1" x14ac:dyDescent="0.15">
      <c r="I423" s="34"/>
    </row>
    <row r="424" spans="9:9" hidden="1" x14ac:dyDescent="0.15">
      <c r="I424" s="34"/>
    </row>
    <row r="425" spans="9:9" hidden="1" x14ac:dyDescent="0.15">
      <c r="I425" s="34"/>
    </row>
    <row r="426" spans="9:9" hidden="1" x14ac:dyDescent="0.15">
      <c r="I426" s="34"/>
    </row>
    <row r="427" spans="9:9" hidden="1" x14ac:dyDescent="0.15">
      <c r="I427" s="34"/>
    </row>
    <row r="428" spans="9:9" hidden="1" x14ac:dyDescent="0.15">
      <c r="I428" s="34"/>
    </row>
    <row r="429" spans="9:9" hidden="1" x14ac:dyDescent="0.15">
      <c r="I429" s="34"/>
    </row>
    <row r="430" spans="9:9" hidden="1" x14ac:dyDescent="0.15">
      <c r="I430" s="34"/>
    </row>
    <row r="431" spans="9:9" hidden="1" x14ac:dyDescent="0.15">
      <c r="I431" s="34"/>
    </row>
    <row r="432" spans="9:9" hidden="1" x14ac:dyDescent="0.15">
      <c r="I432" s="34"/>
    </row>
    <row r="433" spans="9:9" hidden="1" x14ac:dyDescent="0.15">
      <c r="I433" s="34"/>
    </row>
    <row r="434" spans="9:9" hidden="1" x14ac:dyDescent="0.15">
      <c r="I434" s="34"/>
    </row>
    <row r="435" spans="9:9" hidden="1" x14ac:dyDescent="0.15">
      <c r="I435" s="34"/>
    </row>
    <row r="436" spans="9:9" hidden="1" x14ac:dyDescent="0.15">
      <c r="I436" s="34"/>
    </row>
    <row r="437" spans="9:9" hidden="1" x14ac:dyDescent="0.15">
      <c r="I437" s="34"/>
    </row>
    <row r="438" spans="9:9" hidden="1" x14ac:dyDescent="0.15">
      <c r="I438" s="34"/>
    </row>
    <row r="439" spans="9:9" hidden="1" x14ac:dyDescent="0.15">
      <c r="I439" s="34"/>
    </row>
    <row r="440" spans="9:9" hidden="1" x14ac:dyDescent="0.15">
      <c r="I440" s="34"/>
    </row>
    <row r="441" spans="9:9" hidden="1" x14ac:dyDescent="0.15">
      <c r="I441" s="34"/>
    </row>
    <row r="442" spans="9:9" hidden="1" x14ac:dyDescent="0.15">
      <c r="I442" s="34"/>
    </row>
    <row r="443" spans="9:9" hidden="1" x14ac:dyDescent="0.15">
      <c r="I443" s="34"/>
    </row>
    <row r="444" spans="9:9" hidden="1" x14ac:dyDescent="0.15">
      <c r="I444" s="34"/>
    </row>
    <row r="445" spans="9:9" hidden="1" x14ac:dyDescent="0.15">
      <c r="I445" s="34"/>
    </row>
    <row r="446" spans="9:9" hidden="1" x14ac:dyDescent="0.15">
      <c r="I446" s="34"/>
    </row>
    <row r="447" spans="9:9" hidden="1" x14ac:dyDescent="0.15">
      <c r="I447" s="34"/>
    </row>
    <row r="448" spans="9:9" hidden="1" x14ac:dyDescent="0.15">
      <c r="I448" s="34"/>
    </row>
    <row r="449" spans="9:9" hidden="1" x14ac:dyDescent="0.15">
      <c r="I449" s="34"/>
    </row>
    <row r="450" spans="9:9" hidden="1" x14ac:dyDescent="0.15">
      <c r="I450" s="34"/>
    </row>
    <row r="451" spans="9:9" hidden="1" x14ac:dyDescent="0.15">
      <c r="I451" s="34"/>
    </row>
    <row r="452" spans="9:9" hidden="1" x14ac:dyDescent="0.15">
      <c r="I452" s="34"/>
    </row>
    <row r="453" spans="9:9" hidden="1" x14ac:dyDescent="0.15">
      <c r="I453" s="34"/>
    </row>
    <row r="454" spans="9:9" hidden="1" x14ac:dyDescent="0.15">
      <c r="I454" s="34"/>
    </row>
    <row r="455" spans="9:9" hidden="1" x14ac:dyDescent="0.15">
      <c r="I455" s="34"/>
    </row>
    <row r="456" spans="9:9" hidden="1" x14ac:dyDescent="0.15">
      <c r="I456" s="34"/>
    </row>
    <row r="457" spans="9:9" hidden="1" x14ac:dyDescent="0.15">
      <c r="I457" s="34"/>
    </row>
    <row r="458" spans="9:9" hidden="1" x14ac:dyDescent="0.15">
      <c r="I458" s="34"/>
    </row>
    <row r="459" spans="9:9" hidden="1" x14ac:dyDescent="0.15">
      <c r="I459" s="34"/>
    </row>
    <row r="460" spans="9:9" hidden="1" x14ac:dyDescent="0.15">
      <c r="I460" s="34"/>
    </row>
    <row r="461" spans="9:9" hidden="1" x14ac:dyDescent="0.15">
      <c r="I461" s="34"/>
    </row>
    <row r="462" spans="9:9" hidden="1" x14ac:dyDescent="0.15">
      <c r="I462" s="34"/>
    </row>
    <row r="463" spans="9:9" hidden="1" x14ac:dyDescent="0.15">
      <c r="I463" s="34"/>
    </row>
    <row r="464" spans="9:9" hidden="1" x14ac:dyDescent="0.15">
      <c r="I464" s="34"/>
    </row>
    <row r="465" spans="9:9" hidden="1" x14ac:dyDescent="0.15">
      <c r="I465" s="34"/>
    </row>
    <row r="466" spans="9:9" hidden="1" x14ac:dyDescent="0.15">
      <c r="I466" s="34"/>
    </row>
    <row r="467" spans="9:9" hidden="1" x14ac:dyDescent="0.15">
      <c r="I467" s="34"/>
    </row>
    <row r="468" spans="9:9" hidden="1" x14ac:dyDescent="0.15">
      <c r="I468" s="34"/>
    </row>
    <row r="469" spans="9:9" hidden="1" x14ac:dyDescent="0.15">
      <c r="I469" s="34"/>
    </row>
    <row r="470" spans="9:9" hidden="1" x14ac:dyDescent="0.15">
      <c r="I470" s="34"/>
    </row>
    <row r="471" spans="9:9" hidden="1" x14ac:dyDescent="0.15">
      <c r="I471" s="34"/>
    </row>
    <row r="472" spans="9:9" hidden="1" x14ac:dyDescent="0.15">
      <c r="I472" s="34"/>
    </row>
    <row r="473" spans="9:9" hidden="1" x14ac:dyDescent="0.15">
      <c r="I473" s="34"/>
    </row>
    <row r="474" spans="9:9" hidden="1" x14ac:dyDescent="0.15">
      <c r="I474" s="34"/>
    </row>
    <row r="475" spans="9:9" hidden="1" x14ac:dyDescent="0.15">
      <c r="I475" s="34"/>
    </row>
    <row r="476" spans="9:9" hidden="1" x14ac:dyDescent="0.15">
      <c r="I476" s="34"/>
    </row>
    <row r="477" spans="9:9" hidden="1" x14ac:dyDescent="0.15">
      <c r="I477" s="34"/>
    </row>
    <row r="478" spans="9:9" hidden="1" x14ac:dyDescent="0.15">
      <c r="I478" s="34"/>
    </row>
    <row r="479" spans="9:9" hidden="1" x14ac:dyDescent="0.15">
      <c r="I479" s="34"/>
    </row>
    <row r="480" spans="9:9" hidden="1" x14ac:dyDescent="0.15">
      <c r="I480" s="34"/>
    </row>
    <row r="481" spans="9:9" hidden="1" x14ac:dyDescent="0.15">
      <c r="I481" s="34"/>
    </row>
    <row r="482" spans="9:9" hidden="1" x14ac:dyDescent="0.15">
      <c r="I482" s="34"/>
    </row>
    <row r="483" spans="9:9" hidden="1" x14ac:dyDescent="0.15">
      <c r="I483" s="34"/>
    </row>
    <row r="484" spans="9:9" hidden="1" x14ac:dyDescent="0.15">
      <c r="I484" s="34"/>
    </row>
    <row r="485" spans="9:9" hidden="1" x14ac:dyDescent="0.15">
      <c r="I485" s="34"/>
    </row>
    <row r="486" spans="9:9" hidden="1" x14ac:dyDescent="0.15">
      <c r="I486" s="34"/>
    </row>
    <row r="487" spans="9:9" hidden="1" x14ac:dyDescent="0.15">
      <c r="I487" s="34"/>
    </row>
    <row r="488" spans="9:9" hidden="1" x14ac:dyDescent="0.15">
      <c r="I488" s="34"/>
    </row>
    <row r="489" spans="9:9" hidden="1" x14ac:dyDescent="0.15">
      <c r="I489" s="34"/>
    </row>
    <row r="490" spans="9:9" hidden="1" x14ac:dyDescent="0.15">
      <c r="I490" s="34"/>
    </row>
    <row r="491" spans="9:9" hidden="1" x14ac:dyDescent="0.15">
      <c r="I491" s="34"/>
    </row>
    <row r="492" spans="9:9" hidden="1" x14ac:dyDescent="0.15">
      <c r="I492" s="34"/>
    </row>
    <row r="493" spans="9:9" hidden="1" x14ac:dyDescent="0.15">
      <c r="I493" s="34"/>
    </row>
    <row r="494" spans="9:9" hidden="1" x14ac:dyDescent="0.15">
      <c r="I494" s="34"/>
    </row>
    <row r="495" spans="9:9" hidden="1" x14ac:dyDescent="0.15">
      <c r="I495" s="34"/>
    </row>
    <row r="496" spans="9:9" hidden="1" x14ac:dyDescent="0.15">
      <c r="I496" s="34"/>
    </row>
    <row r="497" spans="1:9" hidden="1" x14ac:dyDescent="0.15">
      <c r="I497" s="34"/>
    </row>
    <row r="498" spans="1:9" hidden="1" x14ac:dyDescent="0.15">
      <c r="I498" s="34"/>
    </row>
    <row r="499" spans="1:9" hidden="1" x14ac:dyDescent="0.15">
      <c r="I499" s="34"/>
    </row>
    <row r="500" spans="1:9" hidden="1" x14ac:dyDescent="0.15">
      <c r="I500" s="34"/>
    </row>
    <row r="501" spans="1:9" hidden="1" x14ac:dyDescent="0.15">
      <c r="I501" s="34"/>
    </row>
    <row r="502" spans="1:9" hidden="1" x14ac:dyDescent="0.15">
      <c r="I502" s="34"/>
    </row>
    <row r="503" spans="1:9" hidden="1" x14ac:dyDescent="0.15">
      <c r="I503" s="34"/>
    </row>
    <row r="504" spans="1:9" x14ac:dyDescent="0.15">
      <c r="A504" s="2" t="s">
        <v>113</v>
      </c>
      <c r="B504" s="7">
        <v>31805</v>
      </c>
      <c r="C504" s="7">
        <v>44320</v>
      </c>
      <c r="I504" s="34"/>
    </row>
    <row r="508" spans="1:9" x14ac:dyDescent="0.15">
      <c r="A508" s="1" t="s">
        <v>114</v>
      </c>
    </row>
  </sheetData>
  <phoneticPr fontId="1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G7"/>
  <sheetViews>
    <sheetView zoomScaleNormal="100" workbookViewId="0"/>
  </sheetViews>
  <sheetFormatPr defaultRowHeight="13.5" x14ac:dyDescent="0.15"/>
  <cols>
    <col min="1" max="2" width="5.625" style="1" customWidth="1"/>
    <col min="3" max="3" width="7.125" style="1" bestFit="1" customWidth="1"/>
    <col min="4" max="16384" width="9" style="1"/>
  </cols>
  <sheetData>
    <row r="2" spans="1:7" x14ac:dyDescent="0.15">
      <c r="A2" s="1" t="s">
        <v>102</v>
      </c>
    </row>
    <row r="3" spans="1:7" x14ac:dyDescent="0.15">
      <c r="A3" s="36" t="s">
        <v>49</v>
      </c>
      <c r="B3" s="36"/>
      <c r="C3" s="30" t="s">
        <v>50</v>
      </c>
    </row>
    <row r="4" spans="1:7" x14ac:dyDescent="0.15">
      <c r="A4" s="4">
        <v>1</v>
      </c>
      <c r="B4" s="5" t="s">
        <v>110</v>
      </c>
      <c r="C4" s="6">
        <v>0</v>
      </c>
    </row>
    <row r="5" spans="1:7" x14ac:dyDescent="0.15">
      <c r="A5" s="4">
        <v>5</v>
      </c>
      <c r="B5" s="5" t="s">
        <v>111</v>
      </c>
      <c r="C5" s="6">
        <v>0.05</v>
      </c>
    </row>
    <row r="6" spans="1:7" x14ac:dyDescent="0.15">
      <c r="A6" s="4">
        <v>10</v>
      </c>
      <c r="B6" s="5" t="s">
        <v>99</v>
      </c>
      <c r="C6" s="6">
        <v>7.0000000000000007E-2</v>
      </c>
      <c r="G6" s="8"/>
    </row>
    <row r="7" spans="1:7" x14ac:dyDescent="0.15">
      <c r="A7" s="4">
        <v>20</v>
      </c>
      <c r="B7" s="5" t="s">
        <v>51</v>
      </c>
      <c r="C7" s="6">
        <v>0.1</v>
      </c>
    </row>
  </sheetData>
  <mergeCells count="1">
    <mergeCell ref="A3:B3"/>
  </mergeCells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C7"/>
  <sheetViews>
    <sheetView zoomScaleNormal="100" workbookViewId="0"/>
  </sheetViews>
  <sheetFormatPr defaultRowHeight="13.5" x14ac:dyDescent="0.15"/>
  <cols>
    <col min="1" max="2" width="5.625" style="8" customWidth="1"/>
    <col min="3" max="3" width="7.125" style="8" bestFit="1" customWidth="1"/>
    <col min="4" max="16384" width="9" style="8"/>
  </cols>
  <sheetData>
    <row r="2" spans="1:3" x14ac:dyDescent="0.15">
      <c r="A2" s="8" t="s">
        <v>92</v>
      </c>
    </row>
    <row r="3" spans="1:3" x14ac:dyDescent="0.15">
      <c r="A3" s="37" t="s">
        <v>93</v>
      </c>
      <c r="B3" s="37"/>
      <c r="C3" s="31" t="s">
        <v>94</v>
      </c>
    </row>
    <row r="4" spans="1:3" x14ac:dyDescent="0.15">
      <c r="A4" s="10">
        <v>1</v>
      </c>
      <c r="B4" s="11" t="s">
        <v>95</v>
      </c>
      <c r="C4" s="12">
        <v>0.1</v>
      </c>
    </row>
    <row r="5" spans="1:3" x14ac:dyDescent="0.15">
      <c r="A5" s="10">
        <v>30</v>
      </c>
      <c r="B5" s="11" t="s">
        <v>96</v>
      </c>
      <c r="C5" s="12">
        <v>0.05</v>
      </c>
    </row>
    <row r="6" spans="1:3" x14ac:dyDescent="0.15">
      <c r="A6" s="10">
        <v>60</v>
      </c>
      <c r="B6" s="11" t="s">
        <v>97</v>
      </c>
      <c r="C6" s="12">
        <v>0.02</v>
      </c>
    </row>
    <row r="7" spans="1:3" x14ac:dyDescent="0.15">
      <c r="A7" s="10">
        <v>90</v>
      </c>
      <c r="B7" s="11" t="s">
        <v>98</v>
      </c>
      <c r="C7" s="12">
        <v>0</v>
      </c>
    </row>
  </sheetData>
  <mergeCells count="1">
    <mergeCell ref="A3:B3"/>
  </mergeCells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I13"/>
  <sheetViews>
    <sheetView zoomScaleNormal="100" workbookViewId="0"/>
  </sheetViews>
  <sheetFormatPr defaultRowHeight="13.5" x14ac:dyDescent="0.15"/>
  <cols>
    <col min="1" max="1" width="11.625" style="1" bestFit="1" customWidth="1"/>
    <col min="2" max="2" width="9" style="1"/>
    <col min="3" max="4" width="9.5" style="1" bestFit="1" customWidth="1"/>
    <col min="5" max="5" width="4.625" style="1" customWidth="1"/>
    <col min="6" max="6" width="11.625" style="1" bestFit="1" customWidth="1"/>
    <col min="7" max="9" width="9" style="1"/>
    <col min="10" max="10" width="4.625" style="1" customWidth="1"/>
    <col min="11" max="11" width="11.625" style="1" bestFit="1" customWidth="1"/>
    <col min="12" max="16384" width="9" style="1"/>
  </cols>
  <sheetData>
    <row r="2" spans="1:9" x14ac:dyDescent="0.15">
      <c r="A2" s="1" t="s">
        <v>59</v>
      </c>
    </row>
    <row r="3" spans="1:9" x14ac:dyDescent="0.15">
      <c r="A3" s="1" t="s">
        <v>58</v>
      </c>
      <c r="F3" s="1" t="s">
        <v>56</v>
      </c>
    </row>
    <row r="4" spans="1:9" x14ac:dyDescent="0.15">
      <c r="A4" s="30" t="s">
        <v>62</v>
      </c>
      <c r="B4" s="30" t="s">
        <v>52</v>
      </c>
      <c r="C4" s="30" t="s">
        <v>53</v>
      </c>
      <c r="D4" s="30" t="s">
        <v>54</v>
      </c>
      <c r="F4" s="30" t="s">
        <v>62</v>
      </c>
      <c r="G4" s="30" t="s">
        <v>52</v>
      </c>
      <c r="H4" s="30" t="s">
        <v>53</v>
      </c>
      <c r="I4" s="30" t="s">
        <v>54</v>
      </c>
    </row>
    <row r="5" spans="1:9" x14ac:dyDescent="0.15">
      <c r="A5" s="2" t="s">
        <v>64</v>
      </c>
      <c r="B5" s="2" t="s">
        <v>103</v>
      </c>
      <c r="C5" s="3">
        <v>5000</v>
      </c>
      <c r="D5" s="3">
        <v>5600</v>
      </c>
      <c r="F5" s="2" t="s">
        <v>64</v>
      </c>
      <c r="G5" s="2" t="s">
        <v>103</v>
      </c>
      <c r="H5" s="3">
        <v>6000</v>
      </c>
      <c r="I5" s="3">
        <v>6500</v>
      </c>
    </row>
    <row r="6" spans="1:9" x14ac:dyDescent="0.15">
      <c r="A6" s="2" t="s">
        <v>65</v>
      </c>
      <c r="B6" s="2" t="s">
        <v>104</v>
      </c>
      <c r="C6" s="3">
        <v>9600</v>
      </c>
      <c r="D6" s="3">
        <v>10000</v>
      </c>
      <c r="F6" s="2" t="s">
        <v>65</v>
      </c>
      <c r="G6" s="9" t="s">
        <v>104</v>
      </c>
      <c r="H6" s="3">
        <v>11000</v>
      </c>
      <c r="I6" s="3">
        <v>11800</v>
      </c>
    </row>
    <row r="7" spans="1:9" x14ac:dyDescent="0.15">
      <c r="A7" s="2" t="s">
        <v>66</v>
      </c>
      <c r="B7" s="2" t="s">
        <v>55</v>
      </c>
      <c r="C7" s="3">
        <v>2600</v>
      </c>
      <c r="D7" s="3">
        <v>3100</v>
      </c>
      <c r="F7" s="2" t="s">
        <v>66</v>
      </c>
      <c r="G7" s="2" t="s">
        <v>55</v>
      </c>
      <c r="H7" s="3">
        <v>3000</v>
      </c>
      <c r="I7" s="3">
        <v>3600</v>
      </c>
    </row>
    <row r="9" spans="1:9" x14ac:dyDescent="0.15">
      <c r="A9" s="1" t="s">
        <v>67</v>
      </c>
      <c r="F9" s="1" t="s">
        <v>57</v>
      </c>
    </row>
    <row r="10" spans="1:9" x14ac:dyDescent="0.15">
      <c r="A10" s="30" t="s">
        <v>62</v>
      </c>
      <c r="B10" s="30" t="s">
        <v>52</v>
      </c>
      <c r="C10" s="30" t="s">
        <v>53</v>
      </c>
      <c r="D10" s="30" t="s">
        <v>54</v>
      </c>
      <c r="F10" s="30" t="s">
        <v>62</v>
      </c>
      <c r="G10" s="30" t="s">
        <v>52</v>
      </c>
      <c r="H10" s="30" t="s">
        <v>53</v>
      </c>
      <c r="I10" s="30" t="s">
        <v>54</v>
      </c>
    </row>
    <row r="11" spans="1:9" x14ac:dyDescent="0.15">
      <c r="A11" s="2" t="s">
        <v>64</v>
      </c>
      <c r="B11" s="2" t="s">
        <v>103</v>
      </c>
      <c r="C11" s="3">
        <v>4000</v>
      </c>
      <c r="D11" s="3">
        <v>4600</v>
      </c>
      <c r="F11" s="2" t="s">
        <v>64</v>
      </c>
      <c r="G11" s="2" t="s">
        <v>103</v>
      </c>
      <c r="H11" s="3">
        <v>3000</v>
      </c>
      <c r="I11" s="3">
        <v>3300</v>
      </c>
    </row>
    <row r="12" spans="1:9" x14ac:dyDescent="0.15">
      <c r="A12" s="2" t="s">
        <v>65</v>
      </c>
      <c r="B12" s="2" t="s">
        <v>104</v>
      </c>
      <c r="C12" s="3">
        <v>7600</v>
      </c>
      <c r="D12" s="3">
        <v>8000</v>
      </c>
      <c r="F12" s="2" t="s">
        <v>65</v>
      </c>
      <c r="G12" s="2" t="s">
        <v>104</v>
      </c>
      <c r="H12" s="3">
        <v>5500</v>
      </c>
      <c r="I12" s="3">
        <v>6000</v>
      </c>
    </row>
    <row r="13" spans="1:9" x14ac:dyDescent="0.15">
      <c r="A13" s="2" t="s">
        <v>66</v>
      </c>
      <c r="B13" s="2" t="s">
        <v>55</v>
      </c>
      <c r="C13" s="3">
        <v>2100</v>
      </c>
      <c r="D13" s="3">
        <v>2500</v>
      </c>
      <c r="F13" s="2" t="s">
        <v>66</v>
      </c>
      <c r="G13" s="2" t="s">
        <v>55</v>
      </c>
      <c r="H13" s="3">
        <v>1600</v>
      </c>
      <c r="I13" s="3">
        <v>1900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入園料計算表</vt:lpstr>
      <vt:lpstr>ラッキーワード表</vt:lpstr>
      <vt:lpstr>会員表</vt:lpstr>
      <vt:lpstr>グループ割引表</vt:lpstr>
      <vt:lpstr>再来園割引表</vt:lpstr>
      <vt:lpstr>料金一覧表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2017-03-10T03:00:00Z</dcterms:created>
  <dcterms:modified xsi:type="dcterms:W3CDTF">2022-03-14T01:18:37Z</dcterms:modified>
  <cp:category/>
</cp:coreProperties>
</file>