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７】\"/>
    </mc:Choice>
  </mc:AlternateContent>
  <xr:revisionPtr revIDLastSave="0" documentId="13_ncr:1_{6575F6C6-29B1-44D0-8EF6-0341674F90F9}" xr6:coauthVersionLast="47" xr6:coauthVersionMax="47" xr10:uidLastSave="{00000000-0000-0000-0000-000000000000}"/>
  <bookViews>
    <workbookView xWindow="1560" yWindow="690" windowWidth="16980" windowHeight="15510" xr2:uid="{00000000-000D-0000-FFFF-FFFF00000000}"/>
  </bookViews>
  <sheets>
    <sheet name="見積計算表" sheetId="6" r:id="rId1"/>
    <sheet name="使用時間帯表" sheetId="2" r:id="rId2"/>
    <sheet name="設備セット料金表" sheetId="3" r:id="rId3"/>
    <sheet name="使用区分表" sheetId="4" r:id="rId4"/>
    <sheet name="大ホール料金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5" i="6" l="1"/>
  <c r="F13" i="6"/>
  <c r="F14" i="6"/>
  <c r="F11" i="6"/>
  <c r="F10" i="6"/>
  <c r="F6" i="6"/>
  <c r="F7" i="6"/>
  <c r="F8" i="6" s="1"/>
  <c r="F9" i="6" s="1"/>
  <c r="F16" i="6" l="1"/>
  <c r="F19" i="6" l="1"/>
  <c r="F18" i="6"/>
  <c r="F20" i="6" l="1"/>
</calcChain>
</file>

<file path=xl/sharedStrings.xml><?xml version="1.0" encoding="utf-8"?>
<sst xmlns="http://schemas.openxmlformats.org/spreadsheetml/2006/main" count="103" uniqueCount="72">
  <si>
    <t>１．見積項目</t>
    <rPh sb="2" eb="4">
      <t>ミツ</t>
    </rPh>
    <rPh sb="4" eb="6">
      <t>コウモク</t>
    </rPh>
    <phoneticPr fontId="2"/>
  </si>
  <si>
    <t>終了時刻</t>
    <rPh sb="0" eb="2">
      <t>シュウリョウ</t>
    </rPh>
    <rPh sb="2" eb="4">
      <t>ジコク</t>
    </rPh>
    <phoneticPr fontId="2"/>
  </si>
  <si>
    <t>開始時刻</t>
    <rPh sb="0" eb="2">
      <t>カイシ</t>
    </rPh>
    <rPh sb="2" eb="4">
      <t>ジコク</t>
    </rPh>
    <phoneticPr fontId="2"/>
  </si>
  <si>
    <t>入場料金</t>
    <rPh sb="0" eb="2">
      <t>ニュウジョウ</t>
    </rPh>
    <rPh sb="2" eb="4">
      <t>リョウキン</t>
    </rPh>
    <phoneticPr fontId="2"/>
  </si>
  <si>
    <t>代表者住所</t>
    <rPh sb="0" eb="3">
      <t>ダイヒョウシャ</t>
    </rPh>
    <rPh sb="3" eb="5">
      <t>ジュウショ</t>
    </rPh>
    <phoneticPr fontId="2"/>
  </si>
  <si>
    <t>使用区分</t>
    <rPh sb="0" eb="2">
      <t>シヨウ</t>
    </rPh>
    <rPh sb="2" eb="4">
      <t>クブン</t>
    </rPh>
    <phoneticPr fontId="2"/>
  </si>
  <si>
    <t>在住区分</t>
    <rPh sb="0" eb="2">
      <t>ザイジュウ</t>
    </rPh>
    <rPh sb="2" eb="4">
      <t>クブン</t>
    </rPh>
    <phoneticPr fontId="2"/>
  </si>
  <si>
    <t>エラー確認</t>
    <rPh sb="3" eb="5">
      <t>カクニン</t>
    </rPh>
    <phoneticPr fontId="2"/>
  </si>
  <si>
    <t>使用設備希望</t>
    <rPh sb="0" eb="2">
      <t>シヨウ</t>
    </rPh>
    <rPh sb="2" eb="4">
      <t>セツビ</t>
    </rPh>
    <rPh sb="4" eb="6">
      <t>キボウ</t>
    </rPh>
    <phoneticPr fontId="2"/>
  </si>
  <si>
    <t>２．見積計算</t>
    <rPh sb="2" eb="4">
      <t>ミツ</t>
    </rPh>
    <rPh sb="4" eb="6">
      <t>ケイサン</t>
    </rPh>
    <phoneticPr fontId="2"/>
  </si>
  <si>
    <t>ホール使用料金</t>
    <rPh sb="3" eb="5">
      <t>シヨウ</t>
    </rPh>
    <rPh sb="5" eb="7">
      <t>リョウキン</t>
    </rPh>
    <phoneticPr fontId="2"/>
  </si>
  <si>
    <t>使用時間帯</t>
    <rPh sb="0" eb="2">
      <t>シヨウ</t>
    </rPh>
    <rPh sb="2" eb="5">
      <t>ジカンタイ</t>
    </rPh>
    <phoneticPr fontId="2"/>
  </si>
  <si>
    <t>使用時間帯表</t>
    <rPh sb="0" eb="2">
      <t>シヨウ</t>
    </rPh>
    <rPh sb="2" eb="5">
      <t>ジカンタイ</t>
    </rPh>
    <rPh sb="5" eb="6">
      <t>ヒョウ</t>
    </rPh>
    <phoneticPr fontId="2"/>
  </si>
  <si>
    <t>8時～12時</t>
    <rPh sb="1" eb="2">
      <t>ジ</t>
    </rPh>
    <rPh sb="5" eb="6">
      <t>ジ</t>
    </rPh>
    <phoneticPr fontId="2"/>
  </si>
  <si>
    <t>12時～16時</t>
    <rPh sb="2" eb="3">
      <t>ジ</t>
    </rPh>
    <rPh sb="6" eb="7">
      <t>ジ</t>
    </rPh>
    <phoneticPr fontId="2"/>
  </si>
  <si>
    <t>16時～20時</t>
    <rPh sb="2" eb="3">
      <t>ジ</t>
    </rPh>
    <rPh sb="6" eb="7">
      <t>ジ</t>
    </rPh>
    <phoneticPr fontId="2"/>
  </si>
  <si>
    <t>12時～20時</t>
    <rPh sb="2" eb="3">
      <t>ジ</t>
    </rPh>
    <phoneticPr fontId="2"/>
  </si>
  <si>
    <t>8時～20時</t>
    <rPh sb="1" eb="2">
      <t>ジ</t>
    </rPh>
    <rPh sb="5" eb="6">
      <t>ジ</t>
    </rPh>
    <phoneticPr fontId="2"/>
  </si>
  <si>
    <t>午前</t>
    <rPh sb="0" eb="2">
      <t>ゴゼン</t>
    </rPh>
    <phoneticPr fontId="2"/>
  </si>
  <si>
    <t>午後</t>
    <rPh sb="0" eb="2">
      <t>ゴゴ</t>
    </rPh>
    <phoneticPr fontId="2"/>
  </si>
  <si>
    <t>夜間</t>
    <rPh sb="0" eb="2">
      <t>ヤカン</t>
    </rPh>
    <phoneticPr fontId="2"/>
  </si>
  <si>
    <t>8時～16時</t>
    <rPh sb="1" eb="2">
      <t>ジ</t>
    </rPh>
    <rPh sb="5" eb="6">
      <t>ジ</t>
    </rPh>
    <phoneticPr fontId="2"/>
  </si>
  <si>
    <t>午前午後</t>
    <rPh sb="0" eb="2">
      <t>ゴゼン</t>
    </rPh>
    <rPh sb="2" eb="4">
      <t>ゴゴ</t>
    </rPh>
    <phoneticPr fontId="2"/>
  </si>
  <si>
    <t>午後夜間</t>
    <rPh sb="0" eb="2">
      <t>ゴゴ</t>
    </rPh>
    <rPh sb="2" eb="4">
      <t>ヤカン</t>
    </rPh>
    <phoneticPr fontId="2"/>
  </si>
  <si>
    <t>使用時間帯区分</t>
    <rPh sb="0" eb="2">
      <t>シヨウ</t>
    </rPh>
    <rPh sb="2" eb="5">
      <t>ジカンタイ</t>
    </rPh>
    <rPh sb="5" eb="7">
      <t>クブン</t>
    </rPh>
    <phoneticPr fontId="2"/>
  </si>
  <si>
    <t>設備使用料金</t>
    <rPh sb="0" eb="2">
      <t>セツビ</t>
    </rPh>
    <rPh sb="2" eb="4">
      <t>シヨウ</t>
    </rPh>
    <rPh sb="4" eb="6">
      <t>リョウキン</t>
    </rPh>
    <phoneticPr fontId="2"/>
  </si>
  <si>
    <t>照明１</t>
    <rPh sb="0" eb="2">
      <t>ショウメイ</t>
    </rPh>
    <phoneticPr fontId="2"/>
  </si>
  <si>
    <t>照明２</t>
    <rPh sb="0" eb="2">
      <t>ショウメイ</t>
    </rPh>
    <phoneticPr fontId="2"/>
  </si>
  <si>
    <t>プラン名</t>
    <rPh sb="3" eb="4">
      <t>メイ</t>
    </rPh>
    <phoneticPr fontId="2"/>
  </si>
  <si>
    <t>プランＡ</t>
    <phoneticPr fontId="2"/>
  </si>
  <si>
    <t>プランＢ</t>
    <phoneticPr fontId="2"/>
  </si>
  <si>
    <t>プランＣ</t>
    <phoneticPr fontId="2"/>
  </si>
  <si>
    <t>プランＤ</t>
    <phoneticPr fontId="2"/>
  </si>
  <si>
    <t>マイク</t>
    <phoneticPr fontId="2"/>
  </si>
  <si>
    <t>L1A</t>
    <phoneticPr fontId="2"/>
  </si>
  <si>
    <t>L2A</t>
    <phoneticPr fontId="2"/>
  </si>
  <si>
    <t>L2B</t>
    <phoneticPr fontId="2"/>
  </si>
  <si>
    <t>L1B</t>
    <phoneticPr fontId="2"/>
  </si>
  <si>
    <t>WMA</t>
    <phoneticPr fontId="2"/>
  </si>
  <si>
    <t>照明１コード</t>
    <rPh sb="0" eb="2">
      <t>ショウメイ</t>
    </rPh>
    <phoneticPr fontId="2"/>
  </si>
  <si>
    <t>照明２コード</t>
    <rPh sb="0" eb="2">
      <t>ショウメイ</t>
    </rPh>
    <phoneticPr fontId="2"/>
  </si>
  <si>
    <t>マイクコード</t>
    <phoneticPr fontId="2"/>
  </si>
  <si>
    <t>設備プラン料金表</t>
    <rPh sb="0" eb="2">
      <t>セツビ</t>
    </rPh>
    <rPh sb="5" eb="7">
      <t>リョウキン</t>
    </rPh>
    <rPh sb="7" eb="8">
      <t>ヒョウ</t>
    </rPh>
    <phoneticPr fontId="2"/>
  </si>
  <si>
    <t>設備プランセット表</t>
    <rPh sb="0" eb="2">
      <t>セツビ</t>
    </rPh>
    <rPh sb="8" eb="9">
      <t>ヒョウ</t>
    </rPh>
    <phoneticPr fontId="2"/>
  </si>
  <si>
    <t>市内</t>
    <rPh sb="0" eb="2">
      <t>シナイ</t>
    </rPh>
    <phoneticPr fontId="2"/>
  </si>
  <si>
    <t>県内</t>
    <rPh sb="0" eb="2">
      <t>ケンナイ</t>
    </rPh>
    <phoneticPr fontId="2"/>
  </si>
  <si>
    <t>県外</t>
    <rPh sb="0" eb="2">
      <t>ケンガイ</t>
    </rPh>
    <phoneticPr fontId="2"/>
  </si>
  <si>
    <t>使用区分表</t>
    <rPh sb="0" eb="2">
      <t>シヨウ</t>
    </rPh>
    <rPh sb="2" eb="4">
      <t>クブン</t>
    </rPh>
    <rPh sb="4" eb="5">
      <t>ヒョウ</t>
    </rPh>
    <phoneticPr fontId="2"/>
  </si>
  <si>
    <t>～</t>
    <phoneticPr fontId="2"/>
  </si>
  <si>
    <t>A</t>
    <phoneticPr fontId="2"/>
  </si>
  <si>
    <t>B</t>
    <phoneticPr fontId="2"/>
  </si>
  <si>
    <t>C</t>
    <phoneticPr fontId="2"/>
  </si>
  <si>
    <t>～1,000</t>
    <phoneticPr fontId="2"/>
  </si>
  <si>
    <t>～2,000</t>
    <phoneticPr fontId="2"/>
  </si>
  <si>
    <t>使用曜日</t>
    <rPh sb="0" eb="2">
      <t>シヨウ</t>
    </rPh>
    <rPh sb="2" eb="4">
      <t>ヨウビ</t>
    </rPh>
    <phoneticPr fontId="2"/>
  </si>
  <si>
    <t>平日</t>
    <rPh sb="0" eb="2">
      <t>ヘイジツ</t>
    </rPh>
    <phoneticPr fontId="2"/>
  </si>
  <si>
    <t>土日</t>
    <rPh sb="0" eb="2">
      <t>ドニチ</t>
    </rPh>
    <phoneticPr fontId="2"/>
  </si>
  <si>
    <t>使用日付</t>
    <rPh sb="0" eb="2">
      <t>シヨウ</t>
    </rPh>
    <rPh sb="2" eb="4">
      <t>ヒヅケ</t>
    </rPh>
    <phoneticPr fontId="2"/>
  </si>
  <si>
    <t>入力欄</t>
    <rPh sb="0" eb="2">
      <t>ニュウリョク</t>
    </rPh>
    <rPh sb="2" eb="3">
      <t>ラン</t>
    </rPh>
    <phoneticPr fontId="2"/>
  </si>
  <si>
    <t>確認欄</t>
    <rPh sb="0" eb="2">
      <t>カクニン</t>
    </rPh>
    <rPh sb="2" eb="3">
      <t>ラン</t>
    </rPh>
    <phoneticPr fontId="2"/>
  </si>
  <si>
    <t>見積料金</t>
    <rPh sb="0" eb="2">
      <t>ミツ</t>
    </rPh>
    <rPh sb="2" eb="4">
      <t>リョウキン</t>
    </rPh>
    <phoneticPr fontId="2"/>
  </si>
  <si>
    <t>大ホール料金表</t>
    <rPh sb="0" eb="1">
      <t>ダイ</t>
    </rPh>
    <rPh sb="4" eb="6">
      <t>リョウキン</t>
    </rPh>
    <rPh sb="6" eb="7">
      <t>ヒョウ</t>
    </rPh>
    <phoneticPr fontId="2"/>
  </si>
  <si>
    <t>L1A</t>
    <phoneticPr fontId="2"/>
  </si>
  <si>
    <t>L1C</t>
    <phoneticPr fontId="2"/>
  </si>
  <si>
    <t>L2C</t>
    <phoneticPr fontId="2"/>
  </si>
  <si>
    <t>L2C</t>
    <phoneticPr fontId="2"/>
  </si>
  <si>
    <t>WMB</t>
    <phoneticPr fontId="2"/>
  </si>
  <si>
    <t>WMC</t>
    <phoneticPr fontId="2"/>
  </si>
  <si>
    <t>全日</t>
    <rPh sb="0" eb="1">
      <t>ゼン</t>
    </rPh>
    <rPh sb="1" eb="2">
      <t>ヒ</t>
    </rPh>
    <phoneticPr fontId="2"/>
  </si>
  <si>
    <t>使用時間帯区分</t>
    <rPh sb="0" eb="2">
      <t>シヨウ</t>
    </rPh>
    <rPh sb="2" eb="5">
      <t>ジカンタイ</t>
    </rPh>
    <phoneticPr fontId="2"/>
  </si>
  <si>
    <t>大ホール使用見積計算表</t>
    <rPh sb="0" eb="1">
      <t>ダイ</t>
    </rPh>
    <rPh sb="4" eb="6">
      <t>シヨウ</t>
    </rPh>
    <rPh sb="6" eb="8">
      <t>ミツ</t>
    </rPh>
    <rPh sb="8" eb="10">
      <t>ケイサン</t>
    </rPh>
    <rPh sb="10" eb="11">
      <t>ヒョウ</t>
    </rPh>
    <phoneticPr fontId="2"/>
  </si>
  <si>
    <t>鹿児島県伊佐市</t>
    <rPh sb="0" eb="4">
      <t>カゴシマケン</t>
    </rPh>
    <rPh sb="4" eb="7">
      <t>イサシ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</si>
</sst>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38" fontId="3" fillId="2" borderId="1" xfId="1" applyFont="1" applyFill="1" applyBorder="1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0" xfId="0" applyFont="1" applyFill="1" applyBorder="1" applyAlignment="1">
      <alignment horizontal="right" vertical="center"/>
    </xf>
    <xf numFmtId="0" fontId="3" fillId="2" borderId="13" xfId="0" applyFont="1" applyFill="1" applyBorder="1">
      <alignment vertical="center"/>
    </xf>
    <xf numFmtId="14" fontId="3" fillId="2" borderId="2" xfId="0" applyNumberFormat="1" applyFont="1" applyFill="1" applyBorder="1">
      <alignment vertical="center"/>
    </xf>
    <xf numFmtId="0" fontId="3" fillId="2" borderId="14" xfId="0" applyFont="1" applyFill="1" applyBorder="1">
      <alignment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8" xfId="0" applyFont="1" applyFill="1" applyBorder="1">
      <alignment vertical="center"/>
    </xf>
    <xf numFmtId="0" fontId="3" fillId="2" borderId="16" xfId="0" applyFont="1" applyFill="1" applyBorder="1">
      <alignment vertical="center"/>
    </xf>
    <xf numFmtId="0" fontId="3" fillId="2" borderId="17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5" xfId="0" applyFont="1" applyFill="1" applyBorder="1">
      <alignment vertical="center"/>
    </xf>
    <xf numFmtId="38" fontId="3" fillId="2" borderId="8" xfId="1" applyFont="1" applyFill="1" applyBorder="1">
      <alignment vertical="center"/>
    </xf>
    <xf numFmtId="0" fontId="3" fillId="2" borderId="9" xfId="0" applyFont="1" applyFill="1" applyBorder="1">
      <alignment vertical="center"/>
    </xf>
    <xf numFmtId="38" fontId="3" fillId="2" borderId="6" xfId="1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0"/>
  <sheetViews>
    <sheetView tabSelected="1" workbookViewId="0"/>
  </sheetViews>
  <sheetFormatPr defaultRowHeight="13.5" x14ac:dyDescent="0.15"/>
  <cols>
    <col min="1" max="1" width="2.5" style="1" customWidth="1"/>
    <col min="2" max="2" width="16.125" style="1" bestFit="1" customWidth="1"/>
    <col min="3" max="3" width="18.375" style="1" customWidth="1"/>
    <col min="4" max="4" width="2.5" style="1" customWidth="1"/>
    <col min="5" max="5" width="11.625" style="1" bestFit="1" customWidth="1"/>
    <col min="6" max="6" width="13.875" style="1" bestFit="1" customWidth="1"/>
    <col min="7" max="16384" width="9" style="1"/>
  </cols>
  <sheetData>
    <row r="2" spans="1:7" ht="17.25" x14ac:dyDescent="0.15">
      <c r="A2" s="24" t="s">
        <v>70</v>
      </c>
      <c r="B2" s="24"/>
      <c r="C2" s="24"/>
      <c r="D2" s="24"/>
      <c r="E2" s="24"/>
      <c r="F2" s="24"/>
    </row>
    <row r="4" spans="1:7" x14ac:dyDescent="0.15">
      <c r="A4" s="1" t="s">
        <v>0</v>
      </c>
    </row>
    <row r="5" spans="1:7" ht="14.25" thickBot="1" x14ac:dyDescent="0.2">
      <c r="C5" s="6" t="s">
        <v>58</v>
      </c>
      <c r="F5" s="14" t="s">
        <v>59</v>
      </c>
    </row>
    <row r="6" spans="1:7" ht="14.25" thickBot="1" x14ac:dyDescent="0.2">
      <c r="B6" s="7" t="s">
        <v>57</v>
      </c>
      <c r="C6" s="12">
        <v>44702</v>
      </c>
      <c r="D6" s="11"/>
      <c r="E6" s="7" t="s">
        <v>54</v>
      </c>
      <c r="F6" s="3" t="str">
        <f>IF(C6="","",IF(WEEKDAY(C6,2)&lt;=5,"平日","土日"))</f>
        <v>土日</v>
      </c>
    </row>
    <row r="7" spans="1:7" ht="14.25" thickBot="1" x14ac:dyDescent="0.2">
      <c r="B7" s="7" t="s">
        <v>2</v>
      </c>
      <c r="C7" s="8">
        <v>9</v>
      </c>
      <c r="D7" s="11"/>
      <c r="E7" s="7" t="s">
        <v>2</v>
      </c>
      <c r="F7" s="15" t="str">
        <f>IF(C7="","",IF(AND(C7&gt;=8,C7&lt;=19),FLOOR(C7,4)&amp;"時","時刻エラー"))</f>
        <v>8時</v>
      </c>
      <c r="G7" s="16"/>
    </row>
    <row r="8" spans="1:7" ht="14.25" thickBot="1" x14ac:dyDescent="0.2">
      <c r="B8" s="7" t="s">
        <v>1</v>
      </c>
      <c r="C8" s="8">
        <v>13</v>
      </c>
      <c r="D8" s="11"/>
      <c r="E8" s="7" t="s">
        <v>1</v>
      </c>
      <c r="F8" s="3" t="str">
        <f>IF(OR(C8="",F7="時刻エラー"),"",IF(AND(C7&lt;C8,C8&lt;=20),CEILING(C8,4)&amp;"時","時刻エラー"))</f>
        <v>16時</v>
      </c>
    </row>
    <row r="9" spans="1:7" ht="14.25" thickBot="1" x14ac:dyDescent="0.2">
      <c r="C9" s="13"/>
      <c r="E9" s="7" t="s">
        <v>69</v>
      </c>
      <c r="F9" s="3" t="str">
        <f>IFERROR(VLOOKUP(F7&amp;"～"&amp;F8,使用時間帯表!A4:B9,2,FALSE),"")</f>
        <v>午前午後</v>
      </c>
    </row>
    <row r="10" spans="1:7" ht="14.25" thickBot="1" x14ac:dyDescent="0.2">
      <c r="B10" s="7" t="s">
        <v>3</v>
      </c>
      <c r="C10" s="8">
        <v>0</v>
      </c>
      <c r="E10" s="7" t="s">
        <v>5</v>
      </c>
      <c r="F10" s="3" t="str">
        <f>IF(C10="","",IFERROR(VLOOKUP(C10,使用区分表!A4:C6,3,TRUE),"入場料金エラー"))</f>
        <v>A</v>
      </c>
    </row>
    <row r="11" spans="1:7" ht="14.25" thickBot="1" x14ac:dyDescent="0.2">
      <c r="B11" s="7" t="s">
        <v>4</v>
      </c>
      <c r="C11" s="9" t="s">
        <v>71</v>
      </c>
      <c r="E11" s="7" t="s">
        <v>6</v>
      </c>
      <c r="F11" s="15" t="str">
        <f>IF(C11="","",IF(MID(C11,5,3)="伊佐市","市内",IF(LEFT(C11,4)="鹿児島県","県内","県外")))</f>
        <v>市内</v>
      </c>
      <c r="G11" s="16"/>
    </row>
    <row r="12" spans="1:7" ht="14.25" thickBot="1" x14ac:dyDescent="0.2">
      <c r="B12" s="1" t="s">
        <v>8</v>
      </c>
      <c r="F12" s="17"/>
    </row>
    <row r="13" spans="1:7" ht="14.25" thickBot="1" x14ac:dyDescent="0.2">
      <c r="B13" s="7" t="s">
        <v>39</v>
      </c>
      <c r="C13" s="8" t="s">
        <v>34</v>
      </c>
      <c r="E13" s="10" t="s">
        <v>26</v>
      </c>
      <c r="F13" s="3" t="str">
        <f>IF(C13="","",IFERROR(INDEX(設備セット料金表!$B$4:$E$6,MATCH(E13,設備セット料金表!$A$4:$A$6,0),MATCH(C13,設備セット料金表!B4:E4,0)),"コードエラー"))</f>
        <v>L1A</v>
      </c>
    </row>
    <row r="14" spans="1:7" ht="14.25" thickBot="1" x14ac:dyDescent="0.2">
      <c r="B14" s="7" t="s">
        <v>40</v>
      </c>
      <c r="C14" s="8" t="s">
        <v>36</v>
      </c>
      <c r="E14" s="10" t="s">
        <v>27</v>
      </c>
      <c r="F14" s="3" t="str">
        <f>IF(C14="","",IFERROR(INDEX(設備セット料金表!$B$4:$E$6,MATCH(E14,設備セット料金表!$A$4:$A$6,0),MATCH(C14,設備セット料金表!B5:E5,0)),"コードエラー"))</f>
        <v>L2B</v>
      </c>
    </row>
    <row r="15" spans="1:7" ht="14.25" thickBot="1" x14ac:dyDescent="0.2">
      <c r="B15" s="7" t="s">
        <v>41</v>
      </c>
      <c r="C15" s="9" t="s">
        <v>38</v>
      </c>
      <c r="E15" s="10" t="s">
        <v>33</v>
      </c>
      <c r="F15" s="3" t="str">
        <f>IF(C15="","",IFERROR(INDEX(設備セット料金表!$B$4:$E$6,MATCH(E15,設備セット料金表!$A$4:$A$6,0),MATCH(C15,設備セット料金表!B6:E6,0)),"コードエラー"))</f>
        <v>WMA</v>
      </c>
    </row>
    <row r="16" spans="1:7" x14ac:dyDescent="0.15">
      <c r="E16" s="7" t="s">
        <v>7</v>
      </c>
      <c r="F16" s="3" t="str">
        <f>IF(COUNTA(C6:C15)&lt;8,"",IF(COUNTIF(F6:F15,"*"&amp;"エラー")&gt;=1,"エラー","OK"))</f>
        <v>OK</v>
      </c>
    </row>
    <row r="17" spans="1:6" x14ac:dyDescent="0.15">
      <c r="A17" s="1" t="s">
        <v>9</v>
      </c>
    </row>
    <row r="18" spans="1:6" x14ac:dyDescent="0.15">
      <c r="E18" s="7" t="s">
        <v>10</v>
      </c>
      <c r="F18" s="4">
        <f>IF(F16="OK",INDEX((大ホール料金表!C5:H7,大ホール料金表!C8:H10),MATCH(F10,{"A","B","C"},0),MATCH(F9,大ホール料金表!C4:H4,0),MATCH(F6,{"平日","土日"},0)),"")</f>
        <v>142000</v>
      </c>
    </row>
    <row r="19" spans="1:6" x14ac:dyDescent="0.15">
      <c r="E19" s="7" t="s">
        <v>25</v>
      </c>
      <c r="F19" s="4">
        <f>IF(F16="OK",VLOOKUP(F11,設備セット料金表!A10:E12,MAX(MATCH(F13,設備セット料金表!B4:E4,0),MATCH(F14,設備セット料金表!B5:E5,0),MATCH(F15,設備セット料金表!B6:E6,0))+1,FALSE),"")</f>
        <v>28000</v>
      </c>
    </row>
    <row r="20" spans="1:6" x14ac:dyDescent="0.15">
      <c r="E20" s="7" t="s">
        <v>60</v>
      </c>
      <c r="F20" s="4">
        <f>IF(F16="OK",SUM(F18:F19),"")</f>
        <v>170000</v>
      </c>
    </row>
  </sheetData>
  <mergeCells count="1">
    <mergeCell ref="A2:F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9"/>
  <sheetViews>
    <sheetView workbookViewId="0"/>
  </sheetViews>
  <sheetFormatPr defaultRowHeight="13.5" x14ac:dyDescent="0.15"/>
  <cols>
    <col min="1" max="1" width="11.625" style="1" bestFit="1" customWidth="1"/>
    <col min="2" max="2" width="16.125" style="1" bestFit="1" customWidth="1"/>
    <col min="3" max="16384" width="9" style="1"/>
  </cols>
  <sheetData>
    <row r="2" spans="1:2" x14ac:dyDescent="0.15">
      <c r="A2" s="1" t="s">
        <v>12</v>
      </c>
    </row>
    <row r="3" spans="1:2" x14ac:dyDescent="0.15">
      <c r="A3" s="2" t="s">
        <v>11</v>
      </c>
      <c r="B3" s="2" t="s">
        <v>24</v>
      </c>
    </row>
    <row r="4" spans="1:2" x14ac:dyDescent="0.15">
      <c r="A4" s="3" t="s">
        <v>13</v>
      </c>
      <c r="B4" s="3" t="s">
        <v>18</v>
      </c>
    </row>
    <row r="5" spans="1:2" x14ac:dyDescent="0.15">
      <c r="A5" s="3" t="s">
        <v>14</v>
      </c>
      <c r="B5" s="3" t="s">
        <v>19</v>
      </c>
    </row>
    <row r="6" spans="1:2" x14ac:dyDescent="0.15">
      <c r="A6" s="3" t="s">
        <v>15</v>
      </c>
      <c r="B6" s="3" t="s">
        <v>20</v>
      </c>
    </row>
    <row r="7" spans="1:2" x14ac:dyDescent="0.15">
      <c r="A7" s="3" t="s">
        <v>21</v>
      </c>
      <c r="B7" s="3" t="s">
        <v>22</v>
      </c>
    </row>
    <row r="8" spans="1:2" x14ac:dyDescent="0.15">
      <c r="A8" s="3" t="s">
        <v>16</v>
      </c>
      <c r="B8" s="3" t="s">
        <v>23</v>
      </c>
    </row>
    <row r="9" spans="1:2" x14ac:dyDescent="0.15">
      <c r="A9" s="3" t="s">
        <v>17</v>
      </c>
      <c r="B9" s="3" t="s">
        <v>68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12"/>
  <sheetViews>
    <sheetView workbookViewId="0"/>
  </sheetViews>
  <sheetFormatPr defaultRowHeight="13.5" x14ac:dyDescent="0.15"/>
  <cols>
    <col min="1" max="5" width="9.5" style="1" bestFit="1" customWidth="1"/>
    <col min="6" max="8" width="9" style="1"/>
    <col min="9" max="9" width="7.5" style="1" bestFit="1" customWidth="1"/>
    <col min="10" max="10" width="6.5" style="1" bestFit="1" customWidth="1"/>
    <col min="11" max="12" width="7.5" style="1" bestFit="1" customWidth="1"/>
    <col min="13" max="16384" width="9" style="1"/>
  </cols>
  <sheetData>
    <row r="2" spans="1:5" x14ac:dyDescent="0.15">
      <c r="A2" s="1" t="s">
        <v>43</v>
      </c>
    </row>
    <row r="3" spans="1:5" x14ac:dyDescent="0.15">
      <c r="A3" s="2" t="s">
        <v>28</v>
      </c>
      <c r="B3" s="2" t="s">
        <v>29</v>
      </c>
      <c r="C3" s="2" t="s">
        <v>30</v>
      </c>
      <c r="D3" s="2" t="s">
        <v>31</v>
      </c>
      <c r="E3" s="2" t="s">
        <v>32</v>
      </c>
    </row>
    <row r="4" spans="1:5" x14ac:dyDescent="0.15">
      <c r="A4" s="3" t="s">
        <v>26</v>
      </c>
      <c r="B4" s="3" t="s">
        <v>62</v>
      </c>
      <c r="C4" s="3" t="s">
        <v>34</v>
      </c>
      <c r="D4" s="3" t="s">
        <v>37</v>
      </c>
      <c r="E4" s="3" t="s">
        <v>63</v>
      </c>
    </row>
    <row r="5" spans="1:5" x14ac:dyDescent="0.15">
      <c r="A5" s="3" t="s">
        <v>27</v>
      </c>
      <c r="B5" s="3" t="s">
        <v>35</v>
      </c>
      <c r="C5" s="3" t="s">
        <v>36</v>
      </c>
      <c r="D5" s="3" t="s">
        <v>64</v>
      </c>
      <c r="E5" s="3" t="s">
        <v>65</v>
      </c>
    </row>
    <row r="6" spans="1:5" x14ac:dyDescent="0.15">
      <c r="A6" s="3" t="s">
        <v>33</v>
      </c>
      <c r="B6" s="3" t="s">
        <v>38</v>
      </c>
      <c r="C6" s="3" t="s">
        <v>66</v>
      </c>
      <c r="D6" s="3" t="s">
        <v>66</v>
      </c>
      <c r="E6" s="3" t="s">
        <v>67</v>
      </c>
    </row>
    <row r="8" spans="1:5" x14ac:dyDescent="0.15">
      <c r="A8" s="1" t="s">
        <v>42</v>
      </c>
    </row>
    <row r="9" spans="1:5" x14ac:dyDescent="0.15">
      <c r="A9" s="2" t="s">
        <v>28</v>
      </c>
      <c r="B9" s="2" t="s">
        <v>29</v>
      </c>
      <c r="C9" s="2" t="s">
        <v>30</v>
      </c>
      <c r="D9" s="2" t="s">
        <v>31</v>
      </c>
      <c r="E9" s="2" t="s">
        <v>32</v>
      </c>
    </row>
    <row r="10" spans="1:5" x14ac:dyDescent="0.15">
      <c r="A10" s="3" t="s">
        <v>44</v>
      </c>
      <c r="B10" s="4">
        <v>22000</v>
      </c>
      <c r="C10" s="4">
        <v>28000</v>
      </c>
      <c r="D10" s="4">
        <v>37000</v>
      </c>
      <c r="E10" s="4">
        <v>46000</v>
      </c>
    </row>
    <row r="11" spans="1:5" x14ac:dyDescent="0.15">
      <c r="A11" s="3" t="s">
        <v>45</v>
      </c>
      <c r="B11" s="4">
        <v>24000</v>
      </c>
      <c r="C11" s="4">
        <v>31000</v>
      </c>
      <c r="D11" s="4">
        <v>41000</v>
      </c>
      <c r="E11" s="4">
        <v>51000</v>
      </c>
    </row>
    <row r="12" spans="1:5" x14ac:dyDescent="0.15">
      <c r="A12" s="3" t="s">
        <v>46</v>
      </c>
      <c r="B12" s="4">
        <v>26000</v>
      </c>
      <c r="C12" s="4">
        <v>34000</v>
      </c>
      <c r="D12" s="4">
        <v>46000</v>
      </c>
      <c r="E12" s="4">
        <v>56000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"/>
  <sheetViews>
    <sheetView workbookViewId="0"/>
  </sheetViews>
  <sheetFormatPr defaultRowHeight="13.5" x14ac:dyDescent="0.15"/>
  <cols>
    <col min="1" max="16384" width="9" style="5"/>
  </cols>
  <sheetData>
    <row r="1" spans="1:3" x14ac:dyDescent="0.15">
      <c r="A1" s="1"/>
      <c r="B1" s="1"/>
      <c r="C1" s="1"/>
    </row>
    <row r="2" spans="1:3" x14ac:dyDescent="0.15">
      <c r="A2" s="1" t="s">
        <v>47</v>
      </c>
      <c r="B2" s="1"/>
      <c r="C2" s="1"/>
    </row>
    <row r="3" spans="1:3" x14ac:dyDescent="0.15">
      <c r="A3" s="25" t="s">
        <v>3</v>
      </c>
      <c r="B3" s="25"/>
      <c r="C3" s="3" t="s">
        <v>5</v>
      </c>
    </row>
    <row r="4" spans="1:3" x14ac:dyDescent="0.15">
      <c r="A4" s="18">
        <v>0</v>
      </c>
      <c r="B4" s="19" t="s">
        <v>52</v>
      </c>
      <c r="C4" s="3" t="s">
        <v>49</v>
      </c>
    </row>
    <row r="5" spans="1:3" x14ac:dyDescent="0.15">
      <c r="A5" s="20">
        <v>1001</v>
      </c>
      <c r="B5" s="21" t="s">
        <v>53</v>
      </c>
      <c r="C5" s="3" t="s">
        <v>50</v>
      </c>
    </row>
    <row r="6" spans="1:3" x14ac:dyDescent="0.15">
      <c r="A6" s="22">
        <v>2001</v>
      </c>
      <c r="B6" s="23" t="s">
        <v>48</v>
      </c>
      <c r="C6" s="3" t="s">
        <v>51</v>
      </c>
    </row>
    <row r="7" spans="1:3" x14ac:dyDescent="0.15">
      <c r="A7" s="1"/>
      <c r="B7" s="1"/>
      <c r="C7" s="1"/>
    </row>
  </sheetData>
  <mergeCells count="1">
    <mergeCell ref="A3:B3"/>
  </mergeCells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10"/>
  <sheetViews>
    <sheetView workbookViewId="0"/>
  </sheetViews>
  <sheetFormatPr defaultRowHeight="13.5" x14ac:dyDescent="0.15"/>
  <cols>
    <col min="1" max="1" width="9" style="1"/>
    <col min="2" max="2" width="9.5" style="1" bestFit="1" customWidth="1"/>
    <col min="3" max="16384" width="9" style="1"/>
  </cols>
  <sheetData>
    <row r="2" spans="1:8" x14ac:dyDescent="0.15">
      <c r="A2" s="1" t="s">
        <v>61</v>
      </c>
    </row>
    <row r="3" spans="1:8" x14ac:dyDescent="0.15">
      <c r="C3" s="25" t="s">
        <v>24</v>
      </c>
      <c r="D3" s="25"/>
      <c r="E3" s="25"/>
      <c r="F3" s="25"/>
      <c r="G3" s="25"/>
      <c r="H3" s="25"/>
    </row>
    <row r="4" spans="1:8" x14ac:dyDescent="0.15">
      <c r="A4" s="2" t="s">
        <v>54</v>
      </c>
      <c r="B4" s="3" t="s">
        <v>5</v>
      </c>
      <c r="C4" s="2" t="s">
        <v>18</v>
      </c>
      <c r="D4" s="2" t="s">
        <v>19</v>
      </c>
      <c r="E4" s="2" t="s">
        <v>20</v>
      </c>
      <c r="F4" s="2" t="s">
        <v>22</v>
      </c>
      <c r="G4" s="2" t="s">
        <v>23</v>
      </c>
      <c r="H4" s="2" t="s">
        <v>68</v>
      </c>
    </row>
    <row r="5" spans="1:8" x14ac:dyDescent="0.15">
      <c r="A5" s="26" t="s">
        <v>55</v>
      </c>
      <c r="B5" s="3" t="s">
        <v>49</v>
      </c>
      <c r="C5" s="4">
        <v>55000</v>
      </c>
      <c r="D5" s="4">
        <v>64000</v>
      </c>
      <c r="E5" s="4">
        <v>82000</v>
      </c>
      <c r="F5" s="4">
        <v>118000</v>
      </c>
      <c r="G5" s="4">
        <v>145000</v>
      </c>
      <c r="H5" s="4">
        <v>180000</v>
      </c>
    </row>
    <row r="6" spans="1:8" x14ac:dyDescent="0.15">
      <c r="A6" s="27"/>
      <c r="B6" s="3" t="s">
        <v>50</v>
      </c>
      <c r="C6" s="4">
        <v>136000</v>
      </c>
      <c r="D6" s="4">
        <v>159000</v>
      </c>
      <c r="E6" s="4">
        <v>205000</v>
      </c>
      <c r="F6" s="4">
        <v>295000</v>
      </c>
      <c r="G6" s="4">
        <v>384000</v>
      </c>
      <c r="H6" s="4">
        <v>450000</v>
      </c>
    </row>
    <row r="7" spans="1:8" x14ac:dyDescent="0.15">
      <c r="A7" s="28"/>
      <c r="B7" s="3" t="s">
        <v>51</v>
      </c>
      <c r="C7" s="4">
        <v>191000</v>
      </c>
      <c r="D7" s="4">
        <v>216000</v>
      </c>
      <c r="E7" s="4">
        <v>286000</v>
      </c>
      <c r="F7" s="4">
        <v>384000</v>
      </c>
      <c r="G7" s="4">
        <v>509000</v>
      </c>
      <c r="H7" s="4">
        <v>630000</v>
      </c>
    </row>
    <row r="8" spans="1:8" x14ac:dyDescent="0.15">
      <c r="A8" s="26" t="s">
        <v>56</v>
      </c>
      <c r="B8" s="3" t="s">
        <v>49</v>
      </c>
      <c r="C8" s="4">
        <v>65000</v>
      </c>
      <c r="D8" s="4">
        <v>76000</v>
      </c>
      <c r="E8" s="4">
        <v>98000</v>
      </c>
      <c r="F8" s="4">
        <v>142000</v>
      </c>
      <c r="G8" s="4">
        <v>174000</v>
      </c>
      <c r="H8" s="4">
        <v>216000</v>
      </c>
    </row>
    <row r="9" spans="1:8" x14ac:dyDescent="0.15">
      <c r="A9" s="27"/>
      <c r="B9" s="3" t="s">
        <v>50</v>
      </c>
      <c r="C9" s="4">
        <v>164000</v>
      </c>
      <c r="D9" s="4">
        <v>191000</v>
      </c>
      <c r="E9" s="4">
        <v>245000</v>
      </c>
      <c r="F9" s="4">
        <v>354000</v>
      </c>
      <c r="G9" s="4">
        <v>436000</v>
      </c>
      <c r="H9" s="4">
        <v>540000</v>
      </c>
    </row>
    <row r="10" spans="1:8" x14ac:dyDescent="0.15">
      <c r="A10" s="28"/>
      <c r="B10" s="3" t="s">
        <v>51</v>
      </c>
      <c r="C10" s="4">
        <v>229000</v>
      </c>
      <c r="D10" s="4">
        <v>267000</v>
      </c>
      <c r="E10" s="4">
        <v>384000</v>
      </c>
      <c r="F10" s="4">
        <v>496000</v>
      </c>
      <c r="G10" s="4">
        <v>611000</v>
      </c>
      <c r="H10" s="4">
        <v>756000</v>
      </c>
    </row>
  </sheetData>
  <mergeCells count="3">
    <mergeCell ref="A5:A7"/>
    <mergeCell ref="A8:A10"/>
    <mergeCell ref="C3:H3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見積計算表</vt:lpstr>
      <vt:lpstr>使用時間帯表</vt:lpstr>
      <vt:lpstr>設備セット料金表</vt:lpstr>
      <vt:lpstr>使用区分表</vt:lpstr>
      <vt:lpstr>大ホール料金表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2022-03-14T02:48:30Z</dcterms:modified>
  <cp:category/>
</cp:coreProperties>
</file>