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/>
  <mc:AlternateContent xmlns:mc="http://schemas.openxmlformats.org/markup-compatibility/2006">
    <mc:Choice Requires="x15">
      <x15ac:absPath xmlns:x15ac="http://schemas.microsoft.com/office/spreadsheetml/2010/11/ac" url="C:\Users\hattori\Desktop\新PCに移行後の全データ\教材_全商情処模擬\令和4年度用「模擬B1」Webアップ用データ\R4b1hikki\R4模擬1級_筆記問題用データ\模擬問題【７】\"/>
    </mc:Choice>
  </mc:AlternateContent>
  <xr:revisionPtr revIDLastSave="0" documentId="13_ncr:1_{CF3C943C-73AB-4CE4-B388-4B1787732400}" xr6:coauthVersionLast="47" xr6:coauthVersionMax="47" xr10:uidLastSave="{00000000-0000-0000-0000-000000000000}"/>
  <bookViews>
    <workbookView xWindow="3510" yWindow="90" windowWidth="16980" windowHeight="15510" xr2:uid="{00000000-000D-0000-FFFF-FFFF00000000}"/>
  </bookViews>
  <sheets>
    <sheet name="注文表 " sheetId="9" r:id="rId1"/>
    <sheet name="本体色表" sheetId="2" r:id="rId2"/>
    <sheet name="本体価格表" sheetId="3" r:id="rId3"/>
    <sheet name="色種類表" sheetId="4" r:id="rId4"/>
    <sheet name="割引率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" i="9" l="1"/>
  <c r="F20" i="9" l="1"/>
  <c r="E12" i="9" l="1"/>
  <c r="E13" i="9"/>
  <c r="E14" i="9"/>
  <c r="E15" i="9"/>
  <c r="E16" i="9"/>
  <c r="F9" i="9" l="1"/>
  <c r="F21" i="9" s="1"/>
  <c r="F8" i="9" l="1"/>
  <c r="F5" i="9"/>
  <c r="F13" i="9" l="1"/>
  <c r="F14" i="9"/>
  <c r="F15" i="9"/>
  <c r="F16" i="9"/>
  <c r="F12" i="9"/>
  <c r="F18" i="9" l="1"/>
  <c r="F23" i="9" s="1"/>
  <c r="C25" i="9" l="1"/>
  <c r="C26" i="9" s="1"/>
  <c r="C27" i="9" s="1"/>
</calcChain>
</file>

<file path=xl/sharedStrings.xml><?xml version="1.0" encoding="utf-8"?>
<sst xmlns="http://schemas.openxmlformats.org/spreadsheetml/2006/main" count="94" uniqueCount="88">
  <si>
    <t>申込日</t>
    <rPh sb="0" eb="3">
      <t>モウシコミビ</t>
    </rPh>
    <phoneticPr fontId="1"/>
  </si>
  <si>
    <t>納品予定日</t>
    <rPh sb="0" eb="2">
      <t>ノウヒン</t>
    </rPh>
    <rPh sb="2" eb="5">
      <t>ヨテイビ</t>
    </rPh>
    <phoneticPr fontId="1"/>
  </si>
  <si>
    <t>１．注文内容</t>
    <rPh sb="2" eb="4">
      <t>チュウモン</t>
    </rPh>
    <rPh sb="4" eb="6">
      <t>ナイヨウ</t>
    </rPh>
    <phoneticPr fontId="1"/>
  </si>
  <si>
    <t>入力欄</t>
    <rPh sb="0" eb="2">
      <t>ニュウリョク</t>
    </rPh>
    <rPh sb="2" eb="3">
      <t>ラン</t>
    </rPh>
    <phoneticPr fontId="1"/>
  </si>
  <si>
    <t>確認欄</t>
    <rPh sb="0" eb="2">
      <t>カクニン</t>
    </rPh>
    <rPh sb="2" eb="3">
      <t>ラン</t>
    </rPh>
    <phoneticPr fontId="1"/>
  </si>
  <si>
    <t>注文数</t>
    <rPh sb="0" eb="3">
      <t>チュウモンスウ</t>
    </rPh>
    <phoneticPr fontId="1"/>
  </si>
  <si>
    <t>名称</t>
    <rPh sb="0" eb="2">
      <t>メイショウ</t>
    </rPh>
    <phoneticPr fontId="1"/>
  </si>
  <si>
    <t>本体価格</t>
    <rPh sb="0" eb="2">
      <t>ホンタイ</t>
    </rPh>
    <rPh sb="2" eb="4">
      <t>カカク</t>
    </rPh>
    <phoneticPr fontId="1"/>
  </si>
  <si>
    <t>２．金額計算</t>
    <rPh sb="2" eb="4">
      <t>キンガク</t>
    </rPh>
    <rPh sb="4" eb="6">
      <t>ケイサン</t>
    </rPh>
    <phoneticPr fontId="1"/>
  </si>
  <si>
    <t>単価</t>
    <rPh sb="0" eb="2">
      <t>タンカ</t>
    </rPh>
    <phoneticPr fontId="1"/>
  </si>
  <si>
    <t>割引額</t>
    <rPh sb="0" eb="3">
      <t>ワリビキガク</t>
    </rPh>
    <phoneticPr fontId="1"/>
  </si>
  <si>
    <t>支払金額</t>
    <rPh sb="0" eb="2">
      <t>シハライ</t>
    </rPh>
    <rPh sb="2" eb="4">
      <t>キンガク</t>
    </rPh>
    <phoneticPr fontId="1"/>
  </si>
  <si>
    <t>多色ペン注文確認表</t>
    <rPh sb="0" eb="2">
      <t>タショク</t>
    </rPh>
    <rPh sb="4" eb="6">
      <t>チュウモン</t>
    </rPh>
    <rPh sb="6" eb="8">
      <t>カクニン</t>
    </rPh>
    <rPh sb="8" eb="9">
      <t>ヒョウ</t>
    </rPh>
    <phoneticPr fontId="1"/>
  </si>
  <si>
    <t>基本料金</t>
    <rPh sb="0" eb="2">
      <t>キホン</t>
    </rPh>
    <rPh sb="2" eb="4">
      <t>リョウキン</t>
    </rPh>
    <phoneticPr fontId="1"/>
  </si>
  <si>
    <t>色・種類価格</t>
    <rPh sb="0" eb="1">
      <t>イロ</t>
    </rPh>
    <rPh sb="2" eb="4">
      <t>シュルイ</t>
    </rPh>
    <rPh sb="4" eb="6">
      <t>カカク</t>
    </rPh>
    <phoneticPr fontId="1"/>
  </si>
  <si>
    <t>本体色表</t>
    <rPh sb="0" eb="2">
      <t>ホンタイ</t>
    </rPh>
    <rPh sb="2" eb="3">
      <t>イロ</t>
    </rPh>
    <rPh sb="3" eb="4">
      <t>ヒョウ</t>
    </rPh>
    <phoneticPr fontId="1"/>
  </si>
  <si>
    <t>本体コード</t>
    <rPh sb="0" eb="2">
      <t>ホンタイ</t>
    </rPh>
    <phoneticPr fontId="1"/>
  </si>
  <si>
    <t>本体色</t>
    <rPh sb="0" eb="2">
      <t>ホンタイ</t>
    </rPh>
    <rPh sb="2" eb="3">
      <t>イロ</t>
    </rPh>
    <phoneticPr fontId="1"/>
  </si>
  <si>
    <t>CWH</t>
    <phoneticPr fontId="1"/>
  </si>
  <si>
    <t>クリアホワイト</t>
    <phoneticPr fontId="1"/>
  </si>
  <si>
    <t>CBK</t>
    <phoneticPr fontId="1"/>
  </si>
  <si>
    <t>クリアブラック</t>
    <phoneticPr fontId="1"/>
  </si>
  <si>
    <t>CPI</t>
    <phoneticPr fontId="1"/>
  </si>
  <si>
    <t>クリアピンク</t>
    <phoneticPr fontId="1"/>
  </si>
  <si>
    <t>CBL</t>
    <phoneticPr fontId="1"/>
  </si>
  <si>
    <t>クリアブルー</t>
    <phoneticPr fontId="1"/>
  </si>
  <si>
    <t>CSI</t>
    <phoneticPr fontId="1"/>
  </si>
  <si>
    <t>クリアシルバー</t>
    <phoneticPr fontId="1"/>
  </si>
  <si>
    <t>本体価格表</t>
    <rPh sb="0" eb="2">
      <t>ホンタイ</t>
    </rPh>
    <rPh sb="2" eb="4">
      <t>カカク</t>
    </rPh>
    <rPh sb="4" eb="5">
      <t>ヒョウ</t>
    </rPh>
    <phoneticPr fontId="1"/>
  </si>
  <si>
    <t>色・種類数</t>
    <rPh sb="0" eb="1">
      <t>イロ</t>
    </rPh>
    <rPh sb="2" eb="4">
      <t>シュルイ</t>
    </rPh>
    <rPh sb="4" eb="5">
      <t>スウ</t>
    </rPh>
    <phoneticPr fontId="1"/>
  </si>
  <si>
    <t>CWH
CBK</t>
    <phoneticPr fontId="1"/>
  </si>
  <si>
    <t>CPI
CBL
CSI</t>
    <phoneticPr fontId="1"/>
  </si>
  <si>
    <t>MPI</t>
    <phoneticPr fontId="1"/>
  </si>
  <si>
    <t>MOR</t>
    <phoneticPr fontId="1"/>
  </si>
  <si>
    <t>MGY</t>
    <phoneticPr fontId="1"/>
  </si>
  <si>
    <t>MBK</t>
    <phoneticPr fontId="1"/>
  </si>
  <si>
    <t>MSI</t>
    <phoneticPr fontId="1"/>
  </si>
  <si>
    <t>MWH</t>
    <phoneticPr fontId="1"/>
  </si>
  <si>
    <t>MPI
MOR
MGY</t>
    <phoneticPr fontId="1"/>
  </si>
  <si>
    <t>MBK
MSI
MWH</t>
    <phoneticPr fontId="1"/>
  </si>
  <si>
    <t>メタリックピンク</t>
    <phoneticPr fontId="1"/>
  </si>
  <si>
    <t>メタリックグレー</t>
    <phoneticPr fontId="1"/>
  </si>
  <si>
    <t>メタリックブラック</t>
    <phoneticPr fontId="1"/>
  </si>
  <si>
    <t>メタリックシルバー</t>
    <phoneticPr fontId="1"/>
  </si>
  <si>
    <t>メタリックホワイト</t>
    <phoneticPr fontId="1"/>
  </si>
  <si>
    <t>色種類表</t>
    <rPh sb="0" eb="1">
      <t>イロ</t>
    </rPh>
    <rPh sb="1" eb="3">
      <t>シュルイ</t>
    </rPh>
    <rPh sb="3" eb="4">
      <t>ヒョウ</t>
    </rPh>
    <phoneticPr fontId="1"/>
  </si>
  <si>
    <t>消しゴム</t>
    <rPh sb="0" eb="1">
      <t>ケ</t>
    </rPh>
    <phoneticPr fontId="1"/>
  </si>
  <si>
    <t>BK</t>
    <phoneticPr fontId="1"/>
  </si>
  <si>
    <t>ブラック</t>
    <phoneticPr fontId="1"/>
  </si>
  <si>
    <t>RD</t>
    <phoneticPr fontId="1"/>
  </si>
  <si>
    <t>レッド</t>
    <phoneticPr fontId="1"/>
  </si>
  <si>
    <t>BL</t>
    <phoneticPr fontId="1"/>
  </si>
  <si>
    <t>ブルー</t>
    <phoneticPr fontId="1"/>
  </si>
  <si>
    <t>GR</t>
    <phoneticPr fontId="1"/>
  </si>
  <si>
    <t>グリーン</t>
    <phoneticPr fontId="1"/>
  </si>
  <si>
    <t>VI</t>
    <phoneticPr fontId="1"/>
  </si>
  <si>
    <t>バイオレット</t>
    <phoneticPr fontId="1"/>
  </si>
  <si>
    <t>PI</t>
    <phoneticPr fontId="1"/>
  </si>
  <si>
    <t>ピンク</t>
    <phoneticPr fontId="1"/>
  </si>
  <si>
    <t>OR</t>
    <phoneticPr fontId="1"/>
  </si>
  <si>
    <t>オレンジ</t>
    <phoneticPr fontId="1"/>
  </si>
  <si>
    <t>PE</t>
    <phoneticPr fontId="1"/>
  </si>
  <si>
    <t>シャープペンシル</t>
    <phoneticPr fontId="1"/>
  </si>
  <si>
    <t>TA</t>
    <phoneticPr fontId="1"/>
  </si>
  <si>
    <t>タッチペン</t>
    <phoneticPr fontId="1"/>
  </si>
  <si>
    <t>ER</t>
    <phoneticPr fontId="1"/>
  </si>
  <si>
    <t>割引率表</t>
    <rPh sb="0" eb="2">
      <t>ワリビキ</t>
    </rPh>
    <rPh sb="2" eb="3">
      <t>リツ</t>
    </rPh>
    <rPh sb="3" eb="4">
      <t>ヒョウ</t>
    </rPh>
    <phoneticPr fontId="1"/>
  </si>
  <si>
    <t>割引率</t>
    <rPh sb="0" eb="2">
      <t>ワリビキ</t>
    </rPh>
    <rPh sb="2" eb="3">
      <t>リツ</t>
    </rPh>
    <phoneticPr fontId="1"/>
  </si>
  <si>
    <t>～ 80</t>
    <phoneticPr fontId="1"/>
  </si>
  <si>
    <t>～150</t>
    <phoneticPr fontId="1"/>
  </si>
  <si>
    <t>～</t>
    <phoneticPr fontId="1"/>
  </si>
  <si>
    <t>エラー確認</t>
    <rPh sb="3" eb="5">
      <t>カクニン</t>
    </rPh>
    <phoneticPr fontId="1"/>
  </si>
  <si>
    <t>本体色</t>
    <phoneticPr fontId="1"/>
  </si>
  <si>
    <t>色・種類数</t>
    <phoneticPr fontId="1"/>
  </si>
  <si>
    <t>発送数</t>
    <phoneticPr fontId="1"/>
  </si>
  <si>
    <t>色・種類コード１</t>
    <rPh sb="0" eb="1">
      <t>イロ</t>
    </rPh>
    <rPh sb="2" eb="4">
      <t>シュルイ</t>
    </rPh>
    <phoneticPr fontId="1"/>
  </si>
  <si>
    <t>色・種類コード２</t>
    <rPh sb="0" eb="1">
      <t>イロ</t>
    </rPh>
    <rPh sb="2" eb="4">
      <t>シュルイ</t>
    </rPh>
    <phoneticPr fontId="1"/>
  </si>
  <si>
    <t>色・種類コード３</t>
    <rPh sb="0" eb="1">
      <t>イロ</t>
    </rPh>
    <rPh sb="2" eb="4">
      <t>シュルイ</t>
    </rPh>
    <phoneticPr fontId="1"/>
  </si>
  <si>
    <t>色・種類コード４</t>
    <rPh sb="0" eb="1">
      <t>イロ</t>
    </rPh>
    <rPh sb="2" eb="4">
      <t>シュルイ</t>
    </rPh>
    <phoneticPr fontId="1"/>
  </si>
  <si>
    <t>色・種類コード５</t>
    <rPh sb="0" eb="1">
      <t>イロ</t>
    </rPh>
    <rPh sb="2" eb="4">
      <t>シュルイ</t>
    </rPh>
    <phoneticPr fontId="1"/>
  </si>
  <si>
    <t>色・種類コード</t>
    <rPh sb="0" eb="1">
      <t>イロ</t>
    </rPh>
    <rPh sb="2" eb="4">
      <t>シュルイ</t>
    </rPh>
    <phoneticPr fontId="1"/>
  </si>
  <si>
    <t>～300</t>
    <phoneticPr fontId="1"/>
  </si>
  <si>
    <t>RD</t>
    <phoneticPr fontId="1"/>
  </si>
  <si>
    <t>BL</t>
    <phoneticPr fontId="1"/>
  </si>
  <si>
    <t>MSI</t>
    <phoneticPr fontId="1"/>
  </si>
  <si>
    <t>PE</t>
    <phoneticPr fontId="1"/>
  </si>
  <si>
    <t>BK</t>
    <phoneticPr fontId="1"/>
  </si>
  <si>
    <t>メタリックオレンジ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</si>
</sst>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>
      <alignment vertical="center"/>
    </xf>
    <xf numFmtId="0" fontId="3" fillId="2" borderId="6" xfId="0" applyFont="1" applyFill="1" applyBorder="1">
      <alignment vertical="center"/>
    </xf>
    <xf numFmtId="9" fontId="3" fillId="2" borderId="1" xfId="0" applyNumberFormat="1" applyFont="1" applyFill="1" applyBorder="1">
      <alignment vertical="center"/>
    </xf>
    <xf numFmtId="14" fontId="3" fillId="2" borderId="3" xfId="0" applyNumberFormat="1" applyFont="1" applyFill="1" applyBorder="1">
      <alignment vertical="center"/>
    </xf>
    <xf numFmtId="0" fontId="3" fillId="2" borderId="0" xfId="0" quotePrefix="1" applyFont="1" applyFill="1">
      <alignment vertical="center"/>
    </xf>
    <xf numFmtId="0" fontId="3" fillId="2" borderId="0" xfId="0" applyFont="1" applyFill="1" applyBorder="1">
      <alignment vertical="center"/>
    </xf>
    <xf numFmtId="0" fontId="3" fillId="2" borderId="2" xfId="0" applyFont="1" applyFill="1" applyBorder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Border="1" applyAlignment="1">
      <alignment horizontal="right" vertical="center"/>
    </xf>
    <xf numFmtId="0" fontId="3" fillId="2" borderId="4" xfId="0" applyFont="1" applyFill="1" applyBorder="1">
      <alignment vertical="center"/>
    </xf>
    <xf numFmtId="38" fontId="3" fillId="2" borderId="0" xfId="1" applyFont="1" applyFill="1" applyBorder="1">
      <alignment vertical="center"/>
    </xf>
    <xf numFmtId="38" fontId="3" fillId="2" borderId="0" xfId="1" applyFont="1" applyFill="1">
      <alignment vertical="center"/>
    </xf>
    <xf numFmtId="38" fontId="3" fillId="2" borderId="5" xfId="1" applyFont="1" applyFill="1" applyBorder="1">
      <alignment vertical="center"/>
    </xf>
    <xf numFmtId="0" fontId="3" fillId="2" borderId="0" xfId="0" applyFont="1" applyFill="1" applyAlignment="1">
      <alignment horizontal="center" vertical="center"/>
    </xf>
    <xf numFmtId="14" fontId="3" fillId="2" borderId="1" xfId="0" applyNumberFormat="1" applyFont="1" applyFill="1" applyBorder="1">
      <alignment vertical="center"/>
    </xf>
    <xf numFmtId="0" fontId="4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28"/>
  <sheetViews>
    <sheetView tabSelected="1" zoomScaleNormal="100" workbookViewId="0"/>
  </sheetViews>
  <sheetFormatPr defaultRowHeight="13.5" x14ac:dyDescent="0.15"/>
  <cols>
    <col min="1" max="1" width="2.125" style="1" customWidth="1"/>
    <col min="2" max="2" width="18.375" style="1" bestFit="1" customWidth="1"/>
    <col min="3" max="3" width="12" style="1" bestFit="1" customWidth="1"/>
    <col min="4" max="4" width="3.375" style="1" customWidth="1"/>
    <col min="5" max="6" width="23.5" style="1" bestFit="1" customWidth="1"/>
    <col min="7" max="16384" width="9" style="1"/>
  </cols>
  <sheetData>
    <row r="2" spans="1:10" ht="17.25" x14ac:dyDescent="0.15">
      <c r="A2" s="20" t="s">
        <v>12</v>
      </c>
      <c r="B2" s="20"/>
      <c r="C2" s="20"/>
      <c r="D2" s="20"/>
      <c r="E2" s="20"/>
      <c r="F2" s="20"/>
    </row>
    <row r="4" spans="1:10" x14ac:dyDescent="0.15">
      <c r="E4" s="12" t="s">
        <v>0</v>
      </c>
      <c r="F4" s="8">
        <f>DATE(2022,6,4)</f>
        <v>44716</v>
      </c>
    </row>
    <row r="5" spans="1:10" x14ac:dyDescent="0.15">
      <c r="E5" s="12" t="s">
        <v>1</v>
      </c>
      <c r="F5" s="19">
        <f>IF(WEEKDAY(F4,2)&lt;6,F4+7,F4-WEEKDAY(F4,2)+15)</f>
        <v>44725</v>
      </c>
      <c r="I5" s="9"/>
    </row>
    <row r="6" spans="1:10" x14ac:dyDescent="0.15">
      <c r="A6" s="1" t="s">
        <v>2</v>
      </c>
    </row>
    <row r="7" spans="1:10" ht="14.25" thickBot="1" x14ac:dyDescent="0.2">
      <c r="C7" s="18" t="s">
        <v>3</v>
      </c>
      <c r="E7" s="21" t="s">
        <v>4</v>
      </c>
      <c r="F7" s="21"/>
    </row>
    <row r="8" spans="1:10" ht="14.25" thickBot="1" x14ac:dyDescent="0.2">
      <c r="B8" s="1" t="s">
        <v>5</v>
      </c>
      <c r="C8" s="14">
        <v>154</v>
      </c>
      <c r="E8" s="12" t="s">
        <v>74</v>
      </c>
      <c r="F8" s="2">
        <f>IF(C8="","",IF(C8&gt;=40,ROUNDUP(C8,-1),"注文数エラー"))</f>
        <v>160</v>
      </c>
      <c r="I8" s="9"/>
    </row>
    <row r="9" spans="1:10" ht="14.25" thickBot="1" x14ac:dyDescent="0.2">
      <c r="B9" s="1" t="s">
        <v>29</v>
      </c>
      <c r="C9" s="11">
        <v>4</v>
      </c>
      <c r="E9" s="13" t="s">
        <v>73</v>
      </c>
      <c r="F9" s="2">
        <f>IF(C9="","",IF(AND(C9&gt;=1,C9&lt;=5),C9,"色・種類数エラー"))</f>
        <v>4</v>
      </c>
      <c r="I9" s="9"/>
    </row>
    <row r="10" spans="1:10" x14ac:dyDescent="0.15">
      <c r="C10" s="10"/>
      <c r="I10" s="9"/>
    </row>
    <row r="11" spans="1:10" ht="14.25" thickBot="1" x14ac:dyDescent="0.2">
      <c r="E11" s="18" t="s">
        <v>6</v>
      </c>
      <c r="F11" s="18" t="s">
        <v>9</v>
      </c>
    </row>
    <row r="12" spans="1:10" ht="14.25" thickBot="1" x14ac:dyDescent="0.2">
      <c r="B12" s="1" t="s">
        <v>75</v>
      </c>
      <c r="C12" s="11" t="s">
        <v>86</v>
      </c>
      <c r="E12" s="2" t="str">
        <f>IF($C12="","",IFERROR(VLOOKUP($C12,色種類表!$A$4:$C$13,COLUMN(色種類表!B$3),FALSE),"色・種類コードエラー"))</f>
        <v>ブラック</v>
      </c>
      <c r="F12" s="2">
        <f>IF($C12="","",IFERROR(VLOOKUP($C12,色種類表!$A$4:$C$13,COLUMN(色種類表!C$3),FALSE),"色・種類コードエラー"))</f>
        <v>80</v>
      </c>
      <c r="I12" s="9"/>
      <c r="J12" s="13"/>
    </row>
    <row r="13" spans="1:10" ht="14.25" thickBot="1" x14ac:dyDescent="0.2">
      <c r="B13" s="1" t="s">
        <v>76</v>
      </c>
      <c r="C13" s="11" t="s">
        <v>82</v>
      </c>
      <c r="E13" s="2" t="str">
        <f>IF($C13="","",IFERROR(VLOOKUP($C13,色種類表!$A$4:$C$13,COLUMN(色種類表!B$3),FALSE),"色・種類コードエラー"))</f>
        <v>レッド</v>
      </c>
      <c r="F13" s="2">
        <f>IF($C13="","",IFERROR(VLOOKUP($C13,色種類表!$A$4:$C$13,COLUMN(色種類表!C$3),FALSE),"色・種類コードエラー"))</f>
        <v>80</v>
      </c>
    </row>
    <row r="14" spans="1:10" ht="14.25" thickBot="1" x14ac:dyDescent="0.2">
      <c r="B14" s="1" t="s">
        <v>77</v>
      </c>
      <c r="C14" s="11" t="s">
        <v>83</v>
      </c>
      <c r="E14" s="2" t="str">
        <f>IF($C14="","",IFERROR(VLOOKUP($C14,色種類表!$A$4:$C$13,COLUMN(色種類表!B$3),FALSE),"色・種類コードエラー"))</f>
        <v>ブルー</v>
      </c>
      <c r="F14" s="2">
        <f>IF($C14="","",IFERROR(VLOOKUP($C14,色種類表!$A$4:$C$13,COLUMN(色種類表!C$3),FALSE),"色・種類コードエラー"))</f>
        <v>80</v>
      </c>
    </row>
    <row r="15" spans="1:10" ht="14.25" thickBot="1" x14ac:dyDescent="0.2">
      <c r="B15" s="1" t="s">
        <v>78</v>
      </c>
      <c r="C15" s="11" t="s">
        <v>85</v>
      </c>
      <c r="E15" s="2" t="str">
        <f>IF($C15="","",IFERROR(VLOOKUP($C15,色種類表!$A$4:$C$13,COLUMN(色種類表!B$3),FALSE),"色・種類コードエラー"))</f>
        <v>シャープペンシル</v>
      </c>
      <c r="F15" s="2">
        <f>IF($C15="","",IFERROR(VLOOKUP($C15,色種類表!$A$4:$C$13,COLUMN(色種類表!C$3),FALSE),"色・種類コードエラー"))</f>
        <v>170</v>
      </c>
    </row>
    <row r="16" spans="1:10" ht="14.25" thickBot="1" x14ac:dyDescent="0.2">
      <c r="B16" s="1" t="s">
        <v>79</v>
      </c>
      <c r="C16" s="11"/>
      <c r="E16" s="2" t="str">
        <f>IF($C16="","",IFERROR(VLOOKUP($C16,色種類表!$A$4:$C$13,COLUMN(色種類表!B$3),FALSE),"色・種類コードエラー"))</f>
        <v/>
      </c>
      <c r="F16" s="2" t="str">
        <f>IF($C16="","",IFERROR(VLOOKUP($C16,色種類表!$A$4:$C$13,COLUMN(色種類表!C$3),FALSE),"色・種類コードエラー"))</f>
        <v/>
      </c>
      <c r="I16" s="9"/>
      <c r="J16" s="18"/>
    </row>
    <row r="17" spans="1:10" x14ac:dyDescent="0.15">
      <c r="C17" s="10"/>
      <c r="E17" s="10"/>
      <c r="F17" s="10"/>
      <c r="J17" s="18"/>
    </row>
    <row r="18" spans="1:10" x14ac:dyDescent="0.15">
      <c r="C18" s="10"/>
      <c r="E18" s="13" t="s">
        <v>14</v>
      </c>
      <c r="F18" s="2">
        <f>IF(COUNTIF(E12:F16,"色・種類コードエラー")&gt;0,"色・種類コードエラー",IF(OR(COUNTA(C12:C16)=0,C9&lt;&gt;COUNT(F12:F16)),"",SUM(F12:F16)))</f>
        <v>410</v>
      </c>
      <c r="I18" s="9"/>
      <c r="J18" s="18"/>
    </row>
    <row r="19" spans="1:10" ht="14.25" thickBot="1" x14ac:dyDescent="0.2">
      <c r="C19" s="10"/>
      <c r="I19" s="9"/>
      <c r="J19" s="18"/>
    </row>
    <row r="20" spans="1:10" ht="14.25" thickBot="1" x14ac:dyDescent="0.2">
      <c r="B20" s="1" t="s">
        <v>16</v>
      </c>
      <c r="C20" s="11" t="s">
        <v>84</v>
      </c>
      <c r="E20" s="12" t="s">
        <v>72</v>
      </c>
      <c r="F20" s="2" t="str">
        <f>IF(C20="","",IFERROR(VLOOKUP(C20,本体色表!A4:B14,2,FALSE),"本体コードエラー"))</f>
        <v>メタリックシルバー</v>
      </c>
      <c r="I20" s="9"/>
      <c r="J20" s="18"/>
    </row>
    <row r="21" spans="1:10" x14ac:dyDescent="0.15">
      <c r="C21" s="10"/>
      <c r="E21" s="12" t="s">
        <v>7</v>
      </c>
      <c r="F21" s="2">
        <f>IF(OR(C9="",F9="色・種類数エラー",C20="",F20="本体コードエラー"),"",VLOOKUP("*"&amp;C20&amp;"*",本体価格表!A5:F8,C9+1,FALSE))</f>
        <v>270</v>
      </c>
      <c r="I21" s="9"/>
      <c r="J21" s="18"/>
    </row>
    <row r="23" spans="1:10" x14ac:dyDescent="0.15">
      <c r="E23" s="12" t="s">
        <v>71</v>
      </c>
      <c r="F23" s="2" t="str">
        <f>IF(OR(F8="",F9="",F20="",F12="",COUNTA(C12:C16)=0,C9&lt;&gt;COUNT(F12:F16)),"",IF(OR(F8="注文数エラー",F9="色・種類数エラー",F20="本体コードエラー",F18="色・種類コードエラー"),"NG","OK"))</f>
        <v>OK</v>
      </c>
      <c r="I23" s="9"/>
    </row>
    <row r="24" spans="1:10" x14ac:dyDescent="0.15">
      <c r="A24" s="1" t="s">
        <v>8</v>
      </c>
      <c r="I24" s="9"/>
    </row>
    <row r="25" spans="1:10" x14ac:dyDescent="0.15">
      <c r="B25" s="1" t="s">
        <v>13</v>
      </c>
      <c r="C25" s="15">
        <f>IF(F23="OK",F8*(F18+F21),"")</f>
        <v>108800</v>
      </c>
    </row>
    <row r="26" spans="1:10" x14ac:dyDescent="0.15">
      <c r="B26" s="1" t="s">
        <v>10</v>
      </c>
      <c r="C26" s="16">
        <f>IF(F23="OK",C25*VLOOKUP(F8,割引率表!A4:C7,3,TRUE),"")</f>
        <v>10880</v>
      </c>
    </row>
    <row r="27" spans="1:10" ht="14.25" thickBot="1" x14ac:dyDescent="0.2">
      <c r="B27" s="1" t="s">
        <v>11</v>
      </c>
      <c r="C27" s="17">
        <f>IF(F23="OK",C25-C26,"")</f>
        <v>97920</v>
      </c>
    </row>
    <row r="28" spans="1:10" ht="14.25" thickTop="1" x14ac:dyDescent="0.15"/>
  </sheetData>
  <mergeCells count="2">
    <mergeCell ref="A2:F2"/>
    <mergeCell ref="E7:F7"/>
  </mergeCells>
  <phoneticPr fontId="1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4"/>
  <sheetViews>
    <sheetView workbookViewId="0"/>
  </sheetViews>
  <sheetFormatPr defaultRowHeight="13.5" x14ac:dyDescent="0.15"/>
  <cols>
    <col min="1" max="1" width="11.625" style="1" bestFit="1" customWidth="1"/>
    <col min="2" max="2" width="20.5" style="1" bestFit="1" customWidth="1"/>
    <col min="3" max="16384" width="9" style="1"/>
  </cols>
  <sheetData>
    <row r="2" spans="1:2" x14ac:dyDescent="0.15">
      <c r="A2" s="1" t="s">
        <v>15</v>
      </c>
    </row>
    <row r="3" spans="1:2" x14ac:dyDescent="0.15">
      <c r="A3" s="4" t="s">
        <v>16</v>
      </c>
      <c r="B3" s="4" t="s">
        <v>17</v>
      </c>
    </row>
    <row r="4" spans="1:2" x14ac:dyDescent="0.15">
      <c r="A4" s="2" t="s">
        <v>18</v>
      </c>
      <c r="B4" s="2" t="s">
        <v>19</v>
      </c>
    </row>
    <row r="5" spans="1:2" x14ac:dyDescent="0.15">
      <c r="A5" s="2" t="s">
        <v>20</v>
      </c>
      <c r="B5" s="2" t="s">
        <v>21</v>
      </c>
    </row>
    <row r="6" spans="1:2" x14ac:dyDescent="0.15">
      <c r="A6" s="2" t="s">
        <v>22</v>
      </c>
      <c r="B6" s="2" t="s">
        <v>23</v>
      </c>
    </row>
    <row r="7" spans="1:2" x14ac:dyDescent="0.15">
      <c r="A7" s="2" t="s">
        <v>24</v>
      </c>
      <c r="B7" s="2" t="s">
        <v>25</v>
      </c>
    </row>
    <row r="8" spans="1:2" x14ac:dyDescent="0.15">
      <c r="A8" s="2" t="s">
        <v>26</v>
      </c>
      <c r="B8" s="2" t="s">
        <v>27</v>
      </c>
    </row>
    <row r="9" spans="1:2" x14ac:dyDescent="0.15">
      <c r="A9" s="2" t="s">
        <v>32</v>
      </c>
      <c r="B9" s="2" t="s">
        <v>40</v>
      </c>
    </row>
    <row r="10" spans="1:2" x14ac:dyDescent="0.15">
      <c r="A10" s="2" t="s">
        <v>33</v>
      </c>
      <c r="B10" s="2" t="s">
        <v>87</v>
      </c>
    </row>
    <row r="11" spans="1:2" x14ac:dyDescent="0.15">
      <c r="A11" s="2" t="s">
        <v>34</v>
      </c>
      <c r="B11" s="2" t="s">
        <v>41</v>
      </c>
    </row>
    <row r="12" spans="1:2" x14ac:dyDescent="0.15">
      <c r="A12" s="2" t="s">
        <v>35</v>
      </c>
      <c r="B12" s="2" t="s">
        <v>42</v>
      </c>
    </row>
    <row r="13" spans="1:2" x14ac:dyDescent="0.15">
      <c r="A13" s="2" t="s">
        <v>36</v>
      </c>
      <c r="B13" s="2" t="s">
        <v>43</v>
      </c>
    </row>
    <row r="14" spans="1:2" x14ac:dyDescent="0.15">
      <c r="A14" s="2" t="s">
        <v>37</v>
      </c>
      <c r="B14" s="2" t="s">
        <v>44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F8"/>
  <sheetViews>
    <sheetView workbookViewId="0"/>
  </sheetViews>
  <sheetFormatPr defaultRowHeight="13.5" x14ac:dyDescent="0.15"/>
  <cols>
    <col min="1" max="1" width="11.625" style="1" bestFit="1" customWidth="1"/>
    <col min="2" max="6" width="4.5" style="1" bestFit="1" customWidth="1"/>
    <col min="7" max="16384" width="9" style="1"/>
  </cols>
  <sheetData>
    <row r="2" spans="1:6" x14ac:dyDescent="0.15">
      <c r="A2" s="1" t="s">
        <v>28</v>
      </c>
    </row>
    <row r="3" spans="1:6" x14ac:dyDescent="0.15">
      <c r="B3" s="22" t="s">
        <v>29</v>
      </c>
      <c r="C3" s="22"/>
      <c r="D3" s="22"/>
      <c r="E3" s="22"/>
      <c r="F3" s="22"/>
    </row>
    <row r="4" spans="1:6" x14ac:dyDescent="0.15">
      <c r="A4" s="2" t="s">
        <v>16</v>
      </c>
      <c r="B4" s="2">
        <v>1</v>
      </c>
      <c r="C4" s="2">
        <v>2</v>
      </c>
      <c r="D4" s="2">
        <v>3</v>
      </c>
      <c r="E4" s="2">
        <v>4</v>
      </c>
      <c r="F4" s="2">
        <v>5</v>
      </c>
    </row>
    <row r="5" spans="1:6" ht="27" x14ac:dyDescent="0.15">
      <c r="A5" s="3" t="s">
        <v>30</v>
      </c>
      <c r="B5" s="2">
        <v>80</v>
      </c>
      <c r="C5" s="2">
        <v>100</v>
      </c>
      <c r="D5" s="2">
        <v>150</v>
      </c>
      <c r="E5" s="2">
        <v>200</v>
      </c>
      <c r="F5" s="2">
        <v>250</v>
      </c>
    </row>
    <row r="6" spans="1:6" ht="40.5" x14ac:dyDescent="0.15">
      <c r="A6" s="3" t="s">
        <v>31</v>
      </c>
      <c r="B6" s="2">
        <v>90</v>
      </c>
      <c r="C6" s="2">
        <v>120</v>
      </c>
      <c r="D6" s="2">
        <v>160</v>
      </c>
      <c r="E6" s="2">
        <v>210</v>
      </c>
      <c r="F6" s="2">
        <v>260</v>
      </c>
    </row>
    <row r="7" spans="1:6" ht="40.5" x14ac:dyDescent="0.15">
      <c r="A7" s="3" t="s">
        <v>38</v>
      </c>
      <c r="B7" s="2">
        <v>120</v>
      </c>
      <c r="C7" s="2">
        <v>150</v>
      </c>
      <c r="D7" s="2">
        <v>190</v>
      </c>
      <c r="E7" s="2">
        <v>240</v>
      </c>
      <c r="F7" s="2">
        <v>300</v>
      </c>
    </row>
    <row r="8" spans="1:6" ht="40.5" x14ac:dyDescent="0.15">
      <c r="A8" s="3" t="s">
        <v>39</v>
      </c>
      <c r="B8" s="2">
        <v>160</v>
      </c>
      <c r="C8" s="2">
        <v>200</v>
      </c>
      <c r="D8" s="2">
        <v>230</v>
      </c>
      <c r="E8" s="2">
        <v>270</v>
      </c>
      <c r="F8" s="2">
        <v>330</v>
      </c>
    </row>
  </sheetData>
  <mergeCells count="1">
    <mergeCell ref="B3:F3"/>
  </mergeCells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C13"/>
  <sheetViews>
    <sheetView workbookViewId="0"/>
  </sheetViews>
  <sheetFormatPr defaultRowHeight="13.5" x14ac:dyDescent="0.15"/>
  <cols>
    <col min="1" max="1" width="16.125" style="1" bestFit="1" customWidth="1"/>
    <col min="2" max="2" width="18.375" style="1" bestFit="1" customWidth="1"/>
    <col min="3" max="3" width="5.5" style="1" bestFit="1" customWidth="1"/>
    <col min="4" max="16384" width="9" style="1"/>
  </cols>
  <sheetData>
    <row r="2" spans="1:3" x14ac:dyDescent="0.15">
      <c r="A2" s="1" t="s">
        <v>45</v>
      </c>
    </row>
    <row r="3" spans="1:3" x14ac:dyDescent="0.15">
      <c r="A3" s="4" t="s">
        <v>80</v>
      </c>
      <c r="B3" s="4" t="s">
        <v>6</v>
      </c>
      <c r="C3" s="4" t="s">
        <v>9</v>
      </c>
    </row>
    <row r="4" spans="1:3" x14ac:dyDescent="0.15">
      <c r="A4" s="2" t="s">
        <v>47</v>
      </c>
      <c r="B4" s="2" t="s">
        <v>48</v>
      </c>
      <c r="C4" s="2">
        <v>80</v>
      </c>
    </row>
    <row r="5" spans="1:3" x14ac:dyDescent="0.15">
      <c r="A5" s="2" t="s">
        <v>49</v>
      </c>
      <c r="B5" s="2" t="s">
        <v>50</v>
      </c>
      <c r="C5" s="2">
        <v>80</v>
      </c>
    </row>
    <row r="6" spans="1:3" x14ac:dyDescent="0.15">
      <c r="A6" s="2" t="s">
        <v>51</v>
      </c>
      <c r="B6" s="2" t="s">
        <v>52</v>
      </c>
      <c r="C6" s="2">
        <v>80</v>
      </c>
    </row>
    <row r="7" spans="1:3" x14ac:dyDescent="0.15">
      <c r="A7" s="2" t="s">
        <v>53</v>
      </c>
      <c r="B7" s="2" t="s">
        <v>54</v>
      </c>
      <c r="C7" s="2">
        <v>110</v>
      </c>
    </row>
    <row r="8" spans="1:3" x14ac:dyDescent="0.15">
      <c r="A8" s="2" t="s">
        <v>55</v>
      </c>
      <c r="B8" s="2" t="s">
        <v>56</v>
      </c>
      <c r="C8" s="2">
        <v>110</v>
      </c>
    </row>
    <row r="9" spans="1:3" x14ac:dyDescent="0.15">
      <c r="A9" s="2" t="s">
        <v>57</v>
      </c>
      <c r="B9" s="2" t="s">
        <v>58</v>
      </c>
      <c r="C9" s="2">
        <v>110</v>
      </c>
    </row>
    <row r="10" spans="1:3" x14ac:dyDescent="0.15">
      <c r="A10" s="2" t="s">
        <v>59</v>
      </c>
      <c r="B10" s="2" t="s">
        <v>60</v>
      </c>
      <c r="C10" s="2">
        <v>110</v>
      </c>
    </row>
    <row r="11" spans="1:3" x14ac:dyDescent="0.15">
      <c r="A11" s="2" t="s">
        <v>61</v>
      </c>
      <c r="B11" s="2" t="s">
        <v>62</v>
      </c>
      <c r="C11" s="2">
        <v>170</v>
      </c>
    </row>
    <row r="12" spans="1:3" x14ac:dyDescent="0.15">
      <c r="A12" s="2" t="s">
        <v>63</v>
      </c>
      <c r="B12" s="2" t="s">
        <v>64</v>
      </c>
      <c r="C12" s="2">
        <v>160</v>
      </c>
    </row>
    <row r="13" spans="1:3" x14ac:dyDescent="0.15">
      <c r="A13" s="2" t="s">
        <v>65</v>
      </c>
      <c r="B13" s="2" t="s">
        <v>46</v>
      </c>
      <c r="C13" s="2">
        <v>250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C7"/>
  <sheetViews>
    <sheetView workbookViewId="0"/>
  </sheetViews>
  <sheetFormatPr defaultRowHeight="13.5" x14ac:dyDescent="0.15"/>
  <cols>
    <col min="1" max="1" width="4.5" style="1" bestFit="1" customWidth="1"/>
    <col min="2" max="2" width="6.375" style="1" bestFit="1" customWidth="1"/>
    <col min="3" max="3" width="7.125" style="1" bestFit="1" customWidth="1"/>
    <col min="4" max="16384" width="9" style="1"/>
  </cols>
  <sheetData>
    <row r="2" spans="1:3" x14ac:dyDescent="0.15">
      <c r="A2" s="1" t="s">
        <v>66</v>
      </c>
    </row>
    <row r="3" spans="1:3" x14ac:dyDescent="0.15">
      <c r="A3" s="22" t="s">
        <v>5</v>
      </c>
      <c r="B3" s="22"/>
      <c r="C3" s="4" t="s">
        <v>67</v>
      </c>
    </row>
    <row r="4" spans="1:3" x14ac:dyDescent="0.15">
      <c r="A4" s="5">
        <v>40</v>
      </c>
      <c r="B4" s="6" t="s">
        <v>68</v>
      </c>
      <c r="C4" s="7">
        <v>0</v>
      </c>
    </row>
    <row r="5" spans="1:3" x14ac:dyDescent="0.15">
      <c r="A5" s="5">
        <v>81</v>
      </c>
      <c r="B5" s="6" t="s">
        <v>69</v>
      </c>
      <c r="C5" s="7">
        <v>0.05</v>
      </c>
    </row>
    <row r="6" spans="1:3" x14ac:dyDescent="0.15">
      <c r="A6" s="5">
        <v>151</v>
      </c>
      <c r="B6" s="6" t="s">
        <v>81</v>
      </c>
      <c r="C6" s="7">
        <v>0.1</v>
      </c>
    </row>
    <row r="7" spans="1:3" x14ac:dyDescent="0.15">
      <c r="A7" s="5">
        <v>301</v>
      </c>
      <c r="B7" s="6" t="s">
        <v>70</v>
      </c>
      <c r="C7" s="7">
        <v>0.2</v>
      </c>
    </row>
  </sheetData>
  <mergeCells count="1">
    <mergeCell ref="A3:B3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注文表 </vt:lpstr>
      <vt:lpstr>本体色表</vt:lpstr>
      <vt:lpstr>本体価格表</vt:lpstr>
      <vt:lpstr>色種類表</vt:lpstr>
      <vt:lpstr>割引率表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2017-03-10T03:00:00Z</dcterms:created>
  <dcterms:modified xsi:type="dcterms:W3CDTF">2022-03-14T02:44:55Z</dcterms:modified>
  <cp:category/>
</cp:coreProperties>
</file>