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hattori\Desktop\"/>
    </mc:Choice>
  </mc:AlternateContent>
  <xr:revisionPtr revIDLastSave="0" documentId="13_ncr:1_{83EAACED-EFB2-4131-AD14-442837D44027}" xr6:coauthVersionLast="47" xr6:coauthVersionMax="47" xr10:uidLastSave="{00000000-0000-0000-0000-000000000000}"/>
  <bookViews>
    <workbookView xWindow="-120" yWindow="-120" windowWidth="29040" windowHeight="15840" xr2:uid="{53E35FE1-EFA1-4E83-8649-677357C3ABEA}"/>
  </bookViews>
  <sheets>
    <sheet name="予約表" sheetId="14" r:id="rId1"/>
    <sheet name="個人表" sheetId="1" r:id="rId2"/>
    <sheet name="会場表" sheetId="2" r:id="rId3"/>
    <sheet name="講座表" sheetId="3" r:id="rId4"/>
    <sheet name="申込表" sheetId="4" r:id="rId5"/>
    <sheet name="問５(解答)" sheetId="15" r:id="rId6"/>
  </sheets>
  <definedNames>
    <definedName name="_xlnm._FilterDatabase" localSheetId="1" hidden="1">個人表!$A$3:$D$303</definedName>
    <definedName name="_xlnm._FilterDatabase" localSheetId="4" hidden="1">申込表!$A$3:$C$203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15" l="1"/>
  <c r="H6" i="15" s="1"/>
  <c r="C17" i="15" s="1"/>
  <c r="H5" i="14"/>
  <c r="H6" i="14" s="1"/>
  <c r="B12" i="14" s="1"/>
  <c r="D18" i="14" l="1"/>
  <c r="B10" i="15"/>
  <c r="E10" i="15" s="1"/>
  <c r="C16" i="14"/>
  <c r="D18" i="15"/>
  <c r="C17" i="14"/>
  <c r="H17" i="14" s="1"/>
  <c r="B11" i="15"/>
  <c r="D11" i="15" s="1"/>
  <c r="D16" i="14"/>
  <c r="E17" i="14"/>
  <c r="D16" i="15"/>
  <c r="E17" i="15"/>
  <c r="B11" i="14"/>
  <c r="C11" i="14" s="1"/>
  <c r="E18" i="14"/>
  <c r="D17" i="14"/>
  <c r="E16" i="15"/>
  <c r="C18" i="15"/>
  <c r="H18" i="15" s="1"/>
  <c r="C12" i="14"/>
  <c r="B10" i="14"/>
  <c r="D10" i="14" s="1"/>
  <c r="B12" i="15"/>
  <c r="C12" i="15" s="1"/>
  <c r="E16" i="14"/>
  <c r="C18" i="14"/>
  <c r="H18" i="14" s="1"/>
  <c r="C16" i="15"/>
  <c r="D17" i="15"/>
  <c r="E18" i="15"/>
  <c r="E12" i="14"/>
  <c r="D12" i="14"/>
  <c r="C10" i="15" l="1"/>
  <c r="C11" i="15"/>
  <c r="E11" i="15"/>
  <c r="D10" i="15"/>
  <c r="E11" i="14"/>
  <c r="E10" i="14"/>
  <c r="E12" i="15"/>
  <c r="D11" i="14"/>
  <c r="C10" i="14"/>
  <c r="H16" i="14" s="1"/>
  <c r="D12" i="15"/>
  <c r="G11" i="15"/>
  <c r="F12" i="15"/>
  <c r="G12" i="15"/>
  <c r="F11" i="15"/>
  <c r="H17" i="15"/>
  <c r="F17" i="15"/>
  <c r="G17" i="15"/>
  <c r="I16" i="15"/>
  <c r="G16" i="15"/>
  <c r="F16" i="15"/>
  <c r="G18" i="15"/>
  <c r="F18" i="15"/>
  <c r="G12" i="14"/>
  <c r="F12" i="14"/>
  <c r="F16" i="14"/>
  <c r="I16" i="14"/>
  <c r="G16" i="14"/>
  <c r="G17" i="14"/>
  <c r="F17" i="14"/>
  <c r="F18" i="14"/>
  <c r="G18" i="14"/>
  <c r="H16" i="15" l="1"/>
  <c r="C21" i="15" s="1"/>
  <c r="C22" i="15" s="1"/>
  <c r="C21" i="14"/>
  <c r="G10" i="15"/>
  <c r="F10" i="15"/>
  <c r="G11" i="14"/>
  <c r="F11" i="14"/>
  <c r="G10" i="14"/>
  <c r="F10" i="14"/>
  <c r="C22" i="14" l="1"/>
  <c r="C23" i="14"/>
  <c r="C23" i="15"/>
</calcChain>
</file>

<file path=xl/sharedStrings.xml><?xml version="1.0" encoding="utf-8"?>
<sst xmlns="http://schemas.openxmlformats.org/spreadsheetml/2006/main" count="1932" uniqueCount="899">
  <si>
    <t>個人コード</t>
    <rPh sb="0" eb="2">
      <t>コジン</t>
    </rPh>
    <phoneticPr fontId="1"/>
  </si>
  <si>
    <t>氏名</t>
    <rPh sb="0" eb="2">
      <t>シメイ</t>
    </rPh>
    <phoneticPr fontId="1"/>
  </si>
  <si>
    <t>住所</t>
    <rPh sb="0" eb="2">
      <t>ジュウショ</t>
    </rPh>
    <phoneticPr fontId="1"/>
  </si>
  <si>
    <t>連絡先</t>
    <rPh sb="0" eb="3">
      <t>レンラクサキ</t>
    </rPh>
    <phoneticPr fontId="1"/>
  </si>
  <si>
    <t>青田 結芽</t>
  </si>
  <si>
    <t>赤木 麻緒</t>
  </si>
  <si>
    <t>秋田 響</t>
  </si>
  <si>
    <t>秋本 佑</t>
  </si>
  <si>
    <t>新居 ちひろ</t>
  </si>
  <si>
    <t>新井 ひとみ</t>
  </si>
  <si>
    <t>新田 佳子</t>
  </si>
  <si>
    <t>飯山 拓海</t>
  </si>
  <si>
    <t>飯山 勇樹</t>
  </si>
  <si>
    <t>伊賀 凪沙</t>
  </si>
  <si>
    <t>池田 友紀</t>
  </si>
  <si>
    <t>池原 大翔</t>
  </si>
  <si>
    <t>生駒 沙弥</t>
  </si>
  <si>
    <t>井坂 琴乃</t>
  </si>
  <si>
    <t>石岡 優美</t>
  </si>
  <si>
    <t>石谷 くるみ</t>
  </si>
  <si>
    <t>石沢 康介</t>
  </si>
  <si>
    <t>石田 菜々</t>
  </si>
  <si>
    <t>泉谷 夏音</t>
  </si>
  <si>
    <t>磯 夕菜</t>
  </si>
  <si>
    <t>板橋 美結</t>
  </si>
  <si>
    <t>伊丹 健斗</t>
  </si>
  <si>
    <t>井戸 穂乃佳</t>
  </si>
  <si>
    <t>糸井 奏真</t>
  </si>
  <si>
    <t>井内 凛</t>
  </si>
  <si>
    <t>稲見 百華</t>
  </si>
  <si>
    <t>稲村 美優</t>
  </si>
  <si>
    <t>井野 渚</t>
  </si>
  <si>
    <t>今岡 真生</t>
  </si>
  <si>
    <t>岩佐 ゆう</t>
  </si>
  <si>
    <t>岩田 総</t>
  </si>
  <si>
    <t>植木 陽菜</t>
  </si>
  <si>
    <t>上田 悠真</t>
  </si>
  <si>
    <t>上原 陽菜</t>
  </si>
  <si>
    <t>上山 瑛</t>
  </si>
  <si>
    <t>牛島 温人</t>
  </si>
  <si>
    <t>宇田 美優</t>
  </si>
  <si>
    <t>内田 比奈</t>
  </si>
  <si>
    <t>宇都宮 光希</t>
  </si>
  <si>
    <t>梅野 胡春</t>
  </si>
  <si>
    <t>浦田 俊樹</t>
  </si>
  <si>
    <t>瓜生 来実</t>
  </si>
  <si>
    <t>江頭 はるか</t>
  </si>
  <si>
    <t>大木 彩子</t>
  </si>
  <si>
    <t>大黒 ちひろ</t>
  </si>
  <si>
    <t>大越 健太郎</t>
  </si>
  <si>
    <t>大田 侑希</t>
  </si>
  <si>
    <t>大高 凛太</t>
  </si>
  <si>
    <t>大月 雅樹</t>
  </si>
  <si>
    <t>大場 さくら</t>
  </si>
  <si>
    <t>大原 晴菜</t>
  </si>
  <si>
    <t>大堀 杏理</t>
  </si>
  <si>
    <t>大村 幸恵</t>
  </si>
  <si>
    <t>大矢 颯汰</t>
  </si>
  <si>
    <t>大山 勇真</t>
  </si>
  <si>
    <t>岡田 紀子</t>
  </si>
  <si>
    <t>岡林 美琴</t>
  </si>
  <si>
    <t>岡部 夏樹</t>
  </si>
  <si>
    <t>小川 啓子</t>
  </si>
  <si>
    <t>小川 周平</t>
  </si>
  <si>
    <t>奥 俊太郎</t>
  </si>
  <si>
    <t>奥原 文子</t>
  </si>
  <si>
    <t>奥村 咲菜</t>
  </si>
  <si>
    <t>奥山 翔</t>
  </si>
  <si>
    <t>小栗 希美</t>
  </si>
  <si>
    <t>小田 奏</t>
  </si>
  <si>
    <t>織田 悠希</t>
  </si>
  <si>
    <t>小田原 愛莉</t>
  </si>
  <si>
    <t>小野 千絵</t>
  </si>
  <si>
    <t>香川 美貴</t>
  </si>
  <si>
    <t>影山 耕太</t>
  </si>
  <si>
    <t>鹿島 翠</t>
  </si>
  <si>
    <t>春日 雅樹</t>
  </si>
  <si>
    <t>片倉 舞香</t>
  </si>
  <si>
    <t>勝山 菜那</t>
  </si>
  <si>
    <t>加藤 和子</t>
  </si>
  <si>
    <t>金沢 彩菜</t>
  </si>
  <si>
    <t>金澤 香苗</t>
  </si>
  <si>
    <t>狩野 遼介</t>
  </si>
  <si>
    <t>上岡 未羽</t>
  </si>
  <si>
    <t>上岡 篤</t>
  </si>
  <si>
    <t>川内 魁人</t>
  </si>
  <si>
    <t>河内 疾風</t>
  </si>
  <si>
    <t>川上 泰子</t>
  </si>
  <si>
    <t>川久保 稜太</t>
  </si>
  <si>
    <t>川崎 美由紀</t>
  </si>
  <si>
    <t>川尻 有紗</t>
  </si>
  <si>
    <t>川田 拓翔</t>
  </si>
  <si>
    <t>河津 奏音</t>
  </si>
  <si>
    <t>菊池 はな</t>
  </si>
  <si>
    <t>喜多 大我</t>
  </si>
  <si>
    <t>北 杏菜</t>
  </si>
  <si>
    <t>喜多 晴</t>
  </si>
  <si>
    <t>喜田 省吾</t>
  </si>
  <si>
    <t>北尾 帆乃香</t>
  </si>
  <si>
    <t>北田 日向</t>
  </si>
  <si>
    <t>木谷 怜央</t>
  </si>
  <si>
    <t>鬼頭 亮佑</t>
  </si>
  <si>
    <t>桐原 謙</t>
  </si>
  <si>
    <t>金野 美月</t>
  </si>
  <si>
    <t>楠 美緒</t>
  </si>
  <si>
    <t>久保 愛美</t>
  </si>
  <si>
    <t>熊沢 遥佳</t>
  </si>
  <si>
    <t>栗山 晴花</t>
  </si>
  <si>
    <t>黒崎 佳音</t>
  </si>
  <si>
    <t>河辺 清</t>
  </si>
  <si>
    <t>向山 悠貴</t>
  </si>
  <si>
    <t>古賀 紗羅</t>
  </si>
  <si>
    <t>木暮 花梨</t>
  </si>
  <si>
    <t>小暮 里香</t>
  </si>
  <si>
    <t>小坂 清香</t>
  </si>
  <si>
    <t>小平 陽生</t>
  </si>
  <si>
    <t>小滝 凌大</t>
  </si>
  <si>
    <t>小西 和</t>
  </si>
  <si>
    <t>木幡 早苗</t>
  </si>
  <si>
    <t>小松原 佑輔</t>
  </si>
  <si>
    <t>小森 志穂</t>
  </si>
  <si>
    <t>近藤 颯斗</t>
  </si>
  <si>
    <t>坂井 晴美</t>
  </si>
  <si>
    <t>阪口 尚樹</t>
  </si>
  <si>
    <t>佐川 悦子</t>
  </si>
  <si>
    <t>佐久間 武蔵</t>
  </si>
  <si>
    <t>櫻井 杏</t>
  </si>
  <si>
    <t>鮫島 真理</t>
  </si>
  <si>
    <t>澤田 莉奈</t>
  </si>
  <si>
    <t>重松 浩之</t>
  </si>
  <si>
    <t>宍戸 文哉</t>
  </si>
  <si>
    <t>下村 遥</t>
  </si>
  <si>
    <t>柴 右京</t>
  </si>
  <si>
    <t>島 龍</t>
  </si>
  <si>
    <t>島 悠樹</t>
  </si>
  <si>
    <t>島崎 瑠璃</t>
  </si>
  <si>
    <t>島崎 美雪</t>
  </si>
  <si>
    <t>島袋 碧生</t>
  </si>
  <si>
    <t>島本 めぐみ</t>
  </si>
  <si>
    <t>下野 総真</t>
  </si>
  <si>
    <t>白岩 慶</t>
  </si>
  <si>
    <t>白川 千咲</t>
  </si>
  <si>
    <t>新開 聡美</t>
  </si>
  <si>
    <t>菅 祥太</t>
  </si>
  <si>
    <t>杉江 奈那</t>
  </si>
  <si>
    <t>杉田 瑞姫</t>
  </si>
  <si>
    <t>杉野 琉生</t>
  </si>
  <si>
    <t>砂田 大聖</t>
  </si>
  <si>
    <t>住田 龍馬</t>
  </si>
  <si>
    <t>諏訪 明</t>
  </si>
  <si>
    <t>関谷 健吾</t>
  </si>
  <si>
    <t>副島 悠大</t>
  </si>
  <si>
    <t>曽我 裕子</t>
  </si>
  <si>
    <t>染谷 夏美</t>
  </si>
  <si>
    <t>平良 さゆり</t>
  </si>
  <si>
    <t>高城 佐知子</t>
  </si>
  <si>
    <t>高久 亮介</t>
  </si>
  <si>
    <t>高倉 侑希</t>
  </si>
  <si>
    <t>高野 慶太郎</t>
  </si>
  <si>
    <t>田上 華音</t>
  </si>
  <si>
    <t>高森 美優</t>
  </si>
  <si>
    <t>滝口 勝</t>
  </si>
  <si>
    <t>滝沢 春樹</t>
  </si>
  <si>
    <t>田口 亜美</t>
  </si>
  <si>
    <t>竹森 和子</t>
  </si>
  <si>
    <t>田坂 奈々</t>
  </si>
  <si>
    <t>立野 健心</t>
  </si>
  <si>
    <t>田辺 蓮斗</t>
  </si>
  <si>
    <t>田原 誠一郎</t>
  </si>
  <si>
    <t>田部井 健太郎</t>
  </si>
  <si>
    <t>玉置 葉子</t>
  </si>
  <si>
    <t>玉川 博</t>
  </si>
  <si>
    <t>丹野 晶</t>
  </si>
  <si>
    <t>筒井 春奈</t>
  </si>
  <si>
    <t>坪井 璃乃</t>
  </si>
  <si>
    <t>鶴岡 陽菜乃</t>
  </si>
  <si>
    <t>寺尾 浩</t>
  </si>
  <si>
    <t>寺川 諒真</t>
  </si>
  <si>
    <t>寺田 あすか</t>
  </si>
  <si>
    <t>寺田 楓雅</t>
  </si>
  <si>
    <t>寺村 裕樹</t>
  </si>
  <si>
    <t>照井 直子</t>
  </si>
  <si>
    <t>戸沢 一真</t>
  </si>
  <si>
    <t>土橋 竜</t>
  </si>
  <si>
    <t>富永 香音</t>
  </si>
  <si>
    <t>冨永 陽香</t>
  </si>
  <si>
    <t>戸村 幸樹</t>
  </si>
  <si>
    <t>戸村 凛</t>
  </si>
  <si>
    <t>友田 良平</t>
  </si>
  <si>
    <t>鳥井 大成</t>
  </si>
  <si>
    <t>鳥越 拓馬</t>
  </si>
  <si>
    <t>仲井 陵</t>
  </si>
  <si>
    <t>中出 紗季</t>
  </si>
  <si>
    <t>中里 魁斗</t>
  </si>
  <si>
    <t>長島 元</t>
  </si>
  <si>
    <t>中辻 理穂</t>
  </si>
  <si>
    <t>中根 友里</t>
  </si>
  <si>
    <t>永原 智貴</t>
  </si>
  <si>
    <t>中屋 祐一</t>
  </si>
  <si>
    <t>永山 凪沙</t>
  </si>
  <si>
    <t>長山 誠司</t>
  </si>
  <si>
    <t>奈良 志歩</t>
  </si>
  <si>
    <t>成沢 遥</t>
  </si>
  <si>
    <t>成瀬 里沙</t>
  </si>
  <si>
    <t>成瀬 元</t>
  </si>
  <si>
    <t>南部 拓人</t>
  </si>
  <si>
    <t>南部 大樹</t>
  </si>
  <si>
    <t>西井 勇樹</t>
  </si>
  <si>
    <t>西垣 寛子</t>
  </si>
  <si>
    <t>西田 宇宙</t>
  </si>
  <si>
    <t>西谷 朱里</t>
  </si>
  <si>
    <t>西山 遥斗</t>
  </si>
  <si>
    <t>西脇 千秋</t>
  </si>
  <si>
    <t>二瓶 由衣</t>
  </si>
  <si>
    <t>沼田 詩織</t>
  </si>
  <si>
    <t>根本 光</t>
  </si>
  <si>
    <t>野上 悠成</t>
  </si>
  <si>
    <t>橋場 毅</t>
  </si>
  <si>
    <t>蜂谷 天</t>
  </si>
  <si>
    <t>羽鳥 佑</t>
  </si>
  <si>
    <t>花井 勇翔</t>
  </si>
  <si>
    <t>花井 陽菜子</t>
  </si>
  <si>
    <t>塙 茂樹</t>
  </si>
  <si>
    <t>塙 美音</t>
  </si>
  <si>
    <t>羽田 柊真</t>
  </si>
  <si>
    <t>春田 咲奈</t>
  </si>
  <si>
    <t>比嘉 いろは</t>
  </si>
  <si>
    <t>兵藤 和也</t>
  </si>
  <si>
    <t>日吉 充</t>
  </si>
  <si>
    <t>平岡 大成</t>
  </si>
  <si>
    <t>平賀 愛花</t>
  </si>
  <si>
    <t>平木 誠</t>
  </si>
  <si>
    <t>平島 遥花</t>
  </si>
  <si>
    <t>蛭田 晃太郎</t>
  </si>
  <si>
    <t>廣瀬 礼子</t>
  </si>
  <si>
    <t>広野 真理子</t>
  </si>
  <si>
    <t>深井 凌太</t>
  </si>
  <si>
    <t>深見 紗彩</t>
  </si>
  <si>
    <t>福井 穂乃香</t>
  </si>
  <si>
    <t>福元 真理</t>
  </si>
  <si>
    <t>福山 瑠偉</t>
  </si>
  <si>
    <t>福山 元</t>
  </si>
  <si>
    <t>藤岡 珀</t>
  </si>
  <si>
    <t>藤村 和宏</t>
  </si>
  <si>
    <t>藤本 沙紀</t>
  </si>
  <si>
    <t>船越 千夏</t>
  </si>
  <si>
    <t>古山 麻紀</t>
  </si>
  <si>
    <t>星野 香穂</t>
  </si>
  <si>
    <t>細野 晴奈</t>
  </si>
  <si>
    <t>堀本 慶吾</t>
  </si>
  <si>
    <t>本多 小春</t>
  </si>
  <si>
    <t>前野 翔</t>
  </si>
  <si>
    <t>真木 智美</t>
  </si>
  <si>
    <t>増山 達哉</t>
  </si>
  <si>
    <t>益子 あや</t>
  </si>
  <si>
    <t>益子 涼平</t>
  </si>
  <si>
    <t>松浦 奈月</t>
  </si>
  <si>
    <t>松尾 幸子</t>
  </si>
  <si>
    <t>松尾 晃太</t>
  </si>
  <si>
    <t>松丸 哲</t>
  </si>
  <si>
    <t>松村 司</t>
  </si>
  <si>
    <t>松村 心美</t>
  </si>
  <si>
    <t>馬渕 陽奈</t>
  </si>
  <si>
    <t>三上 瑠衣</t>
  </si>
  <si>
    <t>水沢 美貴</t>
  </si>
  <si>
    <t>水沢 遙香</t>
  </si>
  <si>
    <t>道下 航太郎</t>
  </si>
  <si>
    <t>三野 志歩</t>
  </si>
  <si>
    <t>三野 聡太</t>
  </si>
  <si>
    <t>宮坂 遼介</t>
  </si>
  <si>
    <t>宮武 優樹</t>
  </si>
  <si>
    <t>向 修一</t>
  </si>
  <si>
    <t>茂木 彩香</t>
  </si>
  <si>
    <t>森島 琉偉</t>
  </si>
  <si>
    <t>盛田 陽</t>
  </si>
  <si>
    <t>守屋 麗奈</t>
  </si>
  <si>
    <t>柳生 健人</t>
  </si>
  <si>
    <t>八代 友美</t>
  </si>
  <si>
    <t>安里 凛</t>
  </si>
  <si>
    <t>安田 伶</t>
  </si>
  <si>
    <t>柳川 泰知</t>
  </si>
  <si>
    <t>柳 大雅</t>
  </si>
  <si>
    <t>柳瀬 諒介</t>
  </si>
  <si>
    <t>谷野 真</t>
  </si>
  <si>
    <t>山浦 風太</t>
  </si>
  <si>
    <t>山﨑 里紗</t>
  </si>
  <si>
    <t>山地 沙彩</t>
  </si>
  <si>
    <t>山城 樹</t>
  </si>
  <si>
    <t>山谷 光</t>
  </si>
  <si>
    <t>山野 悠汰</t>
  </si>
  <si>
    <t>山之内 圭祐</t>
  </si>
  <si>
    <t>山室 天</t>
  </si>
  <si>
    <t>山元 和幸</t>
  </si>
  <si>
    <t>吉崎 麻子</t>
  </si>
  <si>
    <t>吉武 亜衣</t>
  </si>
  <si>
    <t>吉富 秀斗</t>
  </si>
  <si>
    <t>吉富 隆史</t>
  </si>
  <si>
    <t>吉本 果歩</t>
  </si>
  <si>
    <t>米本 元</t>
  </si>
  <si>
    <t>四方 海翔</t>
  </si>
  <si>
    <t>若松 力</t>
  </si>
  <si>
    <t>鷲見 由希子</t>
  </si>
  <si>
    <t>渡邉 隼人</t>
  </si>
  <si>
    <t>〇〇市</t>
  </si>
  <si>
    <t>〇〇〇市</t>
  </si>
  <si>
    <t>□□市</t>
  </si>
  <si>
    <t>△△市</t>
  </si>
  <si>
    <t>◇◇町</t>
  </si>
  <si>
    <t>▽▽町</t>
  </si>
  <si>
    <t>K0001</t>
    <phoneticPr fontId="1"/>
  </si>
  <si>
    <t>K0002</t>
  </si>
  <si>
    <t>K0003</t>
  </si>
  <si>
    <t>K0004</t>
  </si>
  <si>
    <t>K0005</t>
  </si>
  <si>
    <t>K0006</t>
  </si>
  <si>
    <t>K0007</t>
  </si>
  <si>
    <t>K0008</t>
  </si>
  <si>
    <t>K0009</t>
  </si>
  <si>
    <t>K0010</t>
  </si>
  <si>
    <t>K0011</t>
  </si>
  <si>
    <t>K0012</t>
  </si>
  <si>
    <t>K0013</t>
  </si>
  <si>
    <t>K0014</t>
  </si>
  <si>
    <t>K0015</t>
  </si>
  <si>
    <t>K0016</t>
  </si>
  <si>
    <t>K0017</t>
  </si>
  <si>
    <t>K0018</t>
  </si>
  <si>
    <t>K0019</t>
  </si>
  <si>
    <t>K0020</t>
  </si>
  <si>
    <t>K0021</t>
  </si>
  <si>
    <t>K0022</t>
  </si>
  <si>
    <t>K0023</t>
  </si>
  <si>
    <t>K0024</t>
  </si>
  <si>
    <t>K0025</t>
  </si>
  <si>
    <t>K0026</t>
  </si>
  <si>
    <t>K0027</t>
  </si>
  <si>
    <t>K0028</t>
  </si>
  <si>
    <t>K0029</t>
  </si>
  <si>
    <t>K0030</t>
  </si>
  <si>
    <t>K0031</t>
  </si>
  <si>
    <t>K0032</t>
  </si>
  <si>
    <t>K0033</t>
  </si>
  <si>
    <t>K0034</t>
  </si>
  <si>
    <t>K0035</t>
  </si>
  <si>
    <t>K0036</t>
  </si>
  <si>
    <t>K0037</t>
  </si>
  <si>
    <t>K0038</t>
  </si>
  <si>
    <t>K0039</t>
  </si>
  <si>
    <t>K0040</t>
  </si>
  <si>
    <t>K0041</t>
  </si>
  <si>
    <t>K0042</t>
  </si>
  <si>
    <t>K0043</t>
  </si>
  <si>
    <t>K0044</t>
  </si>
  <si>
    <t>K0045</t>
  </si>
  <si>
    <t>K0046</t>
  </si>
  <si>
    <t>K0047</t>
  </si>
  <si>
    <t>K0048</t>
  </si>
  <si>
    <t>K0049</t>
  </si>
  <si>
    <t>K0050</t>
  </si>
  <si>
    <t>K0051</t>
  </si>
  <si>
    <t>K0052</t>
  </si>
  <si>
    <t>K0053</t>
  </si>
  <si>
    <t>K0054</t>
  </si>
  <si>
    <t>K0055</t>
  </si>
  <si>
    <t>K0056</t>
  </si>
  <si>
    <t>K0057</t>
  </si>
  <si>
    <t>K0058</t>
  </si>
  <si>
    <t>K0059</t>
  </si>
  <si>
    <t>K0060</t>
  </si>
  <si>
    <t>K0061</t>
  </si>
  <si>
    <t>K0062</t>
  </si>
  <si>
    <t>K0063</t>
  </si>
  <si>
    <t>K0064</t>
  </si>
  <si>
    <t>K0065</t>
  </si>
  <si>
    <t>K0066</t>
  </si>
  <si>
    <t>K0067</t>
  </si>
  <si>
    <t>K0068</t>
  </si>
  <si>
    <t>K0069</t>
  </si>
  <si>
    <t>K0070</t>
  </si>
  <si>
    <t>K0071</t>
  </si>
  <si>
    <t>K0072</t>
  </si>
  <si>
    <t>K0073</t>
  </si>
  <si>
    <t>K0074</t>
  </si>
  <si>
    <t>K0075</t>
  </si>
  <si>
    <t>K0076</t>
  </si>
  <si>
    <t>K0077</t>
  </si>
  <si>
    <t>K0078</t>
  </si>
  <si>
    <t>K0079</t>
  </si>
  <si>
    <t>K0080</t>
  </si>
  <si>
    <t>K0081</t>
  </si>
  <si>
    <t>K0082</t>
  </si>
  <si>
    <t>K0083</t>
  </si>
  <si>
    <t>K0084</t>
  </si>
  <si>
    <t>K0085</t>
  </si>
  <si>
    <t>K0086</t>
  </si>
  <si>
    <t>K0087</t>
  </si>
  <si>
    <t>K0088</t>
  </si>
  <si>
    <t>K0089</t>
  </si>
  <si>
    <t>K0090</t>
  </si>
  <si>
    <t>K0091</t>
  </si>
  <si>
    <t>K0092</t>
  </si>
  <si>
    <t>K0093</t>
  </si>
  <si>
    <t>K0094</t>
  </si>
  <si>
    <t>K0095</t>
  </si>
  <si>
    <t>K0096</t>
  </si>
  <si>
    <t>K0097</t>
  </si>
  <si>
    <t>K0098</t>
  </si>
  <si>
    <t>K0099</t>
  </si>
  <si>
    <t>K0100</t>
  </si>
  <si>
    <t>K0101</t>
  </si>
  <si>
    <t>K0102</t>
  </si>
  <si>
    <t>K0103</t>
  </si>
  <si>
    <t>K0104</t>
  </si>
  <si>
    <t>K0105</t>
  </si>
  <si>
    <t>K0106</t>
  </si>
  <si>
    <t>K0107</t>
  </si>
  <si>
    <t>K0108</t>
  </si>
  <si>
    <t>K0109</t>
  </si>
  <si>
    <t>K0110</t>
  </si>
  <si>
    <t>K0111</t>
  </si>
  <si>
    <t>K0112</t>
  </si>
  <si>
    <t>K0113</t>
  </si>
  <si>
    <t>K0114</t>
  </si>
  <si>
    <t>K0115</t>
  </si>
  <si>
    <t>K0116</t>
  </si>
  <si>
    <t>K0117</t>
  </si>
  <si>
    <t>K0118</t>
  </si>
  <si>
    <t>K0119</t>
  </si>
  <si>
    <t>K0120</t>
  </si>
  <si>
    <t>K0121</t>
  </si>
  <si>
    <t>K0122</t>
  </si>
  <si>
    <t>K0123</t>
  </si>
  <si>
    <t>K0124</t>
  </si>
  <si>
    <t>K0125</t>
  </si>
  <si>
    <t>K0126</t>
  </si>
  <si>
    <t>K0127</t>
  </si>
  <si>
    <t>K0128</t>
  </si>
  <si>
    <t>K0129</t>
  </si>
  <si>
    <t>K0130</t>
  </si>
  <si>
    <t>K0131</t>
  </si>
  <si>
    <t>K0132</t>
  </si>
  <si>
    <t>K0133</t>
  </si>
  <si>
    <t>K0134</t>
  </si>
  <si>
    <t>K0135</t>
  </si>
  <si>
    <t>K0136</t>
  </si>
  <si>
    <t>K0137</t>
  </si>
  <si>
    <t>K0138</t>
  </si>
  <si>
    <t>K0139</t>
  </si>
  <si>
    <t>K0140</t>
  </si>
  <si>
    <t>K0141</t>
  </si>
  <si>
    <t>K0142</t>
  </si>
  <si>
    <t>K0143</t>
  </si>
  <si>
    <t>K0144</t>
  </si>
  <si>
    <t>K0145</t>
  </si>
  <si>
    <t>K0146</t>
  </si>
  <si>
    <t>K0147</t>
  </si>
  <si>
    <t>K0148</t>
  </si>
  <si>
    <t>K0149</t>
  </si>
  <si>
    <t>K0150</t>
  </si>
  <si>
    <t>K0151</t>
  </si>
  <si>
    <t>K0152</t>
  </si>
  <si>
    <t>K0153</t>
  </si>
  <si>
    <t>K0154</t>
  </si>
  <si>
    <t>K0155</t>
  </si>
  <si>
    <t>K0156</t>
  </si>
  <si>
    <t>K0157</t>
  </si>
  <si>
    <t>K0158</t>
  </si>
  <si>
    <t>K0159</t>
  </si>
  <si>
    <t>K0160</t>
  </si>
  <si>
    <t>K0161</t>
  </si>
  <si>
    <t>K0162</t>
  </si>
  <si>
    <t>K0163</t>
  </si>
  <si>
    <t>K0164</t>
  </si>
  <si>
    <t>K0165</t>
  </si>
  <si>
    <t>K0166</t>
  </si>
  <si>
    <t>K0167</t>
  </si>
  <si>
    <t>K0168</t>
  </si>
  <si>
    <t>K0169</t>
  </si>
  <si>
    <t>K0170</t>
  </si>
  <si>
    <t>K0171</t>
  </si>
  <si>
    <t>K0172</t>
  </si>
  <si>
    <t>K0173</t>
  </si>
  <si>
    <t>K0174</t>
  </si>
  <si>
    <t>K0175</t>
  </si>
  <si>
    <t>K0176</t>
  </si>
  <si>
    <t>K0177</t>
  </si>
  <si>
    <t>K0178</t>
  </si>
  <si>
    <t>K0179</t>
  </si>
  <si>
    <t>K0180</t>
  </si>
  <si>
    <t>K0181</t>
  </si>
  <si>
    <t>K0182</t>
  </si>
  <si>
    <t>K0183</t>
  </si>
  <si>
    <t>K0184</t>
  </si>
  <si>
    <t>K0185</t>
  </si>
  <si>
    <t>K0186</t>
  </si>
  <si>
    <t>K0187</t>
  </si>
  <si>
    <t>K0188</t>
  </si>
  <si>
    <t>K0189</t>
  </si>
  <si>
    <t>K0190</t>
  </si>
  <si>
    <t>K0191</t>
  </si>
  <si>
    <t>K0192</t>
  </si>
  <si>
    <t>K0193</t>
  </si>
  <si>
    <t>K0194</t>
  </si>
  <si>
    <t>K0195</t>
  </si>
  <si>
    <t>K0196</t>
  </si>
  <si>
    <t>K0197</t>
  </si>
  <si>
    <t>K0198</t>
  </si>
  <si>
    <t>K0199</t>
  </si>
  <si>
    <t>K0200</t>
  </si>
  <si>
    <t>K0201</t>
  </si>
  <si>
    <t>K0202</t>
  </si>
  <si>
    <t>K0203</t>
  </si>
  <si>
    <t>K0204</t>
  </si>
  <si>
    <t>K0205</t>
  </si>
  <si>
    <t>K0206</t>
  </si>
  <si>
    <t>K0207</t>
  </si>
  <si>
    <t>K0208</t>
  </si>
  <si>
    <t>K0209</t>
  </si>
  <si>
    <t>K0210</t>
  </si>
  <si>
    <t>K0211</t>
  </si>
  <si>
    <t>K0212</t>
  </si>
  <si>
    <t>K0213</t>
  </si>
  <si>
    <t>K0214</t>
  </si>
  <si>
    <t>K0215</t>
  </si>
  <si>
    <t>K0216</t>
  </si>
  <si>
    <t>K0217</t>
  </si>
  <si>
    <t>K0218</t>
  </si>
  <si>
    <t>K0219</t>
  </si>
  <si>
    <t>K0220</t>
  </si>
  <si>
    <t>K0221</t>
  </si>
  <si>
    <t>K0222</t>
  </si>
  <si>
    <t>K0223</t>
  </si>
  <si>
    <t>K0224</t>
  </si>
  <si>
    <t>K0225</t>
  </si>
  <si>
    <t>K0226</t>
  </si>
  <si>
    <t>K0227</t>
  </si>
  <si>
    <t>K0228</t>
  </si>
  <si>
    <t>K0229</t>
  </si>
  <si>
    <t>K0230</t>
  </si>
  <si>
    <t>K0231</t>
  </si>
  <si>
    <t>K0232</t>
  </si>
  <si>
    <t>K0233</t>
  </si>
  <si>
    <t>K0234</t>
  </si>
  <si>
    <t>K0235</t>
  </si>
  <si>
    <t>K0236</t>
  </si>
  <si>
    <t>K0237</t>
  </si>
  <si>
    <t>K0238</t>
  </si>
  <si>
    <t>K0239</t>
  </si>
  <si>
    <t>K0240</t>
  </si>
  <si>
    <t>K0241</t>
  </si>
  <si>
    <t>K0242</t>
  </si>
  <si>
    <t>K0243</t>
  </si>
  <si>
    <t>K0244</t>
  </si>
  <si>
    <t>K0245</t>
  </si>
  <si>
    <t>K0246</t>
  </si>
  <si>
    <t>K0247</t>
  </si>
  <si>
    <t>K0248</t>
  </si>
  <si>
    <t>K0249</t>
  </si>
  <si>
    <t>K0250</t>
  </si>
  <si>
    <t>K0251</t>
  </si>
  <si>
    <t>K0252</t>
  </si>
  <si>
    <t>K0253</t>
  </si>
  <si>
    <t>K0254</t>
  </si>
  <si>
    <t>K0255</t>
  </si>
  <si>
    <t>K0256</t>
  </si>
  <si>
    <t>K0257</t>
  </si>
  <si>
    <t>K0258</t>
  </si>
  <si>
    <t>K0259</t>
  </si>
  <si>
    <t>K0260</t>
  </si>
  <si>
    <t>K0261</t>
  </si>
  <si>
    <t>K0262</t>
  </si>
  <si>
    <t>K0263</t>
  </si>
  <si>
    <t>K0264</t>
  </si>
  <si>
    <t>K0265</t>
  </si>
  <si>
    <t>K0266</t>
  </si>
  <si>
    <t>K0267</t>
  </si>
  <si>
    <t>K0268</t>
  </si>
  <si>
    <t>K0269</t>
  </si>
  <si>
    <t>K0270</t>
  </si>
  <si>
    <t>K0271</t>
  </si>
  <si>
    <t>K0272</t>
  </si>
  <si>
    <t>K0273</t>
  </si>
  <si>
    <t>K0274</t>
  </si>
  <si>
    <t>K0275</t>
  </si>
  <si>
    <t>K0276</t>
  </si>
  <si>
    <t>K0277</t>
  </si>
  <si>
    <t>K0278</t>
  </si>
  <si>
    <t>K0279</t>
  </si>
  <si>
    <t>K0280</t>
  </si>
  <si>
    <t>K0281</t>
  </si>
  <si>
    <t>K0282</t>
  </si>
  <si>
    <t>K0283</t>
  </si>
  <si>
    <t>K0284</t>
  </si>
  <si>
    <t>K0285</t>
  </si>
  <si>
    <t>K0286</t>
  </si>
  <si>
    <t>K0287</t>
  </si>
  <si>
    <t>K0288</t>
  </si>
  <si>
    <t>K0289</t>
  </si>
  <si>
    <t>K0290</t>
  </si>
  <si>
    <t>K0291</t>
  </si>
  <si>
    <t>K0292</t>
  </si>
  <si>
    <t>K0293</t>
  </si>
  <si>
    <t>K0294</t>
  </si>
  <si>
    <t>K0295</t>
  </si>
  <si>
    <t>K0296</t>
  </si>
  <si>
    <t>K0297</t>
  </si>
  <si>
    <t>K0298</t>
  </si>
  <si>
    <t>K0299</t>
  </si>
  <si>
    <t>K0300</t>
  </si>
  <si>
    <t>XXXXX@XXX.jp</t>
  </si>
  <si>
    <t>XXX@XXX.jp</t>
  </si>
  <si>
    <t>XXX@XXXXX.jp</t>
  </si>
  <si>
    <t>XXXX@XXXX.jp</t>
  </si>
  <si>
    <t>XXXXX@XXXX.jp</t>
  </si>
  <si>
    <t>XXXX@XXXXX.jp</t>
  </si>
  <si>
    <t>XXXXX@XXXXX.jp</t>
  </si>
  <si>
    <t>XXX@XXXX.jp</t>
  </si>
  <si>
    <t>XXXX@XXX.jp</t>
  </si>
  <si>
    <t>会場名</t>
    <rPh sb="0" eb="2">
      <t>カイジョウ</t>
    </rPh>
    <rPh sb="2" eb="3">
      <t>メイ</t>
    </rPh>
    <phoneticPr fontId="1"/>
  </si>
  <si>
    <t>会場費</t>
    <rPh sb="0" eb="2">
      <t>カイジョウ</t>
    </rPh>
    <rPh sb="2" eb="3">
      <t>ヒ</t>
    </rPh>
    <phoneticPr fontId="1"/>
  </si>
  <si>
    <t>B01</t>
    <phoneticPr fontId="1"/>
  </si>
  <si>
    <t>〇〇公民館</t>
    <rPh sb="2" eb="5">
      <t>コウミンカン</t>
    </rPh>
    <phoneticPr fontId="1"/>
  </si>
  <si>
    <t>〇〇体育館</t>
    <rPh sb="2" eb="5">
      <t>タイイクカン</t>
    </rPh>
    <phoneticPr fontId="1"/>
  </si>
  <si>
    <t>〇〇水泳場</t>
    <rPh sb="2" eb="5">
      <t>スイエイジョウ</t>
    </rPh>
    <phoneticPr fontId="1"/>
  </si>
  <si>
    <t>〇〇運動場</t>
    <rPh sb="2" eb="5">
      <t>ウンドウジョウ</t>
    </rPh>
    <phoneticPr fontId="1"/>
  </si>
  <si>
    <t>B02</t>
  </si>
  <si>
    <t>B03</t>
  </si>
  <si>
    <t>B04</t>
  </si>
  <si>
    <t>講座コード</t>
    <rPh sb="0" eb="2">
      <t>コウザ</t>
    </rPh>
    <phoneticPr fontId="1"/>
  </si>
  <si>
    <t>講座名</t>
    <rPh sb="0" eb="2">
      <t>コウザ</t>
    </rPh>
    <rPh sb="2" eb="3">
      <t>メイ</t>
    </rPh>
    <phoneticPr fontId="1"/>
  </si>
  <si>
    <t>定員</t>
    <rPh sb="0" eb="2">
      <t>テイイン</t>
    </rPh>
    <phoneticPr fontId="1"/>
  </si>
  <si>
    <t>教材費</t>
    <rPh sb="0" eb="3">
      <t>キョウザイヒ</t>
    </rPh>
    <phoneticPr fontId="1"/>
  </si>
  <si>
    <t>日付</t>
    <rPh sb="0" eb="2">
      <t>ヒヅケ</t>
    </rPh>
    <phoneticPr fontId="1"/>
  </si>
  <si>
    <t>フランス語講座</t>
    <rPh sb="4" eb="5">
      <t>ゴ</t>
    </rPh>
    <rPh sb="5" eb="7">
      <t>コウザ</t>
    </rPh>
    <phoneticPr fontId="1"/>
  </si>
  <si>
    <t>中国語講座</t>
    <rPh sb="0" eb="3">
      <t>チュウゴクゴ</t>
    </rPh>
    <rPh sb="3" eb="5">
      <t>コウザ</t>
    </rPh>
    <phoneticPr fontId="1"/>
  </si>
  <si>
    <t>韓国語講座</t>
    <rPh sb="0" eb="3">
      <t>カンコクゴ</t>
    </rPh>
    <rPh sb="3" eb="5">
      <t>コウザ</t>
    </rPh>
    <phoneticPr fontId="1"/>
  </si>
  <si>
    <t>防災講座</t>
    <rPh sb="0" eb="2">
      <t>ボウサイ</t>
    </rPh>
    <rPh sb="2" eb="4">
      <t>コウザ</t>
    </rPh>
    <phoneticPr fontId="1"/>
  </si>
  <si>
    <t>スマホ活用講座B</t>
    <rPh sb="3" eb="5">
      <t>カツヨウ</t>
    </rPh>
    <rPh sb="5" eb="7">
      <t>コウザ</t>
    </rPh>
    <phoneticPr fontId="1"/>
  </si>
  <si>
    <t>スマホ活用講座A</t>
    <rPh sb="3" eb="5">
      <t>カツヨウ</t>
    </rPh>
    <rPh sb="5" eb="7">
      <t>コウザ</t>
    </rPh>
    <phoneticPr fontId="1"/>
  </si>
  <si>
    <t>B02</t>
    <phoneticPr fontId="1"/>
  </si>
  <si>
    <t>絵画講座</t>
    <rPh sb="0" eb="2">
      <t>カイガ</t>
    </rPh>
    <rPh sb="2" eb="4">
      <t>コウザ</t>
    </rPh>
    <phoneticPr fontId="1"/>
  </si>
  <si>
    <t>B03</t>
    <phoneticPr fontId="1"/>
  </si>
  <si>
    <t>B04</t>
    <phoneticPr fontId="1"/>
  </si>
  <si>
    <t>Z001</t>
  </si>
  <si>
    <t>Z001</t>
    <phoneticPr fontId="1"/>
  </si>
  <si>
    <t>Z002</t>
  </si>
  <si>
    <t>Z003</t>
  </si>
  <si>
    <t>Z004</t>
  </si>
  <si>
    <t>Z005</t>
  </si>
  <si>
    <t>Z006</t>
  </si>
  <si>
    <t>Z007</t>
  </si>
  <si>
    <t>Z008</t>
  </si>
  <si>
    <t>Z009</t>
  </si>
  <si>
    <t>Z010</t>
  </si>
  <si>
    <t>Z011</t>
  </si>
  <si>
    <t>Z012</t>
  </si>
  <si>
    <t>Z013</t>
  </si>
  <si>
    <t>Z014</t>
  </si>
  <si>
    <t>Z015</t>
  </si>
  <si>
    <t>Z016</t>
  </si>
  <si>
    <t>Z017</t>
  </si>
  <si>
    <t>公開講座予約表</t>
    <rPh sb="0" eb="2">
      <t>コウカイ</t>
    </rPh>
    <rPh sb="2" eb="4">
      <t>コウザ</t>
    </rPh>
    <rPh sb="4" eb="6">
      <t>ヨヤク</t>
    </rPh>
    <rPh sb="6" eb="7">
      <t>ヒョウ</t>
    </rPh>
    <phoneticPr fontId="1"/>
  </si>
  <si>
    <t>１．個人情報</t>
    <rPh sb="2" eb="4">
      <t>コジン</t>
    </rPh>
    <rPh sb="4" eb="6">
      <t>ジョウホウ</t>
    </rPh>
    <phoneticPr fontId="1"/>
  </si>
  <si>
    <t>備考</t>
    <rPh sb="0" eb="2">
      <t>ビコウ</t>
    </rPh>
    <phoneticPr fontId="1"/>
  </si>
  <si>
    <t>教材費合計</t>
    <rPh sb="0" eb="3">
      <t>キョウザイヒ</t>
    </rPh>
    <rPh sb="3" eb="5">
      <t>ゴウケイ</t>
    </rPh>
    <phoneticPr fontId="1"/>
  </si>
  <si>
    <t>会場費合計</t>
    <rPh sb="0" eb="2">
      <t>カイジョウ</t>
    </rPh>
    <rPh sb="2" eb="3">
      <t>ヒ</t>
    </rPh>
    <rPh sb="3" eb="5">
      <t>ゴウケイ</t>
    </rPh>
    <phoneticPr fontId="1"/>
  </si>
  <si>
    <t>金額合計</t>
    <rPh sb="0" eb="2">
      <t>キンガク</t>
    </rPh>
    <rPh sb="2" eb="4">
      <t>ゴウケイ</t>
    </rPh>
    <phoneticPr fontId="1"/>
  </si>
  <si>
    <t>バレーボールA</t>
    <phoneticPr fontId="1"/>
  </si>
  <si>
    <t>バレーボールB</t>
    <phoneticPr fontId="1"/>
  </si>
  <si>
    <t>フラダンス</t>
    <phoneticPr fontId="1"/>
  </si>
  <si>
    <t>ヨガ</t>
    <phoneticPr fontId="1"/>
  </si>
  <si>
    <t>水泳基礎A</t>
    <rPh sb="0" eb="2">
      <t>スイエイ</t>
    </rPh>
    <rPh sb="2" eb="4">
      <t>キソ</t>
    </rPh>
    <phoneticPr fontId="1"/>
  </si>
  <si>
    <t>水泳基礎B</t>
    <rPh sb="0" eb="2">
      <t>スイエイ</t>
    </rPh>
    <rPh sb="2" eb="4">
      <t>キソ</t>
    </rPh>
    <phoneticPr fontId="1"/>
  </si>
  <si>
    <t>水泳基礎C</t>
    <rPh sb="0" eb="2">
      <t>スイエイ</t>
    </rPh>
    <rPh sb="2" eb="4">
      <t>キソ</t>
    </rPh>
    <phoneticPr fontId="1"/>
  </si>
  <si>
    <t>サッカーA</t>
    <phoneticPr fontId="1"/>
  </si>
  <si>
    <t>サッカーB</t>
    <phoneticPr fontId="1"/>
  </si>
  <si>
    <t>徒競走</t>
    <rPh sb="0" eb="3">
      <t>トキョウソウ</t>
    </rPh>
    <phoneticPr fontId="1"/>
  </si>
  <si>
    <t>Z016</t>
    <phoneticPr fontId="1"/>
  </si>
  <si>
    <t>◇◇町</t>
    <phoneticPr fontId="1"/>
  </si>
  <si>
    <t>講座
コード</t>
    <rPh sb="0" eb="2">
      <t>コウザ</t>
    </rPh>
    <phoneticPr fontId="1"/>
  </si>
  <si>
    <t>会場
コード</t>
    <rPh sb="0" eb="2">
      <t>カイジョウ</t>
    </rPh>
    <phoneticPr fontId="1"/>
  </si>
  <si>
    <t>申込
コード</t>
    <rPh sb="0" eb="2">
      <t>モウシコミ</t>
    </rPh>
    <phoneticPr fontId="1"/>
  </si>
  <si>
    <t>個人
コード</t>
    <rPh sb="0" eb="2">
      <t>コジン</t>
    </rPh>
    <phoneticPr fontId="1"/>
  </si>
  <si>
    <t>K0136</t>
    <phoneticPr fontId="1"/>
  </si>
  <si>
    <t>K0280</t>
    <phoneticPr fontId="1"/>
  </si>
  <si>
    <t>K0279</t>
    <phoneticPr fontId="1"/>
  </si>
  <si>
    <t>２．申込状況</t>
    <rPh sb="2" eb="4">
      <t>モウシコミ</t>
    </rPh>
    <rPh sb="4" eb="6">
      <t>ジョウキョウ</t>
    </rPh>
    <phoneticPr fontId="1"/>
  </si>
  <si>
    <t>３．申込情報</t>
    <rPh sb="2" eb="4">
      <t>モウシコミ</t>
    </rPh>
    <rPh sb="4" eb="6">
      <t>ジョウホウ</t>
    </rPh>
    <phoneticPr fontId="1"/>
  </si>
  <si>
    <t>４．支払金額</t>
    <rPh sb="2" eb="4">
      <t>シハライ</t>
    </rPh>
    <rPh sb="4" eb="6">
      <t>キンガク</t>
    </rPh>
    <phoneticPr fontId="1"/>
  </si>
  <si>
    <t>M0001K02281</t>
  </si>
  <si>
    <t>M0002K00401</t>
  </si>
  <si>
    <t>M0003K02361</t>
  </si>
  <si>
    <t>M0004K01211</t>
  </si>
  <si>
    <t>M0005K02881</t>
  </si>
  <si>
    <t>M0006K01371</t>
  </si>
  <si>
    <t>M0007K01911</t>
  </si>
  <si>
    <t>M0008K02301</t>
  </si>
  <si>
    <t>M0009K02591</t>
  </si>
  <si>
    <t>M0010K02681</t>
  </si>
  <si>
    <t>M0011K01231</t>
  </si>
  <si>
    <t>M0012K01131</t>
  </si>
  <si>
    <t>M0013K01671</t>
  </si>
  <si>
    <t>M0014K01881</t>
  </si>
  <si>
    <t>M0015K01912</t>
  </si>
  <si>
    <t>M0016K00021</t>
  </si>
  <si>
    <t>M0017K01331</t>
  </si>
  <si>
    <t>M0018K01261</t>
  </si>
  <si>
    <t>M0019K01341</t>
  </si>
  <si>
    <t>M0020K01781</t>
  </si>
  <si>
    <t>M0021K01301</t>
  </si>
  <si>
    <t>M0022K02041</t>
  </si>
  <si>
    <t>M0023K01551</t>
  </si>
  <si>
    <t>M0024K00861</t>
  </si>
  <si>
    <t>M0025K01311</t>
  </si>
  <si>
    <t>M0026K00421</t>
  </si>
  <si>
    <t>M0027K01372</t>
  </si>
  <si>
    <t>M0028K01941</t>
  </si>
  <si>
    <t>M0029K00391</t>
  </si>
  <si>
    <t>M0030K02421</t>
  </si>
  <si>
    <t>M0031K00091</t>
  </si>
  <si>
    <t>M0032K00121</t>
  </si>
  <si>
    <t>M0033K02581</t>
  </si>
  <si>
    <t>M0034K00862</t>
  </si>
  <si>
    <t>M0035K02241</t>
  </si>
  <si>
    <t>M0036K02191</t>
  </si>
  <si>
    <t>M0037K02111</t>
  </si>
  <si>
    <t>M0038K02811</t>
  </si>
  <si>
    <t>M0039K00791</t>
  </si>
  <si>
    <t>M0040K00461</t>
  </si>
  <si>
    <t>M0041K00991</t>
  </si>
  <si>
    <t>M0042K02601</t>
  </si>
  <si>
    <t>M0043K00711</t>
  </si>
  <si>
    <t>M0044K00311</t>
  </si>
  <si>
    <t>M0045K02711</t>
  </si>
  <si>
    <t>M0046K00891</t>
  </si>
  <si>
    <t>M0047K01481</t>
  </si>
  <si>
    <t>M0048K00731</t>
  </si>
  <si>
    <t>M0049K02931</t>
  </si>
  <si>
    <t>M0050K01921</t>
  </si>
  <si>
    <t>M0051K00281</t>
  </si>
  <si>
    <t>M0052K01731</t>
  </si>
  <si>
    <t>M0053K01281</t>
  </si>
  <si>
    <t>M0054K01302</t>
  </si>
  <si>
    <t>M0055K02831</t>
  </si>
  <si>
    <t>M0056K00721</t>
  </si>
  <si>
    <t>M0057K01241</t>
  </si>
  <si>
    <t>M0058K00691</t>
  </si>
  <si>
    <t>M0059K01282</t>
  </si>
  <si>
    <t>M0060K01951</t>
  </si>
  <si>
    <t>M0061K00341</t>
  </si>
  <si>
    <t>M0062K02351</t>
  </si>
  <si>
    <t>M0063K01361</t>
  </si>
  <si>
    <t>M0064K02151</t>
  </si>
  <si>
    <t>M0065K01411</t>
  </si>
  <si>
    <t>M0066K00501</t>
  </si>
  <si>
    <t>M0067K01461</t>
  </si>
  <si>
    <t>M0068K02602</t>
  </si>
  <si>
    <t>M0069K00841</t>
  </si>
  <si>
    <t>M0070K00681</t>
  </si>
  <si>
    <t>M0071K01811</t>
  </si>
  <si>
    <t>M0072K00371</t>
  </si>
  <si>
    <t>M0073K00151</t>
  </si>
  <si>
    <t>M0074K02291</t>
  </si>
  <si>
    <t>M0075K02832</t>
  </si>
  <si>
    <t>M0076K01922</t>
  </si>
  <si>
    <t>M0077K00342</t>
  </si>
  <si>
    <t>M0078K00561</t>
  </si>
  <si>
    <t>M0079K00761</t>
  </si>
  <si>
    <t>M0080K02101</t>
  </si>
  <si>
    <t>M0081K02812</t>
  </si>
  <si>
    <t>M0082K03001</t>
  </si>
  <si>
    <t>M0083K01511</t>
  </si>
  <si>
    <t>M0084K01401</t>
  </si>
  <si>
    <t>M0085K00122</t>
  </si>
  <si>
    <t>M0086K00061</t>
  </si>
  <si>
    <t>M0087K01952</t>
  </si>
  <si>
    <t>M0088K02091</t>
  </si>
  <si>
    <t>M0089K02901</t>
  </si>
  <si>
    <t>M0090K01871</t>
  </si>
  <si>
    <t>M0091K02561</t>
  </si>
  <si>
    <t>M0092K01552</t>
  </si>
  <si>
    <t>M0093K02941</t>
  </si>
  <si>
    <t>M0094K00351</t>
  </si>
  <si>
    <t>M0095K00402</t>
  </si>
  <si>
    <t>M0096K01081</t>
  </si>
  <si>
    <t>M0097K01512</t>
  </si>
  <si>
    <t>M0098K01111</t>
  </si>
  <si>
    <t>M0099K00171</t>
  </si>
  <si>
    <t>M0100K00403</t>
  </si>
  <si>
    <t>M0101K00571</t>
  </si>
  <si>
    <t>M0102K01373</t>
  </si>
  <si>
    <t>M0103K00921</t>
  </si>
  <si>
    <t>M0104K00722</t>
  </si>
  <si>
    <t>M0105K02491</t>
  </si>
  <si>
    <t>M0106K00611</t>
  </si>
  <si>
    <t>M0107K00961</t>
  </si>
  <si>
    <t>M0108K01212</t>
  </si>
  <si>
    <t>M0109K02391</t>
  </si>
  <si>
    <t>M0110K00641</t>
  </si>
  <si>
    <t>M0111K02801</t>
  </si>
  <si>
    <t>M0112K00741</t>
  </si>
  <si>
    <t>M0113K00471</t>
  </si>
  <si>
    <t>M0114K02562</t>
  </si>
  <si>
    <t>M0115K00661</t>
  </si>
  <si>
    <t>M0116K00792</t>
  </si>
  <si>
    <t>M0117K02011</t>
  </si>
  <si>
    <t>M0118K02671</t>
  </si>
  <si>
    <t>M0119K01232</t>
  </si>
  <si>
    <t>M0120K00422</t>
  </si>
  <si>
    <t>M0121K02251</t>
  </si>
  <si>
    <t>M0122K01271</t>
  </si>
  <si>
    <t>M0123K01001</t>
  </si>
  <si>
    <t>M0124K01402</t>
  </si>
  <si>
    <t>M0125K02861</t>
  </si>
  <si>
    <t>M0126K02551</t>
  </si>
  <si>
    <t>M0127K02492</t>
  </si>
  <si>
    <t>M0128K02991</t>
  </si>
  <si>
    <t>M0129K02813</t>
  </si>
  <si>
    <t>M0130K02392</t>
  </si>
  <si>
    <t>M0131K02252</t>
  </si>
  <si>
    <t>M0132K02161</t>
  </si>
  <si>
    <t>M0133K01002</t>
  </si>
  <si>
    <t>M0134K02431</t>
  </si>
  <si>
    <t>M0135K00411</t>
  </si>
  <si>
    <t>M0136K00372</t>
  </si>
  <si>
    <t>M0137K02661</t>
  </si>
  <si>
    <t>M0138K02802</t>
  </si>
  <si>
    <t>M0139K01312</t>
  </si>
  <si>
    <t>M0140K00651</t>
  </si>
  <si>
    <t>M0141K02381</t>
  </si>
  <si>
    <t>M0142K02121</t>
  </si>
  <si>
    <t>M0143K02891</t>
  </si>
  <si>
    <t>M0144K00502</t>
  </si>
  <si>
    <t>M0145K01621</t>
  </si>
  <si>
    <t>M0146K01651</t>
  </si>
  <si>
    <t>M0147K00343</t>
  </si>
  <si>
    <t>M0148K02951</t>
  </si>
  <si>
    <t>M0149K02181</t>
  </si>
  <si>
    <t>M0150K02411</t>
  </si>
  <si>
    <t>M0151K00062</t>
  </si>
  <si>
    <t>M0152K00871</t>
  </si>
  <si>
    <t>M0153K02493</t>
  </si>
  <si>
    <t>M0154K01181</t>
  </si>
  <si>
    <t>M0155K01412</t>
  </si>
  <si>
    <t>M0156K02102</t>
  </si>
  <si>
    <t>M0157K02422</t>
  </si>
  <si>
    <t>M0158K02862</t>
  </si>
  <si>
    <t>M0159K02271</t>
  </si>
  <si>
    <t>M0160K01112</t>
  </si>
  <si>
    <t>M0161K00821</t>
  </si>
  <si>
    <t>M0162K01501</t>
  </si>
  <si>
    <t>M0163K00541</t>
  </si>
  <si>
    <t>M0164K02521</t>
  </si>
  <si>
    <t>M0165K02791</t>
  </si>
  <si>
    <t>M0166K00141</t>
  </si>
  <si>
    <t>M0167K00692</t>
  </si>
  <si>
    <t>M0168K02952</t>
  </si>
  <si>
    <t>M0169K02311</t>
  </si>
  <si>
    <t>M0170K00191</t>
  </si>
  <si>
    <t>M0171K02162</t>
  </si>
  <si>
    <t>M0172K00842</t>
  </si>
  <si>
    <t>M0173K01342</t>
  </si>
  <si>
    <t>M0174K02863</t>
  </si>
  <si>
    <t>M0175K01591</t>
  </si>
  <si>
    <t>M0176K00992</t>
  </si>
  <si>
    <t>M0177K00621</t>
  </si>
  <si>
    <t>M0178K02461</t>
  </si>
  <si>
    <t>M0179K00282</t>
  </si>
  <si>
    <t>M0180K02432</t>
  </si>
  <si>
    <t>M0181K00971</t>
  </si>
  <si>
    <t>M0182K02803</t>
  </si>
  <si>
    <t>M0183K02921</t>
  </si>
  <si>
    <t>M0184K01242</t>
  </si>
  <si>
    <t>M0185K00041</t>
  </si>
  <si>
    <t>M0186K00631</t>
  </si>
  <si>
    <t>M0187K02221</t>
  </si>
  <si>
    <t>M0188K00892</t>
  </si>
  <si>
    <t>M0189K02201</t>
  </si>
  <si>
    <t>M0190K01362</t>
  </si>
  <si>
    <t>M0191K01553</t>
  </si>
  <si>
    <t>M0192K02393</t>
  </si>
  <si>
    <t>M0193K01403</t>
  </si>
  <si>
    <t>M0194K01091</t>
  </si>
  <si>
    <t>M0195K00632</t>
  </si>
  <si>
    <t>M0196K00312</t>
  </si>
  <si>
    <t>M0197K02971</t>
  </si>
  <si>
    <t>M0198K00352</t>
  </si>
  <si>
    <t>M0199K00781</t>
  </si>
  <si>
    <t>M0200K00793</t>
  </si>
  <si>
    <t>K0031</t>
    <phoneticPr fontId="1"/>
  </si>
  <si>
    <t>Z005</t>
    <phoneticPr fontId="1"/>
  </si>
  <si>
    <t>Z015</t>
    <phoneticPr fontId="1"/>
  </si>
  <si>
    <t>K0299</t>
    <phoneticPr fontId="1"/>
  </si>
  <si>
    <t>Z002</t>
    <phoneticPr fontId="1"/>
  </si>
  <si>
    <t>森田 亮輔</t>
    <phoneticPr fontId="1"/>
  </si>
  <si>
    <t>個人表</t>
    <rPh sb="0" eb="2">
      <t>コジン</t>
    </rPh>
    <rPh sb="2" eb="3">
      <t>ヒョウ</t>
    </rPh>
    <phoneticPr fontId="1"/>
  </si>
  <si>
    <t>会場表</t>
    <rPh sb="0" eb="2">
      <t>カイジョウ</t>
    </rPh>
    <rPh sb="2" eb="3">
      <t>ヒョウ</t>
    </rPh>
    <phoneticPr fontId="1"/>
  </si>
  <si>
    <t>講座表</t>
    <rPh sb="0" eb="2">
      <t>コウザ</t>
    </rPh>
    <rPh sb="2" eb="3">
      <t>ヒョウ</t>
    </rPh>
    <phoneticPr fontId="1"/>
  </si>
  <si>
    <t>申込表</t>
    <rPh sb="0" eb="2">
      <t>モウシコミ</t>
    </rPh>
    <rPh sb="2" eb="3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</si>
</sst>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quotePrefix="1" applyFont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>
      <alignment vertical="center"/>
    </xf>
    <xf numFmtId="0" fontId="3" fillId="2" borderId="2" xfId="0" applyFont="1" applyFill="1" applyBorder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1" xfId="0" applyFont="1" applyFill="1" applyBorder="1">
      <alignment vertical="center"/>
    </xf>
    <xf numFmtId="0" fontId="3" fillId="2" borderId="0" xfId="0" quotePrefix="1" applyFont="1" applyFill="1">
      <alignment vertical="center"/>
    </xf>
    <xf numFmtId="0" fontId="3" fillId="2" borderId="3" xfId="0" applyFont="1" applyFill="1" applyBorder="1">
      <alignment vertical="center"/>
    </xf>
    <xf numFmtId="56" fontId="3" fillId="2" borderId="1" xfId="0" applyNumberFormat="1" applyFont="1" applyFill="1" applyBorder="1">
      <alignment vertical="center"/>
    </xf>
    <xf numFmtId="0" fontId="3" fillId="2" borderId="4" xfId="0" applyFont="1" applyFill="1" applyBorder="1">
      <alignment vertical="center"/>
    </xf>
    <xf numFmtId="38" fontId="3" fillId="2" borderId="0" xfId="1" applyFont="1" applyFill="1" applyBorder="1">
      <alignment vertical="center"/>
    </xf>
    <xf numFmtId="38" fontId="3" fillId="2" borderId="5" xfId="1" applyFont="1" applyFill="1" applyBorder="1">
      <alignment vertical="center"/>
    </xf>
    <xf numFmtId="38" fontId="3" fillId="2" borderId="6" xfId="1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56" fontId="3" fillId="0" borderId="0" xfId="0" applyNumberFormat="1" applyFont="1">
      <alignment vertical="center"/>
    </xf>
    <xf numFmtId="38" fontId="3" fillId="0" borderId="0" xfId="1" applyFont="1" applyFill="1" applyBorder="1">
      <alignment vertical="center"/>
    </xf>
    <xf numFmtId="38" fontId="3" fillId="2" borderId="1" xfId="1" applyFont="1" applyFill="1" applyBorder="1">
      <alignment vertical="center"/>
    </xf>
    <xf numFmtId="56" fontId="3" fillId="2" borderId="0" xfId="0" applyNumberFormat="1" applyFont="1" applyFill="1">
      <alignment vertical="center"/>
    </xf>
    <xf numFmtId="38" fontId="3" fillId="0" borderId="5" xfId="1" applyFont="1" applyFill="1" applyBorder="1">
      <alignment vertical="center"/>
    </xf>
    <xf numFmtId="38" fontId="3" fillId="0" borderId="6" xfId="1" applyFont="1" applyFill="1" applyBorder="1">
      <alignment vertical="center"/>
    </xf>
    <xf numFmtId="0" fontId="4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2497E-0AF3-4A94-945B-6B4AC31B6D8D}">
  <dimension ref="A2:L24"/>
  <sheetViews>
    <sheetView tabSelected="1" workbookViewId="0"/>
  </sheetViews>
  <sheetFormatPr defaultRowHeight="13.5" customHeight="1" x14ac:dyDescent="0.15"/>
  <cols>
    <col min="1" max="1" width="2.875" style="10" customWidth="1"/>
    <col min="2" max="2" width="11.625" style="10" customWidth="1"/>
    <col min="3" max="3" width="7.5" style="10" customWidth="1"/>
    <col min="4" max="4" width="19.375" style="10" customWidth="1"/>
    <col min="5" max="5" width="7.625" style="10" customWidth="1"/>
    <col min="6" max="6" width="11.625" style="10" customWidth="1"/>
    <col min="7" max="7" width="7.5" style="10" customWidth="1"/>
    <col min="8" max="8" width="18.375" style="10" customWidth="1"/>
    <col min="9" max="16384" width="9" style="10"/>
  </cols>
  <sheetData>
    <row r="2" spans="1:12" ht="18.75" customHeight="1" x14ac:dyDescent="0.15">
      <c r="A2" s="29" t="s">
        <v>661</v>
      </c>
      <c r="B2" s="29"/>
      <c r="C2" s="29"/>
      <c r="D2" s="29"/>
      <c r="E2" s="29"/>
      <c r="F2" s="29"/>
      <c r="G2" s="29"/>
      <c r="H2" s="29"/>
    </row>
    <row r="4" spans="1:12" ht="13.5" customHeight="1" thickBot="1" x14ac:dyDescent="0.2">
      <c r="A4" s="10" t="s">
        <v>662</v>
      </c>
    </row>
    <row r="5" spans="1:12" ht="13.5" customHeight="1" thickBot="1" x14ac:dyDescent="0.2">
      <c r="B5" s="10" t="s">
        <v>0</v>
      </c>
      <c r="C5" s="11" t="s">
        <v>889</v>
      </c>
      <c r="G5" s="12" t="s">
        <v>1</v>
      </c>
      <c r="H5" s="13" t="str">
        <f>IF($C$5="","",IF(COUNTIFS(申込表!C4:C203,C5)=3,"予約数最大エラー",IFERROR(VLOOKUP(C5,個人表!A4:B303,2,FALSE),"個人コードエラー")))</f>
        <v>大村 幸恵</v>
      </c>
      <c r="K5" s="14"/>
    </row>
    <row r="6" spans="1:12" ht="13.5" customHeight="1" x14ac:dyDescent="0.15">
      <c r="G6" s="12" t="s">
        <v>2</v>
      </c>
      <c r="H6" s="13" t="str">
        <f>IF(OR(H5="",RIGHT(H5,3)="エラー"),"",VLOOKUP(C5,個人表!A4:C303,3,FALSE))</f>
        <v>◇◇町</v>
      </c>
      <c r="I6" s="12"/>
      <c r="J6" s="14"/>
      <c r="K6" s="14"/>
    </row>
    <row r="8" spans="1:12" ht="13.5" customHeight="1" x14ac:dyDescent="0.15">
      <c r="A8" s="10" t="s">
        <v>686</v>
      </c>
    </row>
    <row r="9" spans="1:12" ht="13.5" customHeight="1" x14ac:dyDescent="0.15">
      <c r="B9" s="9" t="s">
        <v>628</v>
      </c>
      <c r="C9" s="9" t="s">
        <v>632</v>
      </c>
      <c r="D9" s="9" t="s">
        <v>629</v>
      </c>
      <c r="E9" s="9" t="s">
        <v>631</v>
      </c>
      <c r="F9" s="9" t="s">
        <v>618</v>
      </c>
      <c r="G9" s="9" t="s">
        <v>619</v>
      </c>
      <c r="H9" s="9"/>
    </row>
    <row r="10" spans="1:12" ht="13.5" customHeight="1" x14ac:dyDescent="0.15">
      <c r="B10" s="13" t="str">
        <f>IF($H$6="","",IFERROR(VLOOKUP("*"&amp;$C$5&amp;ROW(A1),申込表!$A$3:$C$203,2,FALSE),""))</f>
        <v>Z014</v>
      </c>
      <c r="C10" s="16">
        <f>IF(OR($H$6="",$B10=""),"",VLOOKUP($B10,講座表!$A$3:$F$20,COLUMN(A1)+1,FALSE))</f>
        <v>45511</v>
      </c>
      <c r="D10" s="16" t="str">
        <f>IF(OR($H$6="",$B10=""),"",VLOOKUP($B10,講座表!$A$3:$F$20,COLUMN(B1)+1,FALSE))</f>
        <v>水泳基礎C</v>
      </c>
      <c r="E10" s="25">
        <f>IF(OR($H$6="",$B10=""),"",VLOOKUP($B10,講座表!$A$3:$F$20,COLUMN(C1)+1,FALSE))</f>
        <v>360</v>
      </c>
      <c r="F10" s="13" t="str">
        <f>IF(OR($C10="",$C10="エラー"),"",VLOOKUP(VLOOKUP($B10,講座表!$A$3:$F$20,6,FALSE),会場表!$A$3:$C$7,2,FALSE))</f>
        <v>〇〇水泳場</v>
      </c>
      <c r="G10" s="13">
        <f>IF(OR($C10="",$C10="エラー"),"",IF($H$6="〇〇〇市",0,VLOOKUP(VLOOKUP($B10,講座表!$A$3:$F$20,6,FALSE),会場表!$A$3:$C$7,3,FALSE)))</f>
        <v>500</v>
      </c>
      <c r="I10" s="12"/>
      <c r="J10" s="14"/>
    </row>
    <row r="11" spans="1:12" ht="13.5" customHeight="1" x14ac:dyDescent="0.15">
      <c r="B11" s="13" t="str">
        <f>IF($H$6="","",IFERROR(VLOOKUP("*"&amp;$C$5&amp;ROW(A2),申込表!$A$3:$C$203,2,FALSE),""))</f>
        <v>Z008</v>
      </c>
      <c r="C11" s="16">
        <f>IF(OR($H$6="",$B11=""),"",VLOOKUP($B11,講座表!$A$3:$F$20,COLUMN(A2)+1,FALSE))</f>
        <v>45505</v>
      </c>
      <c r="D11" s="16" t="str">
        <f>IF(OR($H$6="",$B11=""),"",VLOOKUP($B11,講座表!$A$3:$F$20,COLUMN(B2)+1,FALSE))</f>
        <v>フラダンス</v>
      </c>
      <c r="E11" s="25">
        <f>IF(OR($H$6="",$B11=""),"",VLOOKUP($B11,講座表!$A$3:$F$20,COLUMN(C2)+1,FALSE))</f>
        <v>360</v>
      </c>
      <c r="F11" s="13" t="str">
        <f>IF(OR($C11="",$C11="エラー"),"",VLOOKUP(VLOOKUP($B11,講座表!$A$3:$F$20,6,FALSE),会場表!$A$3:$C$7,2,FALSE))</f>
        <v>〇〇体育館</v>
      </c>
      <c r="G11" s="13">
        <f>IF(OR($C11="",$C11="エラー"),"",IF($H$6="〇〇〇市",0,VLOOKUP(VLOOKUP($B11,講座表!$A$3:$F$20,6,FALSE),会場表!$A$3:$C$7,3,FALSE)))</f>
        <v>400</v>
      </c>
      <c r="I11" s="12"/>
      <c r="J11" s="14"/>
    </row>
    <row r="12" spans="1:12" ht="13.5" customHeight="1" x14ac:dyDescent="0.15">
      <c r="B12" s="13" t="str">
        <f>IF($H$6="","",IFERROR(VLOOKUP("*"&amp;$C$5&amp;ROW(A3),申込表!$A$3:$C$203,2,FALSE),""))</f>
        <v/>
      </c>
      <c r="C12" s="16" t="str">
        <f>IF(OR($H$6="",$B12=""),"",VLOOKUP($B12,講座表!$A$3:$F$20,COLUMN(A3)+1,FALSE))</f>
        <v/>
      </c>
      <c r="D12" s="16" t="str">
        <f>IF(OR($H$6="",$B12=""),"",VLOOKUP($B12,講座表!$A$3:$F$20,COLUMN(B3)+1,FALSE))</f>
        <v/>
      </c>
      <c r="E12" s="25" t="str">
        <f>IF(OR($H$6="",$B12=""),"",VLOOKUP($B12,講座表!$A$3:$F$20,COLUMN(C3)+1,FALSE))</f>
        <v/>
      </c>
      <c r="F12" s="13" t="str">
        <f>IF(OR($C12="",$C12="エラー"),"",VLOOKUP(VLOOKUP($B12,講座表!$A$3:$F$20,6,FALSE),会場表!$A$3:$C$7,2,FALSE))</f>
        <v/>
      </c>
      <c r="G12" s="13" t="str">
        <f>IF(OR($C12="",$C12="エラー"),"",IF($H$6="〇〇〇市",0,VLOOKUP(VLOOKUP($B12,講座表!$A$3:$F$20,6,FALSE),会場表!$A$3:$C$7,3,FALSE)))</f>
        <v/>
      </c>
    </row>
    <row r="13" spans="1:12" ht="13.5" customHeight="1" x14ac:dyDescent="0.15">
      <c r="C13" s="26"/>
      <c r="D13" s="26"/>
    </row>
    <row r="14" spans="1:12" ht="13.5" customHeight="1" x14ac:dyDescent="0.15">
      <c r="A14" s="10" t="s">
        <v>687</v>
      </c>
    </row>
    <row r="15" spans="1:12" ht="13.5" customHeight="1" thickBot="1" x14ac:dyDescent="0.2">
      <c r="B15" s="9" t="s">
        <v>628</v>
      </c>
      <c r="C15" s="9" t="s">
        <v>632</v>
      </c>
      <c r="D15" s="9" t="s">
        <v>629</v>
      </c>
      <c r="E15" s="9" t="s">
        <v>631</v>
      </c>
      <c r="F15" s="9" t="s">
        <v>618</v>
      </c>
      <c r="G15" s="9" t="s">
        <v>619</v>
      </c>
      <c r="H15" s="9" t="s">
        <v>663</v>
      </c>
      <c r="K15" s="12"/>
      <c r="L15" s="14"/>
    </row>
    <row r="16" spans="1:12" ht="13.5" customHeight="1" thickBot="1" x14ac:dyDescent="0.2">
      <c r="B16" s="15" t="s">
        <v>890</v>
      </c>
      <c r="C16" s="16">
        <f>IF(OR($H$6="",$B16=""),"",IFERROR(VLOOKUP($B16,講座表!$A$3:$F$20,COLUMN(A1)+1,FALSE),"講座コードエラー"))</f>
        <v>45506</v>
      </c>
      <c r="D16" s="16" t="str">
        <f>IF(OR($H$6="",$B16=""),"",IFERROR(VLOOKUP($B16,講座表!$A$3:$F$20,COLUMN(B1)+1,FALSE),"講座コードエラー"))</f>
        <v>防災講座</v>
      </c>
      <c r="E16" s="25">
        <f>IF(OR($H$6="",$B16=""),"",IFERROR(VLOOKUP($B16,講座表!$A$3:$F$20,COLUMN(C1)+1,FALSE),"講座コードエラー"))</f>
        <v>360</v>
      </c>
      <c r="F16" s="13" t="str">
        <f>IF(OR($C16="",$C16="講座コードエラー"),"",VLOOKUP(VLOOKUP($B16,講座表!$A$3:$F$20,6,FALSE),会場表!$A$3:$C$7,2,FALSE))</f>
        <v>〇〇公民館</v>
      </c>
      <c r="G16" s="13">
        <f>IF(OR($C16="",$C16="講座コードエラー"),"",IF($H$6="〇〇〇市",0,VLOOKUP(VLOOKUP($B16,講座表!$A$3:$F$20,6,FALSE),会場表!$A$3:$C$7,3,FALSE)))</f>
        <v>200</v>
      </c>
      <c r="H16" s="13" t="str">
        <f>IF(OR($C16="",$C16="講座コードエラー"),"",IF(SUM(3-COUNTIFS($B$10:$B$12,""),COUNTA($B$16:B16))&gt;3,"予約数超過エラー",IF(COUNTIFS($B$10:$B$18,$B16)&gt;=2,"講座重複エラー",IF(COUNTIFS($C$10:$C$18,$C16)&gt;=2,"日付重複エラー",IF(COUNTIFS(申込表!$B$4:$B$203,$B16)&gt;VLOOKUP($B16,講座表!$A$3:$F$20,5,FALSE),"定員超過エラー","")))))</f>
        <v/>
      </c>
      <c r="I16" s="10" t="str">
        <f>IF(OR($C16="",$C16="エラー"),"",IF(COUNTIFS($B$16:$B$18,$B16)&gt;=2,"講座重複エラー",IF(COUNTIFS($C$16:$C$18,$C16)&gt;=2,"日付重複エラー",IF(COUNTIFS(申込表!$B$4:$B$203,$B16)&gt;VLOOKUP($B16,講座表!$A$3:$F$20,5,FALSE),"定員超過エラー",""))))</f>
        <v/>
      </c>
      <c r="L16" s="14"/>
    </row>
    <row r="17" spans="1:10" ht="13.5" customHeight="1" thickBot="1" x14ac:dyDescent="0.2">
      <c r="B17" s="11"/>
      <c r="C17" s="16" t="str">
        <f>IF(OR($H$6="",$B17=""),"",IFERROR(VLOOKUP($B17,講座表!$A$3:$F$20,COLUMN(A2)+1,FALSE),"講座コードエラー"))</f>
        <v/>
      </c>
      <c r="D17" s="16" t="str">
        <f>IF(OR($H$6="",$B17=""),"",IFERROR(VLOOKUP($B17,講座表!$A$3:$F$20,COLUMN(B2)+1,FALSE),"講座コードエラー"))</f>
        <v/>
      </c>
      <c r="E17" s="25" t="str">
        <f>IF(OR($H$6="",$B17=""),"",IFERROR(VLOOKUP($B17,講座表!$A$3:$F$20,COLUMN(C2)+1,FALSE),"講座コードエラー"))</f>
        <v/>
      </c>
      <c r="F17" s="13" t="str">
        <f>IF(OR($C17="",$C17="講座コードエラー"),"",VLOOKUP(VLOOKUP($B17,講座表!$A$3:$F$20,6,FALSE),会場表!$A$3:$C$7,2,FALSE))</f>
        <v/>
      </c>
      <c r="G17" s="13" t="str">
        <f>IF(OR($C17="",$C17="講座コードエラー"),"",IF($H$6="〇〇〇市",0,VLOOKUP(VLOOKUP($B17,講座表!$A$3:$F$20,6,FALSE),会場表!$A$3:$C$7,3,FALSE)))</f>
        <v/>
      </c>
      <c r="H17" s="13" t="str">
        <f>IF(OR($C17="",$C17="講座コードエラー"),"",IF(SUM(3-COUNTIFS($B$10:$B$12,""),COUNTA($B$16:B17))&gt;3,"予約数超過エラー",IF(COUNTIFS($B$10:$B$18,$B17)&gt;=2,"講座重複エラー",IF(COUNTIFS($C$10:$C$18,$C17)&gt;=2,"日付重複エラー",IF(COUNTIFS(申込表!$B$4:$B$203,$B17)&gt;VLOOKUP($B17,講座表!$A$3:$F$20,5,FALSE),"定員超過エラー","")))))</f>
        <v/>
      </c>
    </row>
    <row r="18" spans="1:10" ht="13.5" customHeight="1" thickBot="1" x14ac:dyDescent="0.2">
      <c r="B18" s="17"/>
      <c r="C18" s="16" t="str">
        <f>IF(OR($H$6="",$B18=""),"",IFERROR(VLOOKUP($B18,講座表!$A$3:$F$20,COLUMN(A3)+1,FALSE),"講座コードエラー"))</f>
        <v/>
      </c>
      <c r="D18" s="16" t="str">
        <f>IF(OR($H$6="",$B18=""),"",IFERROR(VLOOKUP($B18,講座表!$A$3:$F$20,COLUMN(B3)+1,FALSE),"講座コードエラー"))</f>
        <v/>
      </c>
      <c r="E18" s="25" t="str">
        <f>IF(OR($H$6="",$B18=""),"",IFERROR(VLOOKUP($B18,講座表!$A$3:$F$20,COLUMN(C3)+1,FALSE),"講座コードエラー"))</f>
        <v/>
      </c>
      <c r="F18" s="13" t="str">
        <f>IF(OR($C18="",$C18="講座コードエラー"),"",VLOOKUP(VLOOKUP($B18,講座表!$A$3:$F$20,6,FALSE),会場表!$A$3:$C$7,2,FALSE))</f>
        <v/>
      </c>
      <c r="G18" s="13" t="str">
        <f>IF(OR($C18="",$C18="講座コードエラー"),"",IF($H$6="〇〇〇市",0,VLOOKUP(VLOOKUP($B18,講座表!$A$3:$F$20,6,FALSE),会場表!$A$3:$C$7,3,FALSE)))</f>
        <v/>
      </c>
      <c r="H18" s="13" t="str">
        <f>IF(OR($C18="",$C18="講座コードエラー"),"",IF(SUM(3-COUNTIFS($B$10:$B$12,""),COUNTA($B$16:B18))&gt;3,"予約数超過エラー",IF(COUNTIFS($B$10:$B$18,$B18)&gt;=2,"講座重複エラー",IF(COUNTIFS($C$10:$C$18,$C18)&gt;=2,"日付重複エラー",IF(COUNTIFS(申込表!$B$4:$B$203,$B18)&gt;VLOOKUP($B18,講座表!$A$3:$F$20,5,FALSE),"定員超過エラー","")))))</f>
        <v/>
      </c>
    </row>
    <row r="20" spans="1:10" ht="13.5" customHeight="1" x14ac:dyDescent="0.15">
      <c r="A20" s="10" t="s">
        <v>688</v>
      </c>
    </row>
    <row r="21" spans="1:10" ht="13.5" customHeight="1" x14ac:dyDescent="0.15">
      <c r="B21" s="12" t="s">
        <v>664</v>
      </c>
      <c r="C21" s="18">
        <f>IF(OR(B16="",COUNTIFS(C16:H18,"*"&amp;"エラー")&gt;=1),"",SUM(E16:E18))</f>
        <v>360</v>
      </c>
      <c r="J21" s="14"/>
    </row>
    <row r="22" spans="1:10" ht="13.5" customHeight="1" x14ac:dyDescent="0.15">
      <c r="B22" s="12" t="s">
        <v>665</v>
      </c>
      <c r="C22" s="19">
        <f>IF(C21="","",SUM(G16:G18))</f>
        <v>200</v>
      </c>
    </row>
    <row r="23" spans="1:10" ht="13.5" customHeight="1" thickBot="1" x14ac:dyDescent="0.2">
      <c r="B23" s="12" t="s">
        <v>666</v>
      </c>
      <c r="C23" s="20">
        <f>IF(C21="","",SUM(C21:C22))</f>
        <v>560</v>
      </c>
    </row>
    <row r="24" spans="1:10" ht="13.5" customHeight="1" thickTop="1" x14ac:dyDescent="0.15"/>
  </sheetData>
  <mergeCells count="1">
    <mergeCell ref="A2:H2"/>
  </mergeCells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D22FC-2B49-4405-9AFD-B781D390EDA1}">
  <dimension ref="A2:D303"/>
  <sheetViews>
    <sheetView workbookViewId="0"/>
  </sheetViews>
  <sheetFormatPr defaultRowHeight="13.5" customHeight="1" x14ac:dyDescent="0.15"/>
  <cols>
    <col min="1" max="1" width="11.625" style="10" customWidth="1"/>
    <col min="2" max="2" width="15" style="10" customWidth="1"/>
    <col min="3" max="3" width="9" style="10"/>
    <col min="4" max="4" width="16.125" style="10" customWidth="1"/>
    <col min="5" max="16384" width="9" style="10"/>
  </cols>
  <sheetData>
    <row r="2" spans="1:4" ht="13.5" customHeight="1" x14ac:dyDescent="0.15">
      <c r="A2" s="10" t="s">
        <v>895</v>
      </c>
    </row>
    <row r="3" spans="1:4" ht="13.5" customHeight="1" x14ac:dyDescent="0.15">
      <c r="A3" s="21" t="s">
        <v>0</v>
      </c>
      <c r="B3" s="21" t="s">
        <v>1</v>
      </c>
      <c r="C3" s="21" t="s">
        <v>2</v>
      </c>
      <c r="D3" s="21" t="s">
        <v>3</v>
      </c>
    </row>
    <row r="4" spans="1:4" ht="13.5" customHeight="1" x14ac:dyDescent="0.15">
      <c r="A4" s="13" t="s">
        <v>309</v>
      </c>
      <c r="B4" s="13" t="s">
        <v>200</v>
      </c>
      <c r="C4" s="13" t="s">
        <v>304</v>
      </c>
      <c r="D4" s="13" t="s">
        <v>609</v>
      </c>
    </row>
    <row r="5" spans="1:4" ht="13.5" customHeight="1" x14ac:dyDescent="0.15">
      <c r="A5" s="13" t="s">
        <v>310</v>
      </c>
      <c r="B5" s="13" t="s">
        <v>134</v>
      </c>
      <c r="C5" s="13" t="s">
        <v>304</v>
      </c>
      <c r="D5" s="13" t="s">
        <v>610</v>
      </c>
    </row>
    <row r="6" spans="1:4" ht="13.5" customHeight="1" x14ac:dyDescent="0.15">
      <c r="A6" s="13" t="s">
        <v>311</v>
      </c>
      <c r="B6" s="13" t="s">
        <v>12</v>
      </c>
      <c r="C6" s="13" t="s">
        <v>303</v>
      </c>
      <c r="D6" s="13" t="s">
        <v>611</v>
      </c>
    </row>
    <row r="7" spans="1:4" ht="13.5" customHeight="1" x14ac:dyDescent="0.15">
      <c r="A7" s="13" t="s">
        <v>312</v>
      </c>
      <c r="B7" s="13" t="s">
        <v>128</v>
      </c>
      <c r="C7" s="13" t="s">
        <v>307</v>
      </c>
      <c r="D7" s="13" t="s">
        <v>612</v>
      </c>
    </row>
    <row r="8" spans="1:4" ht="13.5" customHeight="1" x14ac:dyDescent="0.15">
      <c r="A8" s="13" t="s">
        <v>313</v>
      </c>
      <c r="B8" s="13" t="s">
        <v>216</v>
      </c>
      <c r="C8" s="13" t="s">
        <v>678</v>
      </c>
      <c r="D8" s="13" t="s">
        <v>613</v>
      </c>
    </row>
    <row r="9" spans="1:4" ht="13.5" customHeight="1" x14ac:dyDescent="0.15">
      <c r="A9" s="13" t="s">
        <v>314</v>
      </c>
      <c r="B9" s="13" t="s">
        <v>122</v>
      </c>
      <c r="C9" s="13" t="s">
        <v>304</v>
      </c>
      <c r="D9" s="13" t="s">
        <v>609</v>
      </c>
    </row>
    <row r="10" spans="1:4" ht="13.5" customHeight="1" x14ac:dyDescent="0.15">
      <c r="A10" s="13" t="s">
        <v>315</v>
      </c>
      <c r="B10" s="13" t="s">
        <v>123</v>
      </c>
      <c r="C10" s="13" t="s">
        <v>303</v>
      </c>
      <c r="D10" s="13" t="s">
        <v>614</v>
      </c>
    </row>
    <row r="11" spans="1:4" ht="13.5" customHeight="1" x14ac:dyDescent="0.15">
      <c r="A11" s="13" t="s">
        <v>316</v>
      </c>
      <c r="B11" s="13" t="s">
        <v>67</v>
      </c>
      <c r="C11" s="13" t="s">
        <v>304</v>
      </c>
      <c r="D11" s="13" t="s">
        <v>609</v>
      </c>
    </row>
    <row r="12" spans="1:4" ht="13.5" customHeight="1" x14ac:dyDescent="0.15">
      <c r="A12" s="13" t="s">
        <v>317</v>
      </c>
      <c r="B12" s="13" t="s">
        <v>131</v>
      </c>
      <c r="C12" s="13" t="s">
        <v>304</v>
      </c>
      <c r="D12" s="13" t="s">
        <v>612</v>
      </c>
    </row>
    <row r="13" spans="1:4" ht="13.5" customHeight="1" x14ac:dyDescent="0.15">
      <c r="A13" s="13" t="s">
        <v>318</v>
      </c>
      <c r="B13" s="13" t="s">
        <v>249</v>
      </c>
      <c r="C13" s="13" t="s">
        <v>307</v>
      </c>
      <c r="D13" s="13" t="s">
        <v>611</v>
      </c>
    </row>
    <row r="14" spans="1:4" ht="13.5" customHeight="1" x14ac:dyDescent="0.15">
      <c r="A14" s="13" t="s">
        <v>319</v>
      </c>
      <c r="B14" s="13" t="s">
        <v>137</v>
      </c>
      <c r="C14" s="13" t="s">
        <v>305</v>
      </c>
      <c r="D14" s="13" t="s">
        <v>611</v>
      </c>
    </row>
    <row r="15" spans="1:4" ht="13.5" customHeight="1" x14ac:dyDescent="0.15">
      <c r="A15" s="13" t="s">
        <v>320</v>
      </c>
      <c r="B15" s="13" t="s">
        <v>237</v>
      </c>
      <c r="C15" s="13" t="s">
        <v>306</v>
      </c>
      <c r="D15" s="13" t="s">
        <v>610</v>
      </c>
    </row>
    <row r="16" spans="1:4" ht="13.5" customHeight="1" x14ac:dyDescent="0.15">
      <c r="A16" s="13" t="s">
        <v>321</v>
      </c>
      <c r="B16" s="13" t="s">
        <v>61</v>
      </c>
      <c r="C16" s="13" t="s">
        <v>305</v>
      </c>
      <c r="D16" s="13" t="s">
        <v>612</v>
      </c>
    </row>
    <row r="17" spans="1:4" ht="13.5" customHeight="1" x14ac:dyDescent="0.15">
      <c r="A17" s="13" t="s">
        <v>322</v>
      </c>
      <c r="B17" s="13" t="s">
        <v>26</v>
      </c>
      <c r="C17" s="13" t="s">
        <v>307</v>
      </c>
      <c r="D17" s="13" t="s">
        <v>615</v>
      </c>
    </row>
    <row r="18" spans="1:4" ht="13.5" customHeight="1" x14ac:dyDescent="0.15">
      <c r="A18" s="13" t="s">
        <v>323</v>
      </c>
      <c r="B18" s="13" t="s">
        <v>129</v>
      </c>
      <c r="C18" s="13" t="s">
        <v>306</v>
      </c>
      <c r="D18" s="13" t="s">
        <v>615</v>
      </c>
    </row>
    <row r="19" spans="1:4" ht="13.5" customHeight="1" x14ac:dyDescent="0.15">
      <c r="A19" s="13" t="s">
        <v>324</v>
      </c>
      <c r="B19" s="13" t="s">
        <v>99</v>
      </c>
      <c r="C19" s="13" t="s">
        <v>306</v>
      </c>
      <c r="D19" s="13" t="s">
        <v>616</v>
      </c>
    </row>
    <row r="20" spans="1:4" ht="13.5" customHeight="1" x14ac:dyDescent="0.15">
      <c r="A20" s="13" t="s">
        <v>325</v>
      </c>
      <c r="B20" s="13" t="s">
        <v>77</v>
      </c>
      <c r="C20" s="13" t="s">
        <v>304</v>
      </c>
      <c r="D20" s="13" t="s">
        <v>610</v>
      </c>
    </row>
    <row r="21" spans="1:4" ht="13.5" customHeight="1" x14ac:dyDescent="0.15">
      <c r="A21" s="13" t="s">
        <v>326</v>
      </c>
      <c r="B21" s="13" t="s">
        <v>55</v>
      </c>
      <c r="C21" s="13" t="s">
        <v>303</v>
      </c>
      <c r="D21" s="13" t="s">
        <v>612</v>
      </c>
    </row>
    <row r="22" spans="1:4" ht="13.5" customHeight="1" x14ac:dyDescent="0.15">
      <c r="A22" s="13" t="s">
        <v>327</v>
      </c>
      <c r="B22" s="13" t="s">
        <v>42</v>
      </c>
      <c r="C22" s="13" t="s">
        <v>307</v>
      </c>
      <c r="D22" s="13" t="s">
        <v>616</v>
      </c>
    </row>
    <row r="23" spans="1:4" ht="13.5" customHeight="1" x14ac:dyDescent="0.15">
      <c r="A23" s="13" t="s">
        <v>328</v>
      </c>
      <c r="B23" s="13" t="s">
        <v>279</v>
      </c>
      <c r="C23" s="13" t="s">
        <v>307</v>
      </c>
      <c r="D23" s="13" t="s">
        <v>612</v>
      </c>
    </row>
    <row r="24" spans="1:4" ht="13.5" customHeight="1" x14ac:dyDescent="0.15">
      <c r="A24" s="13" t="s">
        <v>329</v>
      </c>
      <c r="B24" s="13" t="s">
        <v>74</v>
      </c>
      <c r="C24" s="13" t="s">
        <v>306</v>
      </c>
      <c r="D24" s="13" t="s">
        <v>614</v>
      </c>
    </row>
    <row r="25" spans="1:4" ht="13.5" customHeight="1" x14ac:dyDescent="0.15">
      <c r="A25" s="13" t="s">
        <v>330</v>
      </c>
      <c r="B25" s="13" t="s">
        <v>132</v>
      </c>
      <c r="C25" s="13" t="s">
        <v>304</v>
      </c>
      <c r="D25" s="13" t="s">
        <v>612</v>
      </c>
    </row>
    <row r="26" spans="1:4" ht="13.5" customHeight="1" x14ac:dyDescent="0.15">
      <c r="A26" s="13" t="s">
        <v>331</v>
      </c>
      <c r="B26" s="13" t="s">
        <v>36</v>
      </c>
      <c r="C26" s="13" t="s">
        <v>303</v>
      </c>
      <c r="D26" s="13" t="s">
        <v>617</v>
      </c>
    </row>
    <row r="27" spans="1:4" ht="13.5" customHeight="1" x14ac:dyDescent="0.15">
      <c r="A27" s="13" t="s">
        <v>332</v>
      </c>
      <c r="B27" s="13" t="s">
        <v>291</v>
      </c>
      <c r="C27" s="13" t="s">
        <v>308</v>
      </c>
      <c r="D27" s="13" t="s">
        <v>617</v>
      </c>
    </row>
    <row r="28" spans="1:4" ht="13.5" customHeight="1" x14ac:dyDescent="0.15">
      <c r="A28" s="13" t="s">
        <v>333</v>
      </c>
      <c r="B28" s="13" t="s">
        <v>4</v>
      </c>
      <c r="C28" s="13" t="s">
        <v>308</v>
      </c>
      <c r="D28" s="13" t="s">
        <v>617</v>
      </c>
    </row>
    <row r="29" spans="1:4" ht="13.5" customHeight="1" x14ac:dyDescent="0.15">
      <c r="A29" s="13" t="s">
        <v>334</v>
      </c>
      <c r="B29" s="13" t="s">
        <v>267</v>
      </c>
      <c r="C29" s="13" t="s">
        <v>303</v>
      </c>
      <c r="D29" s="13" t="s">
        <v>616</v>
      </c>
    </row>
    <row r="30" spans="1:4" ht="13.5" customHeight="1" x14ac:dyDescent="0.15">
      <c r="A30" s="13" t="s">
        <v>335</v>
      </c>
      <c r="B30" s="13" t="s">
        <v>169</v>
      </c>
      <c r="C30" s="13" t="s">
        <v>307</v>
      </c>
      <c r="D30" s="13" t="s">
        <v>609</v>
      </c>
    </row>
    <row r="31" spans="1:4" ht="13.5" customHeight="1" x14ac:dyDescent="0.15">
      <c r="A31" s="13" t="s">
        <v>336</v>
      </c>
      <c r="B31" s="13" t="s">
        <v>161</v>
      </c>
      <c r="C31" s="13" t="s">
        <v>307</v>
      </c>
      <c r="D31" s="13" t="s">
        <v>617</v>
      </c>
    </row>
    <row r="32" spans="1:4" ht="13.5" customHeight="1" x14ac:dyDescent="0.15">
      <c r="A32" s="13" t="s">
        <v>337</v>
      </c>
      <c r="B32" s="13" t="s">
        <v>69</v>
      </c>
      <c r="C32" s="13" t="s">
        <v>308</v>
      </c>
      <c r="D32" s="13" t="s">
        <v>609</v>
      </c>
    </row>
    <row r="33" spans="1:4" ht="13.5" customHeight="1" x14ac:dyDescent="0.15">
      <c r="A33" s="13" t="s">
        <v>338</v>
      </c>
      <c r="B33" s="13" t="s">
        <v>158</v>
      </c>
      <c r="C33" s="13" t="s">
        <v>308</v>
      </c>
      <c r="D33" s="13" t="s">
        <v>616</v>
      </c>
    </row>
    <row r="34" spans="1:4" ht="13.5" customHeight="1" x14ac:dyDescent="0.15">
      <c r="A34" s="13" t="s">
        <v>339</v>
      </c>
      <c r="B34" s="13" t="s">
        <v>56</v>
      </c>
      <c r="C34" s="13" t="s">
        <v>307</v>
      </c>
      <c r="D34" s="13" t="s">
        <v>610</v>
      </c>
    </row>
    <row r="35" spans="1:4" ht="13.5" customHeight="1" x14ac:dyDescent="0.15">
      <c r="A35" s="13" t="s">
        <v>340</v>
      </c>
      <c r="B35" s="13" t="s">
        <v>143</v>
      </c>
      <c r="C35" s="13" t="s">
        <v>307</v>
      </c>
      <c r="D35" s="13" t="s">
        <v>610</v>
      </c>
    </row>
    <row r="36" spans="1:4" ht="13.5" customHeight="1" x14ac:dyDescent="0.15">
      <c r="A36" s="13" t="s">
        <v>341</v>
      </c>
      <c r="B36" s="13" t="s">
        <v>112</v>
      </c>
      <c r="C36" s="13" t="s">
        <v>306</v>
      </c>
      <c r="D36" s="13" t="s">
        <v>611</v>
      </c>
    </row>
    <row r="37" spans="1:4" ht="13.5" customHeight="1" x14ac:dyDescent="0.15">
      <c r="A37" s="13" t="s">
        <v>342</v>
      </c>
      <c r="B37" s="13" t="s">
        <v>184</v>
      </c>
      <c r="C37" s="13" t="s">
        <v>307</v>
      </c>
      <c r="D37" s="13" t="s">
        <v>613</v>
      </c>
    </row>
    <row r="38" spans="1:4" ht="13.5" customHeight="1" x14ac:dyDescent="0.15">
      <c r="A38" s="13" t="s">
        <v>343</v>
      </c>
      <c r="B38" s="13" t="s">
        <v>104</v>
      </c>
      <c r="C38" s="13" t="s">
        <v>304</v>
      </c>
      <c r="D38" s="13" t="s">
        <v>614</v>
      </c>
    </row>
    <row r="39" spans="1:4" ht="13.5" customHeight="1" x14ac:dyDescent="0.15">
      <c r="A39" s="13" t="s">
        <v>344</v>
      </c>
      <c r="B39" s="13" t="s">
        <v>182</v>
      </c>
      <c r="C39" s="13" t="s">
        <v>308</v>
      </c>
      <c r="D39" s="13" t="s">
        <v>609</v>
      </c>
    </row>
    <row r="40" spans="1:4" ht="13.5" customHeight="1" x14ac:dyDescent="0.15">
      <c r="A40" s="13" t="s">
        <v>345</v>
      </c>
      <c r="B40" s="13" t="s">
        <v>34</v>
      </c>
      <c r="C40" s="13" t="s">
        <v>308</v>
      </c>
      <c r="D40" s="13" t="s">
        <v>617</v>
      </c>
    </row>
    <row r="41" spans="1:4" ht="13.5" customHeight="1" x14ac:dyDescent="0.15">
      <c r="A41" s="13" t="s">
        <v>346</v>
      </c>
      <c r="B41" s="13" t="s">
        <v>102</v>
      </c>
      <c r="C41" s="13" t="s">
        <v>303</v>
      </c>
      <c r="D41" s="13" t="s">
        <v>612</v>
      </c>
    </row>
    <row r="42" spans="1:4" ht="13.5" customHeight="1" x14ac:dyDescent="0.15">
      <c r="A42" s="13" t="s">
        <v>347</v>
      </c>
      <c r="B42" s="13" t="s">
        <v>27</v>
      </c>
      <c r="C42" s="13" t="s">
        <v>306</v>
      </c>
      <c r="D42" s="13" t="s">
        <v>611</v>
      </c>
    </row>
    <row r="43" spans="1:4" ht="13.5" customHeight="1" x14ac:dyDescent="0.15">
      <c r="A43" s="13" t="s">
        <v>348</v>
      </c>
      <c r="B43" s="13" t="s">
        <v>90</v>
      </c>
      <c r="C43" s="13" t="s">
        <v>303</v>
      </c>
      <c r="D43" s="13" t="s">
        <v>609</v>
      </c>
    </row>
    <row r="44" spans="1:4" ht="13.5" customHeight="1" x14ac:dyDescent="0.15">
      <c r="A44" s="13" t="s">
        <v>349</v>
      </c>
      <c r="B44" s="13" t="s">
        <v>28</v>
      </c>
      <c r="C44" s="13" t="s">
        <v>305</v>
      </c>
      <c r="D44" s="13" t="s">
        <v>616</v>
      </c>
    </row>
    <row r="45" spans="1:4" ht="13.5" customHeight="1" x14ac:dyDescent="0.15">
      <c r="A45" s="13" t="s">
        <v>350</v>
      </c>
      <c r="B45" s="13" t="s">
        <v>301</v>
      </c>
      <c r="C45" s="13" t="s">
        <v>308</v>
      </c>
      <c r="D45" s="13" t="s">
        <v>612</v>
      </c>
    </row>
    <row r="46" spans="1:4" ht="13.5" customHeight="1" x14ac:dyDescent="0.15">
      <c r="A46" s="13" t="s">
        <v>351</v>
      </c>
      <c r="B46" s="13" t="s">
        <v>231</v>
      </c>
      <c r="C46" s="13" t="s">
        <v>308</v>
      </c>
      <c r="D46" s="13" t="s">
        <v>611</v>
      </c>
    </row>
    <row r="47" spans="1:4" ht="13.5" customHeight="1" x14ac:dyDescent="0.15">
      <c r="A47" s="13" t="s">
        <v>352</v>
      </c>
      <c r="B47" s="13" t="s">
        <v>72</v>
      </c>
      <c r="C47" s="13" t="s">
        <v>306</v>
      </c>
      <c r="D47" s="13" t="s">
        <v>615</v>
      </c>
    </row>
    <row r="48" spans="1:4" ht="13.5" customHeight="1" x14ac:dyDescent="0.15">
      <c r="A48" s="13" t="s">
        <v>353</v>
      </c>
      <c r="B48" s="13" t="s">
        <v>285</v>
      </c>
      <c r="C48" s="13" t="s">
        <v>304</v>
      </c>
      <c r="D48" s="13" t="s">
        <v>609</v>
      </c>
    </row>
    <row r="49" spans="1:4" ht="13.5" customHeight="1" x14ac:dyDescent="0.15">
      <c r="A49" s="13" t="s">
        <v>354</v>
      </c>
      <c r="B49" s="13" t="s">
        <v>87</v>
      </c>
      <c r="C49" s="13" t="s">
        <v>303</v>
      </c>
      <c r="D49" s="13" t="s">
        <v>613</v>
      </c>
    </row>
    <row r="50" spans="1:4" ht="13.5" customHeight="1" x14ac:dyDescent="0.15">
      <c r="A50" s="13" t="s">
        <v>355</v>
      </c>
      <c r="B50" s="13" t="s">
        <v>232</v>
      </c>
      <c r="C50" s="13" t="s">
        <v>308</v>
      </c>
      <c r="D50" s="13" t="s">
        <v>615</v>
      </c>
    </row>
    <row r="51" spans="1:4" ht="13.5" customHeight="1" x14ac:dyDescent="0.15">
      <c r="A51" s="13" t="s">
        <v>356</v>
      </c>
      <c r="B51" s="13" t="s">
        <v>289</v>
      </c>
      <c r="C51" s="13" t="s">
        <v>307</v>
      </c>
      <c r="D51" s="13" t="s">
        <v>611</v>
      </c>
    </row>
    <row r="52" spans="1:4" ht="13.5" customHeight="1" x14ac:dyDescent="0.15">
      <c r="A52" s="13" t="s">
        <v>357</v>
      </c>
      <c r="B52" s="13" t="s">
        <v>20</v>
      </c>
      <c r="C52" s="13" t="s">
        <v>303</v>
      </c>
      <c r="D52" s="13" t="s">
        <v>610</v>
      </c>
    </row>
    <row r="53" spans="1:4" ht="13.5" customHeight="1" x14ac:dyDescent="0.15">
      <c r="A53" s="13" t="s">
        <v>358</v>
      </c>
      <c r="B53" s="13" t="s">
        <v>64</v>
      </c>
      <c r="C53" s="13" t="s">
        <v>308</v>
      </c>
      <c r="D53" s="13" t="s">
        <v>610</v>
      </c>
    </row>
    <row r="54" spans="1:4" ht="13.5" customHeight="1" x14ac:dyDescent="0.15">
      <c r="A54" s="13" t="s">
        <v>359</v>
      </c>
      <c r="B54" s="13" t="s">
        <v>88</v>
      </c>
      <c r="C54" s="13" t="s">
        <v>308</v>
      </c>
      <c r="D54" s="13" t="s">
        <v>610</v>
      </c>
    </row>
    <row r="55" spans="1:4" ht="13.5" customHeight="1" x14ac:dyDescent="0.15">
      <c r="A55" s="13" t="s">
        <v>360</v>
      </c>
      <c r="B55" s="13" t="s">
        <v>48</v>
      </c>
      <c r="C55" s="13" t="s">
        <v>304</v>
      </c>
      <c r="D55" s="13" t="s">
        <v>614</v>
      </c>
    </row>
    <row r="56" spans="1:4" ht="13.5" customHeight="1" x14ac:dyDescent="0.15">
      <c r="A56" s="13" t="s">
        <v>361</v>
      </c>
      <c r="B56" s="13" t="s">
        <v>278</v>
      </c>
      <c r="C56" s="13" t="s">
        <v>305</v>
      </c>
      <c r="D56" s="13" t="s">
        <v>617</v>
      </c>
    </row>
    <row r="57" spans="1:4" ht="13.5" customHeight="1" x14ac:dyDescent="0.15">
      <c r="A57" s="13" t="s">
        <v>362</v>
      </c>
      <c r="B57" s="13" t="s">
        <v>194</v>
      </c>
      <c r="C57" s="13" t="s">
        <v>303</v>
      </c>
      <c r="D57" s="13" t="s">
        <v>615</v>
      </c>
    </row>
    <row r="58" spans="1:4" ht="13.5" customHeight="1" x14ac:dyDescent="0.15">
      <c r="A58" s="13" t="s">
        <v>363</v>
      </c>
      <c r="B58" s="13" t="s">
        <v>258</v>
      </c>
      <c r="C58" s="13" t="s">
        <v>308</v>
      </c>
      <c r="D58" s="13" t="s">
        <v>609</v>
      </c>
    </row>
    <row r="59" spans="1:4" ht="13.5" customHeight="1" x14ac:dyDescent="0.15">
      <c r="A59" s="13" t="s">
        <v>364</v>
      </c>
      <c r="B59" s="13" t="s">
        <v>242</v>
      </c>
      <c r="C59" s="13" t="s">
        <v>306</v>
      </c>
      <c r="D59" s="13" t="s">
        <v>614</v>
      </c>
    </row>
    <row r="60" spans="1:4" ht="13.5" customHeight="1" x14ac:dyDescent="0.15">
      <c r="A60" s="13" t="s">
        <v>365</v>
      </c>
      <c r="B60" s="13" t="s">
        <v>211</v>
      </c>
      <c r="C60" s="13" t="s">
        <v>304</v>
      </c>
      <c r="D60" s="13" t="s">
        <v>611</v>
      </c>
    </row>
    <row r="61" spans="1:4" ht="13.5" customHeight="1" x14ac:dyDescent="0.15">
      <c r="A61" s="13" t="s">
        <v>366</v>
      </c>
      <c r="B61" s="13" t="s">
        <v>254</v>
      </c>
      <c r="C61" s="13" t="s">
        <v>308</v>
      </c>
      <c r="D61" s="13" t="s">
        <v>609</v>
      </c>
    </row>
    <row r="62" spans="1:4" ht="13.5" customHeight="1" x14ac:dyDescent="0.15">
      <c r="A62" s="13" t="s">
        <v>367</v>
      </c>
      <c r="B62" s="13" t="s">
        <v>226</v>
      </c>
      <c r="C62" s="13" t="s">
        <v>303</v>
      </c>
      <c r="D62" s="13" t="s">
        <v>610</v>
      </c>
    </row>
    <row r="63" spans="1:4" ht="13.5" customHeight="1" x14ac:dyDescent="0.15">
      <c r="A63" s="13" t="s">
        <v>368</v>
      </c>
      <c r="B63" s="13" t="s">
        <v>202</v>
      </c>
      <c r="C63" s="13" t="s">
        <v>305</v>
      </c>
      <c r="D63" s="13" t="s">
        <v>613</v>
      </c>
    </row>
    <row r="64" spans="1:4" ht="13.5" customHeight="1" x14ac:dyDescent="0.15">
      <c r="A64" s="13" t="s">
        <v>369</v>
      </c>
      <c r="B64" s="13" t="s">
        <v>51</v>
      </c>
      <c r="C64" s="13" t="s">
        <v>303</v>
      </c>
      <c r="D64" s="13" t="s">
        <v>613</v>
      </c>
    </row>
    <row r="65" spans="1:4" ht="13.5" customHeight="1" x14ac:dyDescent="0.15">
      <c r="A65" s="13" t="s">
        <v>370</v>
      </c>
      <c r="B65" s="13" t="s">
        <v>283</v>
      </c>
      <c r="C65" s="13" t="s">
        <v>304</v>
      </c>
      <c r="D65" s="13" t="s">
        <v>615</v>
      </c>
    </row>
    <row r="66" spans="1:4" ht="13.5" customHeight="1" x14ac:dyDescent="0.15">
      <c r="A66" s="13" t="s">
        <v>371</v>
      </c>
      <c r="B66" s="13" t="s">
        <v>175</v>
      </c>
      <c r="C66" s="13" t="s">
        <v>306</v>
      </c>
      <c r="D66" s="13" t="s">
        <v>616</v>
      </c>
    </row>
    <row r="67" spans="1:4" ht="13.5" customHeight="1" x14ac:dyDescent="0.15">
      <c r="A67" s="13" t="s">
        <v>372</v>
      </c>
      <c r="B67" s="13" t="s">
        <v>294</v>
      </c>
      <c r="C67" s="13" t="s">
        <v>303</v>
      </c>
      <c r="D67" s="13" t="s">
        <v>616</v>
      </c>
    </row>
    <row r="68" spans="1:4" ht="13.5" customHeight="1" x14ac:dyDescent="0.15">
      <c r="A68" s="13" t="s">
        <v>373</v>
      </c>
      <c r="B68" s="13" t="s">
        <v>201</v>
      </c>
      <c r="C68" s="13" t="s">
        <v>305</v>
      </c>
      <c r="D68" s="13" t="s">
        <v>610</v>
      </c>
    </row>
    <row r="69" spans="1:4" ht="13.5" customHeight="1" x14ac:dyDescent="0.15">
      <c r="A69" s="13" t="s">
        <v>374</v>
      </c>
      <c r="B69" s="13" t="s">
        <v>203</v>
      </c>
      <c r="C69" s="13" t="s">
        <v>307</v>
      </c>
      <c r="D69" s="13" t="s">
        <v>609</v>
      </c>
    </row>
    <row r="70" spans="1:4" ht="13.5" customHeight="1" x14ac:dyDescent="0.15">
      <c r="A70" s="13" t="s">
        <v>375</v>
      </c>
      <c r="B70" s="13" t="s">
        <v>230</v>
      </c>
      <c r="C70" s="13" t="s">
        <v>307</v>
      </c>
      <c r="D70" s="13" t="s">
        <v>612</v>
      </c>
    </row>
    <row r="71" spans="1:4" ht="13.5" customHeight="1" x14ac:dyDescent="0.15">
      <c r="A71" s="13" t="s">
        <v>376</v>
      </c>
      <c r="B71" s="13" t="s">
        <v>91</v>
      </c>
      <c r="C71" s="13" t="s">
        <v>305</v>
      </c>
      <c r="D71" s="13" t="s">
        <v>617</v>
      </c>
    </row>
    <row r="72" spans="1:4" ht="13.5" customHeight="1" x14ac:dyDescent="0.15">
      <c r="A72" s="13" t="s">
        <v>377</v>
      </c>
      <c r="B72" s="13" t="s">
        <v>297</v>
      </c>
      <c r="C72" s="13" t="s">
        <v>307</v>
      </c>
      <c r="D72" s="13" t="s">
        <v>614</v>
      </c>
    </row>
    <row r="73" spans="1:4" ht="13.5" customHeight="1" x14ac:dyDescent="0.15">
      <c r="A73" s="13" t="s">
        <v>378</v>
      </c>
      <c r="B73" s="13" t="s">
        <v>250</v>
      </c>
      <c r="C73" s="13" t="s">
        <v>305</v>
      </c>
      <c r="D73" s="13" t="s">
        <v>612</v>
      </c>
    </row>
    <row r="74" spans="1:4" ht="13.5" customHeight="1" x14ac:dyDescent="0.15">
      <c r="A74" s="13" t="s">
        <v>379</v>
      </c>
      <c r="B74" s="13" t="s">
        <v>167</v>
      </c>
      <c r="C74" s="13" t="s">
        <v>304</v>
      </c>
      <c r="D74" s="13" t="s">
        <v>609</v>
      </c>
    </row>
    <row r="75" spans="1:4" ht="13.5" customHeight="1" x14ac:dyDescent="0.15">
      <c r="A75" s="13" t="s">
        <v>380</v>
      </c>
      <c r="B75" s="13" t="s">
        <v>133</v>
      </c>
      <c r="C75" s="13" t="s">
        <v>303</v>
      </c>
      <c r="D75" s="13" t="s">
        <v>617</v>
      </c>
    </row>
    <row r="76" spans="1:4" ht="13.5" customHeight="1" x14ac:dyDescent="0.15">
      <c r="A76" s="13" t="s">
        <v>381</v>
      </c>
      <c r="B76" s="13" t="s">
        <v>37</v>
      </c>
      <c r="C76" s="13" t="s">
        <v>308</v>
      </c>
      <c r="D76" s="13" t="s">
        <v>616</v>
      </c>
    </row>
    <row r="77" spans="1:4" ht="13.5" customHeight="1" x14ac:dyDescent="0.15">
      <c r="A77" s="13" t="s">
        <v>382</v>
      </c>
      <c r="B77" s="13" t="s">
        <v>9</v>
      </c>
      <c r="C77" s="13" t="s">
        <v>307</v>
      </c>
      <c r="D77" s="13" t="s">
        <v>612</v>
      </c>
    </row>
    <row r="78" spans="1:4" ht="13.5" customHeight="1" x14ac:dyDescent="0.15">
      <c r="A78" s="13" t="s">
        <v>383</v>
      </c>
      <c r="B78" s="13" t="s">
        <v>280</v>
      </c>
      <c r="C78" s="13" t="s">
        <v>304</v>
      </c>
      <c r="D78" s="13" t="s">
        <v>611</v>
      </c>
    </row>
    <row r="79" spans="1:4" ht="13.5" customHeight="1" x14ac:dyDescent="0.15">
      <c r="A79" s="13" t="s">
        <v>384</v>
      </c>
      <c r="B79" s="13" t="s">
        <v>238</v>
      </c>
      <c r="C79" s="13" t="s">
        <v>308</v>
      </c>
      <c r="D79" s="13" t="s">
        <v>613</v>
      </c>
    </row>
    <row r="80" spans="1:4" ht="13.5" customHeight="1" x14ac:dyDescent="0.15">
      <c r="A80" s="13" t="s">
        <v>385</v>
      </c>
      <c r="B80" s="13" t="s">
        <v>59</v>
      </c>
      <c r="C80" s="13" t="s">
        <v>304</v>
      </c>
      <c r="D80" s="13" t="s">
        <v>612</v>
      </c>
    </row>
    <row r="81" spans="1:4" ht="13.5" customHeight="1" x14ac:dyDescent="0.15">
      <c r="A81" s="13" t="s">
        <v>386</v>
      </c>
      <c r="B81" s="13" t="s">
        <v>70</v>
      </c>
      <c r="C81" s="13" t="s">
        <v>304</v>
      </c>
      <c r="D81" s="13" t="s">
        <v>609</v>
      </c>
    </row>
    <row r="82" spans="1:4" ht="13.5" customHeight="1" x14ac:dyDescent="0.15">
      <c r="A82" s="13" t="s">
        <v>387</v>
      </c>
      <c r="B82" s="13" t="s">
        <v>120</v>
      </c>
      <c r="C82" s="13" t="s">
        <v>308</v>
      </c>
      <c r="D82" s="13" t="s">
        <v>614</v>
      </c>
    </row>
    <row r="83" spans="1:4" ht="13.5" customHeight="1" x14ac:dyDescent="0.15">
      <c r="A83" s="13" t="s">
        <v>388</v>
      </c>
      <c r="B83" s="13" t="s">
        <v>117</v>
      </c>
      <c r="C83" s="13" t="s">
        <v>307</v>
      </c>
      <c r="D83" s="13" t="s">
        <v>613</v>
      </c>
    </row>
    <row r="84" spans="1:4" ht="13.5" customHeight="1" x14ac:dyDescent="0.15">
      <c r="A84" s="13" t="s">
        <v>389</v>
      </c>
      <c r="B84" s="13" t="s">
        <v>292</v>
      </c>
      <c r="C84" s="13" t="s">
        <v>305</v>
      </c>
      <c r="D84" s="13" t="s">
        <v>611</v>
      </c>
    </row>
    <row r="85" spans="1:4" ht="13.5" customHeight="1" x14ac:dyDescent="0.15">
      <c r="A85" s="13" t="s">
        <v>390</v>
      </c>
      <c r="B85" s="13" t="s">
        <v>290</v>
      </c>
      <c r="C85" s="13" t="s">
        <v>304</v>
      </c>
      <c r="D85" s="13" t="s">
        <v>610</v>
      </c>
    </row>
    <row r="86" spans="1:4" ht="13.5" customHeight="1" x14ac:dyDescent="0.15">
      <c r="A86" s="13" t="s">
        <v>391</v>
      </c>
      <c r="B86" s="13" t="s">
        <v>151</v>
      </c>
      <c r="C86" s="13" t="s">
        <v>303</v>
      </c>
      <c r="D86" s="13" t="s">
        <v>609</v>
      </c>
    </row>
    <row r="87" spans="1:4" ht="13.5" customHeight="1" x14ac:dyDescent="0.15">
      <c r="A87" s="13" t="s">
        <v>392</v>
      </c>
      <c r="B87" s="13" t="s">
        <v>168</v>
      </c>
      <c r="C87" s="13" t="s">
        <v>305</v>
      </c>
      <c r="D87" s="13" t="s">
        <v>614</v>
      </c>
    </row>
    <row r="88" spans="1:4" ht="13.5" customHeight="1" x14ac:dyDescent="0.15">
      <c r="A88" s="13" t="s">
        <v>393</v>
      </c>
      <c r="B88" s="13" t="s">
        <v>5</v>
      </c>
      <c r="C88" s="13" t="s">
        <v>306</v>
      </c>
      <c r="D88" s="13" t="s">
        <v>613</v>
      </c>
    </row>
    <row r="89" spans="1:4" ht="13.5" customHeight="1" x14ac:dyDescent="0.15">
      <c r="A89" s="13" t="s">
        <v>394</v>
      </c>
      <c r="B89" s="13" t="s">
        <v>264</v>
      </c>
      <c r="C89" s="13" t="s">
        <v>308</v>
      </c>
      <c r="D89" s="13" t="s">
        <v>611</v>
      </c>
    </row>
    <row r="90" spans="1:4" ht="13.5" customHeight="1" x14ac:dyDescent="0.15">
      <c r="A90" s="13" t="s">
        <v>395</v>
      </c>
      <c r="B90" s="13" t="s">
        <v>118</v>
      </c>
      <c r="C90" s="13" t="s">
        <v>305</v>
      </c>
      <c r="D90" s="13" t="s">
        <v>616</v>
      </c>
    </row>
    <row r="91" spans="1:4" ht="13.5" customHeight="1" x14ac:dyDescent="0.15">
      <c r="A91" s="13" t="s">
        <v>396</v>
      </c>
      <c r="B91" s="13" t="s">
        <v>16</v>
      </c>
      <c r="C91" s="13" t="s">
        <v>305</v>
      </c>
      <c r="D91" s="13" t="s">
        <v>613</v>
      </c>
    </row>
    <row r="92" spans="1:4" ht="13.5" customHeight="1" x14ac:dyDescent="0.15">
      <c r="A92" s="13" t="s">
        <v>397</v>
      </c>
      <c r="B92" s="13" t="s">
        <v>198</v>
      </c>
      <c r="C92" s="13" t="s">
        <v>303</v>
      </c>
      <c r="D92" s="13" t="s">
        <v>609</v>
      </c>
    </row>
    <row r="93" spans="1:4" ht="13.5" customHeight="1" x14ac:dyDescent="0.15">
      <c r="A93" s="13" t="s">
        <v>398</v>
      </c>
      <c r="B93" s="13" t="s">
        <v>107</v>
      </c>
      <c r="C93" s="13" t="s">
        <v>303</v>
      </c>
      <c r="D93" s="13" t="s">
        <v>615</v>
      </c>
    </row>
    <row r="94" spans="1:4" ht="13.5" customHeight="1" x14ac:dyDescent="0.15">
      <c r="A94" s="13" t="s">
        <v>399</v>
      </c>
      <c r="B94" s="13" t="s">
        <v>219</v>
      </c>
      <c r="C94" s="13" t="s">
        <v>305</v>
      </c>
      <c r="D94" s="13" t="s">
        <v>615</v>
      </c>
    </row>
    <row r="95" spans="1:4" ht="13.5" customHeight="1" x14ac:dyDescent="0.15">
      <c r="A95" s="13" t="s">
        <v>400</v>
      </c>
      <c r="B95" s="13" t="s">
        <v>246</v>
      </c>
      <c r="C95" s="13" t="s">
        <v>307</v>
      </c>
      <c r="D95" s="13" t="s">
        <v>611</v>
      </c>
    </row>
    <row r="96" spans="1:4" ht="13.5" customHeight="1" x14ac:dyDescent="0.15">
      <c r="A96" s="13" t="s">
        <v>401</v>
      </c>
      <c r="B96" s="13" t="s">
        <v>103</v>
      </c>
      <c r="C96" s="13" t="s">
        <v>305</v>
      </c>
      <c r="D96" s="13" t="s">
        <v>615</v>
      </c>
    </row>
    <row r="97" spans="1:4" ht="13.5" customHeight="1" x14ac:dyDescent="0.15">
      <c r="A97" s="13" t="s">
        <v>402</v>
      </c>
      <c r="B97" s="13" t="s">
        <v>76</v>
      </c>
      <c r="C97" s="13" t="s">
        <v>308</v>
      </c>
      <c r="D97" s="13" t="s">
        <v>610</v>
      </c>
    </row>
    <row r="98" spans="1:4" ht="13.5" customHeight="1" x14ac:dyDescent="0.15">
      <c r="A98" s="13" t="s">
        <v>403</v>
      </c>
      <c r="B98" s="13" t="s">
        <v>157</v>
      </c>
      <c r="C98" s="13" t="s">
        <v>307</v>
      </c>
      <c r="D98" s="13" t="s">
        <v>611</v>
      </c>
    </row>
    <row r="99" spans="1:4" ht="13.5" customHeight="1" x14ac:dyDescent="0.15">
      <c r="A99" s="13" t="s">
        <v>404</v>
      </c>
      <c r="B99" s="13" t="s">
        <v>262</v>
      </c>
      <c r="C99" s="13" t="s">
        <v>307</v>
      </c>
      <c r="D99" s="13" t="s">
        <v>614</v>
      </c>
    </row>
    <row r="100" spans="1:4" ht="13.5" customHeight="1" x14ac:dyDescent="0.15">
      <c r="A100" s="13" t="s">
        <v>405</v>
      </c>
      <c r="B100" s="13" t="s">
        <v>136</v>
      </c>
      <c r="C100" s="13" t="s">
        <v>307</v>
      </c>
      <c r="D100" s="13" t="s">
        <v>612</v>
      </c>
    </row>
    <row r="101" spans="1:4" ht="13.5" customHeight="1" x14ac:dyDescent="0.15">
      <c r="A101" s="13" t="s">
        <v>406</v>
      </c>
      <c r="B101" s="13" t="s">
        <v>152</v>
      </c>
      <c r="C101" s="13" t="s">
        <v>303</v>
      </c>
      <c r="D101" s="13" t="s">
        <v>612</v>
      </c>
    </row>
    <row r="102" spans="1:4" ht="13.5" customHeight="1" x14ac:dyDescent="0.15">
      <c r="A102" s="13" t="s">
        <v>407</v>
      </c>
      <c r="B102" s="13" t="s">
        <v>299</v>
      </c>
      <c r="C102" s="13" t="s">
        <v>308</v>
      </c>
      <c r="D102" s="13" t="s">
        <v>617</v>
      </c>
    </row>
    <row r="103" spans="1:4" ht="13.5" customHeight="1" x14ac:dyDescent="0.15">
      <c r="A103" s="13" t="s">
        <v>408</v>
      </c>
      <c r="B103" s="13" t="s">
        <v>159</v>
      </c>
      <c r="C103" s="13" t="s">
        <v>307</v>
      </c>
      <c r="D103" s="13" t="s">
        <v>610</v>
      </c>
    </row>
    <row r="104" spans="1:4" ht="13.5" customHeight="1" x14ac:dyDescent="0.15">
      <c r="A104" s="13" t="s">
        <v>409</v>
      </c>
      <c r="B104" s="13" t="s">
        <v>223</v>
      </c>
      <c r="C104" s="13" t="s">
        <v>306</v>
      </c>
      <c r="D104" s="13" t="s">
        <v>610</v>
      </c>
    </row>
    <row r="105" spans="1:4" ht="13.5" customHeight="1" x14ac:dyDescent="0.15">
      <c r="A105" s="13" t="s">
        <v>410</v>
      </c>
      <c r="B105" s="13" t="s">
        <v>195</v>
      </c>
      <c r="C105" s="13" t="s">
        <v>303</v>
      </c>
      <c r="D105" s="13" t="s">
        <v>615</v>
      </c>
    </row>
    <row r="106" spans="1:4" ht="13.5" customHeight="1" x14ac:dyDescent="0.15">
      <c r="A106" s="13" t="s">
        <v>411</v>
      </c>
      <c r="B106" s="13" t="s">
        <v>162</v>
      </c>
      <c r="C106" s="13" t="s">
        <v>305</v>
      </c>
      <c r="D106" s="13" t="s">
        <v>609</v>
      </c>
    </row>
    <row r="107" spans="1:4" ht="13.5" customHeight="1" x14ac:dyDescent="0.15">
      <c r="A107" s="13" t="s">
        <v>412</v>
      </c>
      <c r="B107" s="13" t="s">
        <v>125</v>
      </c>
      <c r="C107" s="13" t="s">
        <v>305</v>
      </c>
      <c r="D107" s="13" t="s">
        <v>615</v>
      </c>
    </row>
    <row r="108" spans="1:4" ht="13.5" customHeight="1" x14ac:dyDescent="0.15">
      <c r="A108" s="13" t="s">
        <v>413</v>
      </c>
      <c r="B108" s="13" t="s">
        <v>44</v>
      </c>
      <c r="C108" s="13" t="s">
        <v>306</v>
      </c>
      <c r="D108" s="13" t="s">
        <v>615</v>
      </c>
    </row>
    <row r="109" spans="1:4" ht="13.5" customHeight="1" x14ac:dyDescent="0.15">
      <c r="A109" s="13" t="s">
        <v>414</v>
      </c>
      <c r="B109" s="13" t="s">
        <v>82</v>
      </c>
      <c r="C109" s="13" t="s">
        <v>306</v>
      </c>
      <c r="D109" s="13" t="s">
        <v>613</v>
      </c>
    </row>
    <row r="110" spans="1:4" ht="13.5" customHeight="1" x14ac:dyDescent="0.15">
      <c r="A110" s="13" t="s">
        <v>415</v>
      </c>
      <c r="B110" s="13" t="s">
        <v>172</v>
      </c>
      <c r="C110" s="13" t="s">
        <v>304</v>
      </c>
      <c r="D110" s="13" t="s">
        <v>615</v>
      </c>
    </row>
    <row r="111" spans="1:4" ht="13.5" customHeight="1" x14ac:dyDescent="0.15">
      <c r="A111" s="13" t="s">
        <v>416</v>
      </c>
      <c r="B111" s="13" t="s">
        <v>40</v>
      </c>
      <c r="C111" s="13" t="s">
        <v>307</v>
      </c>
      <c r="D111" s="13" t="s">
        <v>612</v>
      </c>
    </row>
    <row r="112" spans="1:4" ht="13.5" customHeight="1" x14ac:dyDescent="0.15">
      <c r="A112" s="13" t="s">
        <v>417</v>
      </c>
      <c r="B112" s="13" t="s">
        <v>113</v>
      </c>
      <c r="C112" s="13" t="s">
        <v>303</v>
      </c>
      <c r="D112" s="13" t="s">
        <v>616</v>
      </c>
    </row>
    <row r="113" spans="1:4" ht="13.5" customHeight="1" x14ac:dyDescent="0.15">
      <c r="A113" s="13" t="s">
        <v>418</v>
      </c>
      <c r="B113" s="13" t="s">
        <v>110</v>
      </c>
      <c r="C113" s="13" t="s">
        <v>306</v>
      </c>
      <c r="D113" s="13" t="s">
        <v>609</v>
      </c>
    </row>
    <row r="114" spans="1:4" ht="13.5" customHeight="1" x14ac:dyDescent="0.15">
      <c r="A114" s="13" t="s">
        <v>419</v>
      </c>
      <c r="B114" s="13" t="s">
        <v>147</v>
      </c>
      <c r="C114" s="13" t="s">
        <v>308</v>
      </c>
      <c r="D114" s="13" t="s">
        <v>610</v>
      </c>
    </row>
    <row r="115" spans="1:4" ht="13.5" customHeight="1" x14ac:dyDescent="0.15">
      <c r="A115" s="13" t="s">
        <v>420</v>
      </c>
      <c r="B115" s="13" t="s">
        <v>32</v>
      </c>
      <c r="C115" s="13" t="s">
        <v>306</v>
      </c>
      <c r="D115" s="13" t="s">
        <v>614</v>
      </c>
    </row>
    <row r="116" spans="1:4" ht="13.5" customHeight="1" x14ac:dyDescent="0.15">
      <c r="A116" s="13" t="s">
        <v>421</v>
      </c>
      <c r="B116" s="13" t="s">
        <v>39</v>
      </c>
      <c r="C116" s="13" t="s">
        <v>306</v>
      </c>
      <c r="D116" s="13" t="s">
        <v>613</v>
      </c>
    </row>
    <row r="117" spans="1:4" ht="13.5" customHeight="1" x14ac:dyDescent="0.15">
      <c r="A117" s="13" t="s">
        <v>422</v>
      </c>
      <c r="B117" s="13" t="s">
        <v>191</v>
      </c>
      <c r="C117" s="13" t="s">
        <v>304</v>
      </c>
      <c r="D117" s="13" t="s">
        <v>617</v>
      </c>
    </row>
    <row r="118" spans="1:4" ht="13.5" customHeight="1" x14ac:dyDescent="0.15">
      <c r="A118" s="13" t="s">
        <v>423</v>
      </c>
      <c r="B118" s="13" t="s">
        <v>261</v>
      </c>
      <c r="C118" s="13" t="s">
        <v>304</v>
      </c>
      <c r="D118" s="13" t="s">
        <v>616</v>
      </c>
    </row>
    <row r="119" spans="1:4" ht="13.5" customHeight="1" x14ac:dyDescent="0.15">
      <c r="A119" s="13" t="s">
        <v>424</v>
      </c>
      <c r="B119" s="13" t="s">
        <v>94</v>
      </c>
      <c r="C119" s="13" t="s">
        <v>304</v>
      </c>
      <c r="D119" s="13" t="s">
        <v>609</v>
      </c>
    </row>
    <row r="120" spans="1:4" ht="13.5" customHeight="1" x14ac:dyDescent="0.15">
      <c r="A120" s="13" t="s">
        <v>425</v>
      </c>
      <c r="B120" s="13" t="s">
        <v>220</v>
      </c>
      <c r="C120" s="13" t="s">
        <v>304</v>
      </c>
      <c r="D120" s="13" t="s">
        <v>611</v>
      </c>
    </row>
    <row r="121" spans="1:4" ht="13.5" customHeight="1" x14ac:dyDescent="0.15">
      <c r="A121" s="13" t="s">
        <v>426</v>
      </c>
      <c r="B121" s="13" t="s">
        <v>227</v>
      </c>
      <c r="C121" s="13" t="s">
        <v>306</v>
      </c>
      <c r="D121" s="13" t="s">
        <v>614</v>
      </c>
    </row>
    <row r="122" spans="1:4" ht="13.5" customHeight="1" x14ac:dyDescent="0.15">
      <c r="A122" s="13" t="s">
        <v>427</v>
      </c>
      <c r="B122" s="13" t="s">
        <v>197</v>
      </c>
      <c r="C122" s="13" t="s">
        <v>304</v>
      </c>
      <c r="D122" s="13" t="s">
        <v>609</v>
      </c>
    </row>
    <row r="123" spans="1:4" ht="13.5" customHeight="1" x14ac:dyDescent="0.15">
      <c r="A123" s="13" t="s">
        <v>428</v>
      </c>
      <c r="B123" s="13" t="s">
        <v>288</v>
      </c>
      <c r="C123" s="13" t="s">
        <v>308</v>
      </c>
      <c r="D123" s="13" t="s">
        <v>614</v>
      </c>
    </row>
    <row r="124" spans="1:4" ht="13.5" customHeight="1" x14ac:dyDescent="0.15">
      <c r="A124" s="13" t="s">
        <v>429</v>
      </c>
      <c r="B124" s="13" t="s">
        <v>207</v>
      </c>
      <c r="C124" s="13" t="s">
        <v>308</v>
      </c>
      <c r="D124" s="13" t="s">
        <v>615</v>
      </c>
    </row>
    <row r="125" spans="1:4" ht="13.5" customHeight="1" x14ac:dyDescent="0.15">
      <c r="A125" s="13" t="s">
        <v>430</v>
      </c>
      <c r="B125" s="13" t="s">
        <v>140</v>
      </c>
      <c r="C125" s="13" t="s">
        <v>307</v>
      </c>
      <c r="D125" s="13" t="s">
        <v>610</v>
      </c>
    </row>
    <row r="126" spans="1:4" ht="13.5" customHeight="1" x14ac:dyDescent="0.15">
      <c r="A126" s="13" t="s">
        <v>431</v>
      </c>
      <c r="B126" s="13" t="s">
        <v>81</v>
      </c>
      <c r="C126" s="13" t="s">
        <v>303</v>
      </c>
      <c r="D126" s="13" t="s">
        <v>614</v>
      </c>
    </row>
    <row r="127" spans="1:4" ht="13.5" customHeight="1" x14ac:dyDescent="0.15">
      <c r="A127" s="13" t="s">
        <v>432</v>
      </c>
      <c r="B127" s="13" t="s">
        <v>241</v>
      </c>
      <c r="C127" s="13" t="s">
        <v>304</v>
      </c>
      <c r="D127" s="13" t="s">
        <v>616</v>
      </c>
    </row>
    <row r="128" spans="1:4" ht="13.5" customHeight="1" x14ac:dyDescent="0.15">
      <c r="A128" s="13" t="s">
        <v>433</v>
      </c>
      <c r="B128" s="13" t="s">
        <v>106</v>
      </c>
      <c r="C128" s="13" t="s">
        <v>303</v>
      </c>
      <c r="D128" s="13" t="s">
        <v>616</v>
      </c>
    </row>
    <row r="129" spans="1:4" ht="13.5" customHeight="1" x14ac:dyDescent="0.15">
      <c r="A129" s="13" t="s">
        <v>434</v>
      </c>
      <c r="B129" s="13" t="s">
        <v>239</v>
      </c>
      <c r="C129" s="13" t="s">
        <v>307</v>
      </c>
      <c r="D129" s="13" t="s">
        <v>616</v>
      </c>
    </row>
    <row r="130" spans="1:4" ht="13.5" customHeight="1" x14ac:dyDescent="0.15">
      <c r="A130" s="13" t="s">
        <v>435</v>
      </c>
      <c r="B130" s="13" t="s">
        <v>160</v>
      </c>
      <c r="C130" s="13" t="s">
        <v>304</v>
      </c>
      <c r="D130" s="13" t="s">
        <v>610</v>
      </c>
    </row>
    <row r="131" spans="1:4" ht="13.5" customHeight="1" x14ac:dyDescent="0.15">
      <c r="A131" s="13" t="s">
        <v>436</v>
      </c>
      <c r="B131" s="13" t="s">
        <v>75</v>
      </c>
      <c r="C131" s="13" t="s">
        <v>304</v>
      </c>
      <c r="D131" s="13" t="s">
        <v>616</v>
      </c>
    </row>
    <row r="132" spans="1:4" ht="13.5" customHeight="1" x14ac:dyDescent="0.15">
      <c r="A132" s="13" t="s">
        <v>437</v>
      </c>
      <c r="B132" s="13" t="s">
        <v>139</v>
      </c>
      <c r="C132" s="13" t="s">
        <v>308</v>
      </c>
      <c r="D132" s="13" t="s">
        <v>617</v>
      </c>
    </row>
    <row r="133" spans="1:4" ht="13.5" customHeight="1" x14ac:dyDescent="0.15">
      <c r="A133" s="13" t="s">
        <v>438</v>
      </c>
      <c r="B133" s="13" t="s">
        <v>35</v>
      </c>
      <c r="C133" s="13" t="s">
        <v>307</v>
      </c>
      <c r="D133" s="13" t="s">
        <v>611</v>
      </c>
    </row>
    <row r="134" spans="1:4" ht="13.5" customHeight="1" x14ac:dyDescent="0.15">
      <c r="A134" s="13" t="s">
        <v>439</v>
      </c>
      <c r="B134" s="13" t="s">
        <v>126</v>
      </c>
      <c r="C134" s="13" t="s">
        <v>303</v>
      </c>
      <c r="D134" s="13" t="s">
        <v>612</v>
      </c>
    </row>
    <row r="135" spans="1:4" ht="13.5" customHeight="1" x14ac:dyDescent="0.15">
      <c r="A135" s="13" t="s">
        <v>440</v>
      </c>
      <c r="B135" s="13" t="s">
        <v>146</v>
      </c>
      <c r="C135" s="13" t="s">
        <v>304</v>
      </c>
      <c r="D135" s="13" t="s">
        <v>609</v>
      </c>
    </row>
    <row r="136" spans="1:4" ht="13.5" customHeight="1" x14ac:dyDescent="0.15">
      <c r="A136" s="13" t="s">
        <v>441</v>
      </c>
      <c r="B136" s="13" t="s">
        <v>155</v>
      </c>
      <c r="C136" s="13" t="s">
        <v>307</v>
      </c>
      <c r="D136" s="13" t="s">
        <v>615</v>
      </c>
    </row>
    <row r="137" spans="1:4" ht="13.5" customHeight="1" x14ac:dyDescent="0.15">
      <c r="A137" s="13" t="s">
        <v>442</v>
      </c>
      <c r="B137" s="13" t="s">
        <v>130</v>
      </c>
      <c r="C137" s="13" t="s">
        <v>304</v>
      </c>
      <c r="D137" s="13" t="s">
        <v>614</v>
      </c>
    </row>
    <row r="138" spans="1:4" ht="13.5" customHeight="1" x14ac:dyDescent="0.15">
      <c r="A138" s="13" t="s">
        <v>443</v>
      </c>
      <c r="B138" s="13" t="s">
        <v>135</v>
      </c>
      <c r="C138" s="13" t="s">
        <v>307</v>
      </c>
      <c r="D138" s="13" t="s">
        <v>613</v>
      </c>
    </row>
    <row r="139" spans="1:4" ht="13.5" customHeight="1" x14ac:dyDescent="0.15">
      <c r="A139" s="13" t="s">
        <v>444</v>
      </c>
      <c r="B139" s="13" t="s">
        <v>271</v>
      </c>
      <c r="C139" s="13" t="s">
        <v>303</v>
      </c>
      <c r="D139" s="13" t="s">
        <v>617</v>
      </c>
    </row>
    <row r="140" spans="1:4" ht="13.5" customHeight="1" x14ac:dyDescent="0.15">
      <c r="A140" s="13" t="s">
        <v>445</v>
      </c>
      <c r="B140" s="13" t="s">
        <v>50</v>
      </c>
      <c r="C140" s="13" t="s">
        <v>305</v>
      </c>
      <c r="D140" s="13" t="s">
        <v>611</v>
      </c>
    </row>
    <row r="141" spans="1:4" ht="13.5" customHeight="1" x14ac:dyDescent="0.15">
      <c r="A141" s="13" t="s">
        <v>446</v>
      </c>
      <c r="B141" s="13" t="s">
        <v>240</v>
      </c>
      <c r="C141" s="13" t="s">
        <v>304</v>
      </c>
      <c r="D141" s="13" t="s">
        <v>616</v>
      </c>
    </row>
    <row r="142" spans="1:4" ht="13.5" customHeight="1" x14ac:dyDescent="0.15">
      <c r="A142" s="13" t="s">
        <v>447</v>
      </c>
      <c r="B142" s="13" t="s">
        <v>41</v>
      </c>
      <c r="C142" s="13" t="s">
        <v>304</v>
      </c>
      <c r="D142" s="13" t="s">
        <v>614</v>
      </c>
    </row>
    <row r="143" spans="1:4" ht="13.5" customHeight="1" x14ac:dyDescent="0.15">
      <c r="A143" s="13" t="s">
        <v>448</v>
      </c>
      <c r="B143" s="13" t="s">
        <v>173</v>
      </c>
      <c r="C143" s="13" t="s">
        <v>307</v>
      </c>
      <c r="D143" s="13" t="s">
        <v>614</v>
      </c>
    </row>
    <row r="144" spans="1:4" ht="13.5" customHeight="1" x14ac:dyDescent="0.15">
      <c r="A144" s="13" t="s">
        <v>449</v>
      </c>
      <c r="B144" s="13" t="s">
        <v>186</v>
      </c>
      <c r="C144" s="13" t="s">
        <v>304</v>
      </c>
      <c r="D144" s="13" t="s">
        <v>616</v>
      </c>
    </row>
    <row r="145" spans="1:4" ht="13.5" customHeight="1" x14ac:dyDescent="0.15">
      <c r="A145" s="13" t="s">
        <v>450</v>
      </c>
      <c r="B145" s="13" t="s">
        <v>13</v>
      </c>
      <c r="C145" s="13" t="s">
        <v>308</v>
      </c>
      <c r="D145" s="13" t="s">
        <v>613</v>
      </c>
    </row>
    <row r="146" spans="1:4" ht="13.5" customHeight="1" x14ac:dyDescent="0.15">
      <c r="A146" s="13" t="s">
        <v>451</v>
      </c>
      <c r="B146" s="13" t="s">
        <v>47</v>
      </c>
      <c r="C146" s="13" t="s">
        <v>304</v>
      </c>
      <c r="D146" s="13" t="s">
        <v>612</v>
      </c>
    </row>
    <row r="147" spans="1:4" ht="13.5" customHeight="1" x14ac:dyDescent="0.15">
      <c r="A147" s="13" t="s">
        <v>452</v>
      </c>
      <c r="B147" s="13" t="s">
        <v>63</v>
      </c>
      <c r="C147" s="13" t="s">
        <v>306</v>
      </c>
      <c r="D147" s="13" t="s">
        <v>610</v>
      </c>
    </row>
    <row r="148" spans="1:4" ht="13.5" customHeight="1" x14ac:dyDescent="0.15">
      <c r="A148" s="13" t="s">
        <v>453</v>
      </c>
      <c r="B148" s="13" t="s">
        <v>46</v>
      </c>
      <c r="C148" s="13" t="s">
        <v>303</v>
      </c>
      <c r="D148" s="13" t="s">
        <v>616</v>
      </c>
    </row>
    <row r="149" spans="1:4" ht="13.5" customHeight="1" x14ac:dyDescent="0.15">
      <c r="A149" s="13" t="s">
        <v>454</v>
      </c>
      <c r="B149" s="13" t="s">
        <v>274</v>
      </c>
      <c r="C149" s="13" t="s">
        <v>304</v>
      </c>
      <c r="D149" s="13" t="s">
        <v>613</v>
      </c>
    </row>
    <row r="150" spans="1:4" ht="13.5" customHeight="1" x14ac:dyDescent="0.15">
      <c r="A150" s="13" t="s">
        <v>455</v>
      </c>
      <c r="B150" s="13" t="s">
        <v>256</v>
      </c>
      <c r="C150" s="13" t="s">
        <v>308</v>
      </c>
      <c r="D150" s="13" t="s">
        <v>617</v>
      </c>
    </row>
    <row r="151" spans="1:4" ht="13.5" customHeight="1" x14ac:dyDescent="0.15">
      <c r="A151" s="13" t="s">
        <v>456</v>
      </c>
      <c r="B151" s="13" t="s">
        <v>80</v>
      </c>
      <c r="C151" s="13" t="s">
        <v>305</v>
      </c>
      <c r="D151" s="13" t="s">
        <v>615</v>
      </c>
    </row>
    <row r="152" spans="1:4" ht="13.5" customHeight="1" x14ac:dyDescent="0.15">
      <c r="A152" s="13" t="s">
        <v>457</v>
      </c>
      <c r="B152" s="13" t="s">
        <v>127</v>
      </c>
      <c r="C152" s="13" t="s">
        <v>305</v>
      </c>
      <c r="D152" s="13" t="s">
        <v>612</v>
      </c>
    </row>
    <row r="153" spans="1:4" ht="13.5" customHeight="1" x14ac:dyDescent="0.15">
      <c r="A153" s="13" t="s">
        <v>458</v>
      </c>
      <c r="B153" s="13" t="s">
        <v>286</v>
      </c>
      <c r="C153" s="13" t="s">
        <v>308</v>
      </c>
      <c r="D153" s="13" t="s">
        <v>617</v>
      </c>
    </row>
    <row r="154" spans="1:4" ht="13.5" customHeight="1" x14ac:dyDescent="0.15">
      <c r="A154" s="13" t="s">
        <v>459</v>
      </c>
      <c r="B154" s="13" t="s">
        <v>84</v>
      </c>
      <c r="C154" s="13" t="s">
        <v>303</v>
      </c>
      <c r="D154" s="13" t="s">
        <v>609</v>
      </c>
    </row>
    <row r="155" spans="1:4" ht="13.5" customHeight="1" x14ac:dyDescent="0.15">
      <c r="A155" s="13" t="s">
        <v>460</v>
      </c>
      <c r="B155" s="13" t="s">
        <v>218</v>
      </c>
      <c r="C155" s="13" t="s">
        <v>305</v>
      </c>
      <c r="D155" s="13" t="s">
        <v>612</v>
      </c>
    </row>
    <row r="156" spans="1:4" ht="13.5" customHeight="1" x14ac:dyDescent="0.15">
      <c r="A156" s="13" t="s">
        <v>461</v>
      </c>
      <c r="B156" s="13" t="s">
        <v>98</v>
      </c>
      <c r="C156" s="13" t="s">
        <v>306</v>
      </c>
      <c r="D156" s="13" t="s">
        <v>614</v>
      </c>
    </row>
    <row r="157" spans="1:4" ht="13.5" customHeight="1" x14ac:dyDescent="0.15">
      <c r="A157" s="13" t="s">
        <v>462</v>
      </c>
      <c r="B157" s="13" t="s">
        <v>92</v>
      </c>
      <c r="C157" s="13" t="s">
        <v>304</v>
      </c>
      <c r="D157" s="13" t="s">
        <v>615</v>
      </c>
    </row>
    <row r="158" spans="1:4" ht="13.5" customHeight="1" x14ac:dyDescent="0.15">
      <c r="A158" s="13" t="s">
        <v>463</v>
      </c>
      <c r="B158" s="13" t="s">
        <v>138</v>
      </c>
      <c r="C158" s="13" t="s">
        <v>303</v>
      </c>
      <c r="D158" s="13" t="s">
        <v>617</v>
      </c>
    </row>
    <row r="159" spans="1:4" ht="13.5" customHeight="1" x14ac:dyDescent="0.15">
      <c r="A159" s="13" t="s">
        <v>464</v>
      </c>
      <c r="B159" s="13" t="s">
        <v>228</v>
      </c>
      <c r="C159" s="13" t="s">
        <v>303</v>
      </c>
      <c r="D159" s="13" t="s">
        <v>612</v>
      </c>
    </row>
    <row r="160" spans="1:4" ht="13.5" customHeight="1" x14ac:dyDescent="0.15">
      <c r="A160" s="13" t="s">
        <v>465</v>
      </c>
      <c r="B160" s="13" t="s">
        <v>206</v>
      </c>
      <c r="C160" s="13" t="s">
        <v>308</v>
      </c>
      <c r="D160" s="13" t="s">
        <v>609</v>
      </c>
    </row>
    <row r="161" spans="1:4" ht="13.5" customHeight="1" x14ac:dyDescent="0.15">
      <c r="A161" s="13" t="s">
        <v>466</v>
      </c>
      <c r="B161" s="13" t="s">
        <v>141</v>
      </c>
      <c r="C161" s="13" t="s">
        <v>307</v>
      </c>
      <c r="D161" s="13" t="s">
        <v>611</v>
      </c>
    </row>
    <row r="162" spans="1:4" ht="13.5" customHeight="1" x14ac:dyDescent="0.15">
      <c r="A162" s="13" t="s">
        <v>467</v>
      </c>
      <c r="B162" s="13" t="s">
        <v>199</v>
      </c>
      <c r="C162" s="13" t="s">
        <v>308</v>
      </c>
      <c r="D162" s="13" t="s">
        <v>610</v>
      </c>
    </row>
    <row r="163" spans="1:4" ht="13.5" customHeight="1" x14ac:dyDescent="0.15">
      <c r="A163" s="13" t="s">
        <v>468</v>
      </c>
      <c r="B163" s="13" t="s">
        <v>180</v>
      </c>
      <c r="C163" s="13" t="s">
        <v>306</v>
      </c>
      <c r="D163" s="13" t="s">
        <v>615</v>
      </c>
    </row>
    <row r="164" spans="1:4" ht="13.5" customHeight="1" x14ac:dyDescent="0.15">
      <c r="A164" s="13" t="s">
        <v>469</v>
      </c>
      <c r="B164" s="13" t="s">
        <v>73</v>
      </c>
      <c r="C164" s="13" t="s">
        <v>307</v>
      </c>
      <c r="D164" s="13" t="s">
        <v>615</v>
      </c>
    </row>
    <row r="165" spans="1:4" ht="13.5" customHeight="1" x14ac:dyDescent="0.15">
      <c r="A165" s="13" t="s">
        <v>470</v>
      </c>
      <c r="B165" s="13" t="s">
        <v>31</v>
      </c>
      <c r="C165" s="13" t="s">
        <v>308</v>
      </c>
      <c r="D165" s="13" t="s">
        <v>612</v>
      </c>
    </row>
    <row r="166" spans="1:4" ht="13.5" customHeight="1" x14ac:dyDescent="0.15">
      <c r="A166" s="13" t="s">
        <v>471</v>
      </c>
      <c r="B166" s="13" t="s">
        <v>121</v>
      </c>
      <c r="C166" s="13" t="s">
        <v>305</v>
      </c>
      <c r="D166" s="13" t="s">
        <v>613</v>
      </c>
    </row>
    <row r="167" spans="1:4" ht="13.5" customHeight="1" x14ac:dyDescent="0.15">
      <c r="A167" s="13" t="s">
        <v>472</v>
      </c>
      <c r="B167" s="13" t="s">
        <v>30</v>
      </c>
      <c r="C167" s="13" t="s">
        <v>304</v>
      </c>
      <c r="D167" s="13" t="s">
        <v>616</v>
      </c>
    </row>
    <row r="168" spans="1:4" ht="13.5" customHeight="1" x14ac:dyDescent="0.15">
      <c r="A168" s="13" t="s">
        <v>473</v>
      </c>
      <c r="B168" s="13" t="s">
        <v>272</v>
      </c>
      <c r="C168" s="13" t="s">
        <v>306</v>
      </c>
      <c r="D168" s="13" t="s">
        <v>609</v>
      </c>
    </row>
    <row r="169" spans="1:4" ht="13.5" customHeight="1" x14ac:dyDescent="0.15">
      <c r="A169" s="13" t="s">
        <v>474</v>
      </c>
      <c r="B169" s="13" t="s">
        <v>7</v>
      </c>
      <c r="C169" s="13" t="s">
        <v>307</v>
      </c>
      <c r="D169" s="13" t="s">
        <v>609</v>
      </c>
    </row>
    <row r="170" spans="1:4" ht="13.5" customHeight="1" x14ac:dyDescent="0.15">
      <c r="A170" s="13" t="s">
        <v>475</v>
      </c>
      <c r="B170" s="13" t="s">
        <v>193</v>
      </c>
      <c r="C170" s="13" t="s">
        <v>308</v>
      </c>
      <c r="D170" s="13" t="s">
        <v>616</v>
      </c>
    </row>
    <row r="171" spans="1:4" ht="13.5" customHeight="1" x14ac:dyDescent="0.15">
      <c r="A171" s="13" t="s">
        <v>476</v>
      </c>
      <c r="B171" s="13" t="s">
        <v>68</v>
      </c>
      <c r="C171" s="13" t="s">
        <v>305</v>
      </c>
      <c r="D171" s="13" t="s">
        <v>617</v>
      </c>
    </row>
    <row r="172" spans="1:4" ht="13.5" customHeight="1" x14ac:dyDescent="0.15">
      <c r="A172" s="13" t="s">
        <v>477</v>
      </c>
      <c r="B172" s="13" t="s">
        <v>111</v>
      </c>
      <c r="C172" s="13" t="s">
        <v>304</v>
      </c>
      <c r="D172" s="13" t="s">
        <v>612</v>
      </c>
    </row>
    <row r="173" spans="1:4" ht="13.5" customHeight="1" x14ac:dyDescent="0.15">
      <c r="A173" s="13" t="s">
        <v>478</v>
      </c>
      <c r="B173" s="13" t="s">
        <v>18</v>
      </c>
      <c r="C173" s="13" t="s">
        <v>303</v>
      </c>
      <c r="D173" s="13" t="s">
        <v>611</v>
      </c>
    </row>
    <row r="174" spans="1:4" ht="13.5" customHeight="1" x14ac:dyDescent="0.15">
      <c r="A174" s="13" t="s">
        <v>479</v>
      </c>
      <c r="B174" s="13" t="s">
        <v>21</v>
      </c>
      <c r="C174" s="13" t="s">
        <v>307</v>
      </c>
      <c r="D174" s="13" t="s">
        <v>612</v>
      </c>
    </row>
    <row r="175" spans="1:4" ht="13.5" customHeight="1" x14ac:dyDescent="0.15">
      <c r="A175" s="13" t="s">
        <v>480</v>
      </c>
      <c r="B175" s="13" t="s">
        <v>187</v>
      </c>
      <c r="C175" s="13" t="s">
        <v>304</v>
      </c>
      <c r="D175" s="13" t="s">
        <v>609</v>
      </c>
    </row>
    <row r="176" spans="1:4" ht="13.5" customHeight="1" x14ac:dyDescent="0.15">
      <c r="A176" s="13" t="s">
        <v>481</v>
      </c>
      <c r="B176" s="13" t="s">
        <v>49</v>
      </c>
      <c r="C176" s="13" t="s">
        <v>306</v>
      </c>
      <c r="D176" s="13" t="s">
        <v>617</v>
      </c>
    </row>
    <row r="177" spans="1:4" ht="13.5" customHeight="1" x14ac:dyDescent="0.15">
      <c r="A177" s="13" t="s">
        <v>482</v>
      </c>
      <c r="B177" s="13" t="s">
        <v>235</v>
      </c>
      <c r="C177" s="13" t="s">
        <v>305</v>
      </c>
      <c r="D177" s="13" t="s">
        <v>611</v>
      </c>
    </row>
    <row r="178" spans="1:4" ht="13.5" customHeight="1" x14ac:dyDescent="0.15">
      <c r="A178" s="13" t="s">
        <v>483</v>
      </c>
      <c r="B178" s="13" t="s">
        <v>178</v>
      </c>
      <c r="C178" s="13" t="s">
        <v>306</v>
      </c>
      <c r="D178" s="13" t="s">
        <v>617</v>
      </c>
    </row>
    <row r="179" spans="1:4" ht="13.5" customHeight="1" x14ac:dyDescent="0.15">
      <c r="A179" s="13" t="s">
        <v>484</v>
      </c>
      <c r="B179" s="13" t="s">
        <v>8</v>
      </c>
      <c r="C179" s="13" t="s">
        <v>306</v>
      </c>
      <c r="D179" s="13" t="s">
        <v>612</v>
      </c>
    </row>
    <row r="180" spans="1:4" ht="13.5" customHeight="1" x14ac:dyDescent="0.15">
      <c r="A180" s="13" t="s">
        <v>485</v>
      </c>
      <c r="B180" s="13" t="s">
        <v>296</v>
      </c>
      <c r="C180" s="13" t="s">
        <v>304</v>
      </c>
      <c r="D180" s="13" t="s">
        <v>617</v>
      </c>
    </row>
    <row r="181" spans="1:4" ht="13.5" customHeight="1" x14ac:dyDescent="0.15">
      <c r="A181" s="13" t="s">
        <v>486</v>
      </c>
      <c r="B181" s="13" t="s">
        <v>287</v>
      </c>
      <c r="C181" s="13" t="s">
        <v>308</v>
      </c>
      <c r="D181" s="13" t="s">
        <v>611</v>
      </c>
    </row>
    <row r="182" spans="1:4" ht="13.5" customHeight="1" x14ac:dyDescent="0.15">
      <c r="A182" s="13" t="s">
        <v>487</v>
      </c>
      <c r="B182" s="13" t="s">
        <v>189</v>
      </c>
      <c r="C182" s="13" t="s">
        <v>303</v>
      </c>
      <c r="D182" s="13" t="s">
        <v>611</v>
      </c>
    </row>
    <row r="183" spans="1:4" ht="13.5" customHeight="1" x14ac:dyDescent="0.15">
      <c r="A183" s="13" t="s">
        <v>488</v>
      </c>
      <c r="B183" s="13" t="s">
        <v>145</v>
      </c>
      <c r="C183" s="13" t="s">
        <v>307</v>
      </c>
      <c r="D183" s="13" t="s">
        <v>611</v>
      </c>
    </row>
    <row r="184" spans="1:4" ht="13.5" customHeight="1" x14ac:dyDescent="0.15">
      <c r="A184" s="13" t="s">
        <v>489</v>
      </c>
      <c r="B184" s="13" t="s">
        <v>93</v>
      </c>
      <c r="C184" s="13" t="s">
        <v>303</v>
      </c>
      <c r="D184" s="13" t="s">
        <v>613</v>
      </c>
    </row>
    <row r="185" spans="1:4" ht="13.5" customHeight="1" x14ac:dyDescent="0.15">
      <c r="A185" s="13" t="s">
        <v>490</v>
      </c>
      <c r="B185" s="13" t="s">
        <v>269</v>
      </c>
      <c r="C185" s="13" t="s">
        <v>306</v>
      </c>
      <c r="D185" s="13" t="s">
        <v>612</v>
      </c>
    </row>
    <row r="186" spans="1:4" ht="13.5" customHeight="1" x14ac:dyDescent="0.15">
      <c r="A186" s="13" t="s">
        <v>491</v>
      </c>
      <c r="B186" s="13" t="s">
        <v>165</v>
      </c>
      <c r="C186" s="13" t="s">
        <v>305</v>
      </c>
      <c r="D186" s="13" t="s">
        <v>617</v>
      </c>
    </row>
    <row r="187" spans="1:4" ht="13.5" customHeight="1" x14ac:dyDescent="0.15">
      <c r="A187" s="13" t="s">
        <v>492</v>
      </c>
      <c r="B187" s="13" t="s">
        <v>253</v>
      </c>
      <c r="C187" s="13" t="s">
        <v>307</v>
      </c>
      <c r="D187" s="13" t="s">
        <v>617</v>
      </c>
    </row>
    <row r="188" spans="1:4" ht="13.5" customHeight="1" x14ac:dyDescent="0.15">
      <c r="A188" s="13" t="s">
        <v>493</v>
      </c>
      <c r="B188" s="13" t="s">
        <v>45</v>
      </c>
      <c r="C188" s="13" t="s">
        <v>303</v>
      </c>
      <c r="D188" s="13" t="s">
        <v>609</v>
      </c>
    </row>
    <row r="189" spans="1:4" ht="13.5" customHeight="1" x14ac:dyDescent="0.15">
      <c r="A189" s="13" t="s">
        <v>494</v>
      </c>
      <c r="B189" s="13" t="s">
        <v>171</v>
      </c>
      <c r="C189" s="13" t="s">
        <v>304</v>
      </c>
      <c r="D189" s="13" t="s">
        <v>614</v>
      </c>
    </row>
    <row r="190" spans="1:4" ht="13.5" customHeight="1" x14ac:dyDescent="0.15">
      <c r="A190" s="13" t="s">
        <v>495</v>
      </c>
      <c r="B190" s="13" t="s">
        <v>6</v>
      </c>
      <c r="C190" s="13" t="s">
        <v>304</v>
      </c>
      <c r="D190" s="13" t="s">
        <v>616</v>
      </c>
    </row>
    <row r="191" spans="1:4" ht="13.5" customHeight="1" x14ac:dyDescent="0.15">
      <c r="A191" s="13" t="s">
        <v>496</v>
      </c>
      <c r="B191" s="13" t="s">
        <v>263</v>
      </c>
      <c r="C191" s="13" t="s">
        <v>303</v>
      </c>
      <c r="D191" s="13" t="s">
        <v>616</v>
      </c>
    </row>
    <row r="192" spans="1:4" ht="13.5" customHeight="1" x14ac:dyDescent="0.15">
      <c r="A192" s="13" t="s">
        <v>497</v>
      </c>
      <c r="B192" s="13" t="s">
        <v>170</v>
      </c>
      <c r="C192" s="13" t="s">
        <v>304</v>
      </c>
      <c r="D192" s="13" t="s">
        <v>613</v>
      </c>
    </row>
    <row r="193" spans="1:4" ht="13.5" customHeight="1" x14ac:dyDescent="0.15">
      <c r="A193" s="13" t="s">
        <v>498</v>
      </c>
      <c r="B193" s="13" t="s">
        <v>217</v>
      </c>
      <c r="C193" s="13" t="s">
        <v>304</v>
      </c>
      <c r="D193" s="13" t="s">
        <v>612</v>
      </c>
    </row>
    <row r="194" spans="1:4" ht="13.5" customHeight="1" x14ac:dyDescent="0.15">
      <c r="A194" s="13" t="s">
        <v>499</v>
      </c>
      <c r="B194" s="13" t="s">
        <v>210</v>
      </c>
      <c r="C194" s="13" t="s">
        <v>308</v>
      </c>
      <c r="D194" s="13" t="s">
        <v>616</v>
      </c>
    </row>
    <row r="195" spans="1:4" ht="13.5" customHeight="1" x14ac:dyDescent="0.15">
      <c r="A195" s="13" t="s">
        <v>500</v>
      </c>
      <c r="B195" s="13" t="s">
        <v>181</v>
      </c>
      <c r="C195" s="13" t="s">
        <v>308</v>
      </c>
      <c r="D195" s="13" t="s">
        <v>613</v>
      </c>
    </row>
    <row r="196" spans="1:4" ht="13.5" customHeight="1" x14ac:dyDescent="0.15">
      <c r="A196" s="13" t="s">
        <v>501</v>
      </c>
      <c r="B196" s="13" t="s">
        <v>58</v>
      </c>
      <c r="C196" s="13" t="s">
        <v>304</v>
      </c>
      <c r="D196" s="13" t="s">
        <v>614</v>
      </c>
    </row>
    <row r="197" spans="1:4" ht="13.5" customHeight="1" x14ac:dyDescent="0.15">
      <c r="A197" s="13" t="s">
        <v>502</v>
      </c>
      <c r="B197" s="13" t="s">
        <v>96</v>
      </c>
      <c r="C197" s="13" t="s">
        <v>303</v>
      </c>
      <c r="D197" s="13" t="s">
        <v>616</v>
      </c>
    </row>
    <row r="198" spans="1:4" ht="13.5" customHeight="1" x14ac:dyDescent="0.15">
      <c r="A198" s="13" t="s">
        <v>503</v>
      </c>
      <c r="B198" s="13" t="s">
        <v>302</v>
      </c>
      <c r="C198" s="13" t="s">
        <v>308</v>
      </c>
      <c r="D198" s="13" t="s">
        <v>614</v>
      </c>
    </row>
    <row r="199" spans="1:4" ht="13.5" customHeight="1" x14ac:dyDescent="0.15">
      <c r="A199" s="13" t="s">
        <v>504</v>
      </c>
      <c r="B199" s="13" t="s">
        <v>177</v>
      </c>
      <c r="C199" s="13" t="s">
        <v>303</v>
      </c>
      <c r="D199" s="13" t="s">
        <v>617</v>
      </c>
    </row>
    <row r="200" spans="1:4" ht="13.5" customHeight="1" x14ac:dyDescent="0.15">
      <c r="A200" s="13" t="s">
        <v>505</v>
      </c>
      <c r="B200" s="13" t="s">
        <v>298</v>
      </c>
      <c r="C200" s="13" t="s">
        <v>304</v>
      </c>
      <c r="D200" s="13" t="s">
        <v>613</v>
      </c>
    </row>
    <row r="201" spans="1:4" ht="13.5" customHeight="1" x14ac:dyDescent="0.15">
      <c r="A201" s="13" t="s">
        <v>506</v>
      </c>
      <c r="B201" s="13" t="s">
        <v>270</v>
      </c>
      <c r="C201" s="13" t="s">
        <v>306</v>
      </c>
      <c r="D201" s="13" t="s">
        <v>615</v>
      </c>
    </row>
    <row r="202" spans="1:4" ht="13.5" customHeight="1" x14ac:dyDescent="0.15">
      <c r="A202" s="13" t="s">
        <v>507</v>
      </c>
      <c r="B202" s="13" t="s">
        <v>29</v>
      </c>
      <c r="C202" s="13" t="s">
        <v>308</v>
      </c>
      <c r="D202" s="13" t="s">
        <v>609</v>
      </c>
    </row>
    <row r="203" spans="1:4" ht="13.5" customHeight="1" x14ac:dyDescent="0.15">
      <c r="A203" s="13" t="s">
        <v>508</v>
      </c>
      <c r="B203" s="13" t="s">
        <v>281</v>
      </c>
      <c r="C203" s="13" t="s">
        <v>308</v>
      </c>
      <c r="D203" s="13" t="s">
        <v>612</v>
      </c>
    </row>
    <row r="204" spans="1:4" ht="13.5" customHeight="1" x14ac:dyDescent="0.15">
      <c r="A204" s="13" t="s">
        <v>509</v>
      </c>
      <c r="B204" s="13" t="s">
        <v>277</v>
      </c>
      <c r="C204" s="13" t="s">
        <v>303</v>
      </c>
      <c r="D204" s="13" t="s">
        <v>615</v>
      </c>
    </row>
    <row r="205" spans="1:4" ht="13.5" customHeight="1" x14ac:dyDescent="0.15">
      <c r="A205" s="13" t="s">
        <v>510</v>
      </c>
      <c r="B205" s="13" t="s">
        <v>164</v>
      </c>
      <c r="C205" s="13" t="s">
        <v>303</v>
      </c>
      <c r="D205" s="13" t="s">
        <v>610</v>
      </c>
    </row>
    <row r="206" spans="1:4" ht="13.5" customHeight="1" x14ac:dyDescent="0.15">
      <c r="A206" s="13" t="s">
        <v>511</v>
      </c>
      <c r="B206" s="13" t="s">
        <v>257</v>
      </c>
      <c r="C206" s="13" t="s">
        <v>307</v>
      </c>
      <c r="D206" s="13" t="s">
        <v>617</v>
      </c>
    </row>
    <row r="207" spans="1:4" ht="13.5" customHeight="1" x14ac:dyDescent="0.15">
      <c r="A207" s="13" t="s">
        <v>512</v>
      </c>
      <c r="B207" s="13" t="s">
        <v>273</v>
      </c>
      <c r="C207" s="13" t="s">
        <v>304</v>
      </c>
      <c r="D207" s="13" t="s">
        <v>617</v>
      </c>
    </row>
    <row r="208" spans="1:4" ht="13.5" customHeight="1" x14ac:dyDescent="0.15">
      <c r="A208" s="13" t="s">
        <v>513</v>
      </c>
      <c r="B208" s="13" t="s">
        <v>144</v>
      </c>
      <c r="C208" s="13" t="s">
        <v>304</v>
      </c>
      <c r="D208" s="13" t="s">
        <v>609</v>
      </c>
    </row>
    <row r="209" spans="1:4" ht="13.5" customHeight="1" x14ac:dyDescent="0.15">
      <c r="A209" s="13" t="s">
        <v>514</v>
      </c>
      <c r="B209" s="13" t="s">
        <v>115</v>
      </c>
      <c r="C209" s="13" t="s">
        <v>306</v>
      </c>
      <c r="D209" s="13" t="s">
        <v>611</v>
      </c>
    </row>
    <row r="210" spans="1:4" ht="13.5" customHeight="1" x14ac:dyDescent="0.15">
      <c r="A210" s="13" t="s">
        <v>515</v>
      </c>
      <c r="B210" s="13" t="s">
        <v>142</v>
      </c>
      <c r="C210" s="13" t="s">
        <v>308</v>
      </c>
      <c r="D210" s="13" t="s">
        <v>617</v>
      </c>
    </row>
    <row r="211" spans="1:4" ht="13.5" customHeight="1" x14ac:dyDescent="0.15">
      <c r="A211" s="13" t="s">
        <v>516</v>
      </c>
      <c r="B211" s="13" t="s">
        <v>282</v>
      </c>
      <c r="C211" s="13" t="s">
        <v>305</v>
      </c>
      <c r="D211" s="13" t="s">
        <v>611</v>
      </c>
    </row>
    <row r="212" spans="1:4" ht="13.5" customHeight="1" x14ac:dyDescent="0.15">
      <c r="A212" s="13" t="s">
        <v>517</v>
      </c>
      <c r="B212" s="13" t="s">
        <v>38</v>
      </c>
      <c r="C212" s="13" t="s">
        <v>306</v>
      </c>
      <c r="D212" s="13" t="s">
        <v>613</v>
      </c>
    </row>
    <row r="213" spans="1:4" ht="13.5" customHeight="1" x14ac:dyDescent="0.15">
      <c r="A213" s="13" t="s">
        <v>518</v>
      </c>
      <c r="B213" s="13" t="s">
        <v>224</v>
      </c>
      <c r="C213" s="13" t="s">
        <v>307</v>
      </c>
      <c r="D213" s="13" t="s">
        <v>615</v>
      </c>
    </row>
    <row r="214" spans="1:4" ht="13.5" customHeight="1" x14ac:dyDescent="0.15">
      <c r="A214" s="13" t="s">
        <v>519</v>
      </c>
      <c r="B214" s="13" t="s">
        <v>243</v>
      </c>
      <c r="C214" s="13" t="s">
        <v>306</v>
      </c>
      <c r="D214" s="13" t="s">
        <v>610</v>
      </c>
    </row>
    <row r="215" spans="1:4" ht="13.5" customHeight="1" x14ac:dyDescent="0.15">
      <c r="A215" s="13" t="s">
        <v>520</v>
      </c>
      <c r="B215" s="13" t="s">
        <v>24</v>
      </c>
      <c r="C215" s="13" t="s">
        <v>304</v>
      </c>
      <c r="D215" s="13" t="s">
        <v>612</v>
      </c>
    </row>
    <row r="216" spans="1:4" ht="13.5" customHeight="1" x14ac:dyDescent="0.15">
      <c r="A216" s="13" t="s">
        <v>521</v>
      </c>
      <c r="B216" s="13" t="s">
        <v>225</v>
      </c>
      <c r="C216" s="13" t="s">
        <v>305</v>
      </c>
      <c r="D216" s="13" t="s">
        <v>614</v>
      </c>
    </row>
    <row r="217" spans="1:4" ht="13.5" customHeight="1" x14ac:dyDescent="0.15">
      <c r="A217" s="13" t="s">
        <v>522</v>
      </c>
      <c r="B217" s="13" t="s">
        <v>268</v>
      </c>
      <c r="C217" s="13" t="s">
        <v>303</v>
      </c>
      <c r="D217" s="13" t="s">
        <v>615</v>
      </c>
    </row>
    <row r="218" spans="1:4" ht="13.5" customHeight="1" x14ac:dyDescent="0.15">
      <c r="A218" s="13" t="s">
        <v>523</v>
      </c>
      <c r="B218" s="13" t="s">
        <v>22</v>
      </c>
      <c r="C218" s="13" t="s">
        <v>303</v>
      </c>
      <c r="D218" s="13" t="s">
        <v>610</v>
      </c>
    </row>
    <row r="219" spans="1:4" ht="13.5" customHeight="1" x14ac:dyDescent="0.15">
      <c r="A219" s="13" t="s">
        <v>524</v>
      </c>
      <c r="B219" s="13" t="s">
        <v>65</v>
      </c>
      <c r="C219" s="13" t="s">
        <v>308</v>
      </c>
      <c r="D219" s="13" t="s">
        <v>613</v>
      </c>
    </row>
    <row r="220" spans="1:4" ht="13.5" customHeight="1" x14ac:dyDescent="0.15">
      <c r="A220" s="13" t="s">
        <v>525</v>
      </c>
      <c r="B220" s="13" t="s">
        <v>166</v>
      </c>
      <c r="C220" s="13" t="s">
        <v>303</v>
      </c>
      <c r="D220" s="13" t="s">
        <v>617</v>
      </c>
    </row>
    <row r="221" spans="1:4" ht="13.5" customHeight="1" x14ac:dyDescent="0.15">
      <c r="A221" s="13" t="s">
        <v>526</v>
      </c>
      <c r="B221" s="13" t="s">
        <v>205</v>
      </c>
      <c r="C221" s="13" t="s">
        <v>306</v>
      </c>
      <c r="D221" s="13" t="s">
        <v>611</v>
      </c>
    </row>
    <row r="222" spans="1:4" ht="13.5" customHeight="1" x14ac:dyDescent="0.15">
      <c r="A222" s="13" t="s">
        <v>527</v>
      </c>
      <c r="B222" s="13" t="s">
        <v>105</v>
      </c>
      <c r="C222" s="13" t="s">
        <v>305</v>
      </c>
      <c r="D222" s="13" t="s">
        <v>613</v>
      </c>
    </row>
    <row r="223" spans="1:4" ht="13.5" customHeight="1" x14ac:dyDescent="0.15">
      <c r="A223" s="13" t="s">
        <v>528</v>
      </c>
      <c r="B223" s="13" t="s">
        <v>89</v>
      </c>
      <c r="C223" s="13" t="s">
        <v>308</v>
      </c>
      <c r="D223" s="13" t="s">
        <v>609</v>
      </c>
    </row>
    <row r="224" spans="1:4" ht="13.5" customHeight="1" x14ac:dyDescent="0.15">
      <c r="A224" s="13" t="s">
        <v>529</v>
      </c>
      <c r="B224" s="13" t="s">
        <v>252</v>
      </c>
      <c r="C224" s="13" t="s">
        <v>307</v>
      </c>
      <c r="D224" s="13" t="s">
        <v>610</v>
      </c>
    </row>
    <row r="225" spans="1:4" ht="13.5" customHeight="1" x14ac:dyDescent="0.15">
      <c r="A225" s="13" t="s">
        <v>530</v>
      </c>
      <c r="B225" s="13" t="s">
        <v>233</v>
      </c>
      <c r="C225" s="13" t="s">
        <v>307</v>
      </c>
      <c r="D225" s="13" t="s">
        <v>612</v>
      </c>
    </row>
    <row r="226" spans="1:4" ht="13.5" customHeight="1" x14ac:dyDescent="0.15">
      <c r="A226" s="13" t="s">
        <v>531</v>
      </c>
      <c r="B226" s="13" t="s">
        <v>153</v>
      </c>
      <c r="C226" s="13" t="s">
        <v>308</v>
      </c>
      <c r="D226" s="13" t="s">
        <v>611</v>
      </c>
    </row>
    <row r="227" spans="1:4" ht="13.5" customHeight="1" x14ac:dyDescent="0.15">
      <c r="A227" s="13" t="s">
        <v>532</v>
      </c>
      <c r="B227" s="13" t="s">
        <v>124</v>
      </c>
      <c r="C227" s="13" t="s">
        <v>307</v>
      </c>
      <c r="D227" s="13" t="s">
        <v>613</v>
      </c>
    </row>
    <row r="228" spans="1:4" ht="13.5" customHeight="1" x14ac:dyDescent="0.15">
      <c r="A228" s="13" t="s">
        <v>533</v>
      </c>
      <c r="B228" s="13" t="s">
        <v>251</v>
      </c>
      <c r="C228" s="13" t="s">
        <v>308</v>
      </c>
      <c r="D228" s="13" t="s">
        <v>614</v>
      </c>
    </row>
    <row r="229" spans="1:4" ht="13.5" customHeight="1" x14ac:dyDescent="0.15">
      <c r="A229" s="13" t="s">
        <v>534</v>
      </c>
      <c r="B229" s="13" t="s">
        <v>101</v>
      </c>
      <c r="C229" s="13" t="s">
        <v>308</v>
      </c>
      <c r="D229" s="13" t="s">
        <v>611</v>
      </c>
    </row>
    <row r="230" spans="1:4" ht="13.5" customHeight="1" x14ac:dyDescent="0.15">
      <c r="A230" s="13" t="s">
        <v>535</v>
      </c>
      <c r="B230" s="13" t="s">
        <v>62</v>
      </c>
      <c r="C230" s="13" t="s">
        <v>308</v>
      </c>
      <c r="D230" s="13" t="s">
        <v>609</v>
      </c>
    </row>
    <row r="231" spans="1:4" ht="13.5" customHeight="1" x14ac:dyDescent="0.15">
      <c r="A231" s="13" t="s">
        <v>536</v>
      </c>
      <c r="B231" s="13" t="s">
        <v>204</v>
      </c>
      <c r="C231" s="13" t="s">
        <v>305</v>
      </c>
      <c r="D231" s="13" t="s">
        <v>614</v>
      </c>
    </row>
    <row r="232" spans="1:4" ht="13.5" customHeight="1" x14ac:dyDescent="0.15">
      <c r="A232" s="13" t="s">
        <v>537</v>
      </c>
      <c r="B232" s="13" t="s">
        <v>149</v>
      </c>
      <c r="C232" s="13" t="s">
        <v>304</v>
      </c>
      <c r="D232" s="13" t="s">
        <v>611</v>
      </c>
    </row>
    <row r="233" spans="1:4" ht="13.5" customHeight="1" x14ac:dyDescent="0.15">
      <c r="A233" s="13" t="s">
        <v>538</v>
      </c>
      <c r="B233" s="13" t="s">
        <v>79</v>
      </c>
      <c r="C233" s="13" t="s">
        <v>306</v>
      </c>
      <c r="D233" s="13" t="s">
        <v>611</v>
      </c>
    </row>
    <row r="234" spans="1:4" ht="13.5" customHeight="1" x14ac:dyDescent="0.15">
      <c r="A234" s="13" t="s">
        <v>539</v>
      </c>
      <c r="B234" s="13" t="s">
        <v>196</v>
      </c>
      <c r="C234" s="13" t="s">
        <v>305</v>
      </c>
      <c r="D234" s="13" t="s">
        <v>609</v>
      </c>
    </row>
    <row r="235" spans="1:4" ht="13.5" customHeight="1" x14ac:dyDescent="0.15">
      <c r="A235" s="13" t="s">
        <v>540</v>
      </c>
      <c r="B235" s="13" t="s">
        <v>213</v>
      </c>
      <c r="C235" s="13" t="s">
        <v>305</v>
      </c>
      <c r="D235" s="13" t="s">
        <v>617</v>
      </c>
    </row>
    <row r="236" spans="1:4" ht="13.5" customHeight="1" x14ac:dyDescent="0.15">
      <c r="A236" s="13" t="s">
        <v>541</v>
      </c>
      <c r="B236" s="13" t="s">
        <v>43</v>
      </c>
      <c r="C236" s="13" t="s">
        <v>306</v>
      </c>
      <c r="D236" s="13" t="s">
        <v>614</v>
      </c>
    </row>
    <row r="237" spans="1:4" ht="13.5" customHeight="1" x14ac:dyDescent="0.15">
      <c r="A237" s="13" t="s">
        <v>542</v>
      </c>
      <c r="B237" s="13" t="s">
        <v>183</v>
      </c>
      <c r="C237" s="13" t="s">
        <v>308</v>
      </c>
      <c r="D237" s="13" t="s">
        <v>613</v>
      </c>
    </row>
    <row r="238" spans="1:4" ht="13.5" customHeight="1" x14ac:dyDescent="0.15">
      <c r="A238" s="13" t="s">
        <v>543</v>
      </c>
      <c r="B238" s="13" t="s">
        <v>33</v>
      </c>
      <c r="C238" s="13" t="s">
        <v>303</v>
      </c>
      <c r="D238" s="13" t="s">
        <v>617</v>
      </c>
    </row>
    <row r="239" spans="1:4" ht="13.5" customHeight="1" x14ac:dyDescent="0.15">
      <c r="A239" s="13" t="s">
        <v>544</v>
      </c>
      <c r="B239" s="13" t="s">
        <v>236</v>
      </c>
      <c r="C239" s="13" t="s">
        <v>308</v>
      </c>
      <c r="D239" s="13" t="s">
        <v>613</v>
      </c>
    </row>
    <row r="240" spans="1:4" ht="13.5" customHeight="1" x14ac:dyDescent="0.15">
      <c r="A240" s="13" t="s">
        <v>545</v>
      </c>
      <c r="B240" s="13" t="s">
        <v>266</v>
      </c>
      <c r="C240" s="13" t="s">
        <v>306</v>
      </c>
      <c r="D240" s="13" t="s">
        <v>611</v>
      </c>
    </row>
    <row r="241" spans="1:4" ht="13.5" customHeight="1" x14ac:dyDescent="0.15">
      <c r="A241" s="13" t="s">
        <v>546</v>
      </c>
      <c r="B241" s="13" t="s">
        <v>97</v>
      </c>
      <c r="C241" s="13" t="s">
        <v>303</v>
      </c>
      <c r="D241" s="13" t="s">
        <v>612</v>
      </c>
    </row>
    <row r="242" spans="1:4" ht="13.5" customHeight="1" x14ac:dyDescent="0.15">
      <c r="A242" s="13" t="s">
        <v>547</v>
      </c>
      <c r="B242" s="13" t="s">
        <v>260</v>
      </c>
      <c r="C242" s="13" t="s">
        <v>304</v>
      </c>
      <c r="D242" s="13" t="s">
        <v>609</v>
      </c>
    </row>
    <row r="243" spans="1:4" ht="13.5" customHeight="1" x14ac:dyDescent="0.15">
      <c r="A243" s="13" t="s">
        <v>548</v>
      </c>
      <c r="B243" s="13" t="s">
        <v>248</v>
      </c>
      <c r="C243" s="13" t="s">
        <v>305</v>
      </c>
      <c r="D243" s="13" t="s">
        <v>609</v>
      </c>
    </row>
    <row r="244" spans="1:4" ht="13.5" customHeight="1" x14ac:dyDescent="0.15">
      <c r="A244" s="13" t="s">
        <v>549</v>
      </c>
      <c r="B244" s="13" t="s">
        <v>185</v>
      </c>
      <c r="C244" s="13" t="s">
        <v>304</v>
      </c>
      <c r="D244" s="13" t="s">
        <v>611</v>
      </c>
    </row>
    <row r="245" spans="1:4" ht="13.5" customHeight="1" x14ac:dyDescent="0.15">
      <c r="A245" s="13" t="s">
        <v>550</v>
      </c>
      <c r="B245" s="13" t="s">
        <v>255</v>
      </c>
      <c r="C245" s="13" t="s">
        <v>308</v>
      </c>
      <c r="D245" s="13" t="s">
        <v>612</v>
      </c>
    </row>
    <row r="246" spans="1:4" ht="13.5" customHeight="1" x14ac:dyDescent="0.15">
      <c r="A246" s="13" t="s">
        <v>551</v>
      </c>
      <c r="B246" s="13" t="s">
        <v>244</v>
      </c>
      <c r="C246" s="13" t="s">
        <v>304</v>
      </c>
      <c r="D246" s="13" t="s">
        <v>617</v>
      </c>
    </row>
    <row r="247" spans="1:4" ht="13.5" customHeight="1" x14ac:dyDescent="0.15">
      <c r="A247" s="13" t="s">
        <v>552</v>
      </c>
      <c r="B247" s="13" t="s">
        <v>100</v>
      </c>
      <c r="C247" s="13" t="s">
        <v>308</v>
      </c>
      <c r="D247" s="13" t="s">
        <v>617</v>
      </c>
    </row>
    <row r="248" spans="1:4" ht="13.5" customHeight="1" x14ac:dyDescent="0.15">
      <c r="A248" s="13" t="s">
        <v>553</v>
      </c>
      <c r="B248" s="13" t="s">
        <v>78</v>
      </c>
      <c r="C248" s="13" t="s">
        <v>304</v>
      </c>
      <c r="D248" s="13" t="s">
        <v>609</v>
      </c>
    </row>
    <row r="249" spans="1:4" ht="13.5" customHeight="1" x14ac:dyDescent="0.15">
      <c r="A249" s="13" t="s">
        <v>554</v>
      </c>
      <c r="B249" s="13" t="s">
        <v>245</v>
      </c>
      <c r="C249" s="13" t="s">
        <v>306</v>
      </c>
      <c r="D249" s="13" t="s">
        <v>612</v>
      </c>
    </row>
    <row r="250" spans="1:4" ht="13.5" customHeight="1" x14ac:dyDescent="0.15">
      <c r="A250" s="13" t="s">
        <v>555</v>
      </c>
      <c r="B250" s="13" t="s">
        <v>174</v>
      </c>
      <c r="C250" s="13" t="s">
        <v>305</v>
      </c>
      <c r="D250" s="13" t="s">
        <v>613</v>
      </c>
    </row>
    <row r="251" spans="1:4" ht="13.5" customHeight="1" x14ac:dyDescent="0.15">
      <c r="A251" s="13" t="s">
        <v>556</v>
      </c>
      <c r="B251" s="13" t="s">
        <v>179</v>
      </c>
      <c r="C251" s="13" t="s">
        <v>304</v>
      </c>
      <c r="D251" s="13" t="s">
        <v>613</v>
      </c>
    </row>
    <row r="252" spans="1:4" ht="13.5" customHeight="1" x14ac:dyDescent="0.15">
      <c r="A252" s="13" t="s">
        <v>557</v>
      </c>
      <c r="B252" s="13" t="s">
        <v>95</v>
      </c>
      <c r="C252" s="13" t="s">
        <v>306</v>
      </c>
      <c r="D252" s="13" t="s">
        <v>613</v>
      </c>
    </row>
    <row r="253" spans="1:4" ht="13.5" customHeight="1" x14ac:dyDescent="0.15">
      <c r="A253" s="13" t="s">
        <v>558</v>
      </c>
      <c r="B253" s="13" t="s">
        <v>214</v>
      </c>
      <c r="C253" s="13" t="s">
        <v>305</v>
      </c>
      <c r="D253" s="13" t="s">
        <v>614</v>
      </c>
    </row>
    <row r="254" spans="1:4" ht="13.5" customHeight="1" x14ac:dyDescent="0.15">
      <c r="A254" s="13" t="s">
        <v>559</v>
      </c>
      <c r="B254" s="13" t="s">
        <v>10</v>
      </c>
      <c r="C254" s="13" t="s">
        <v>306</v>
      </c>
      <c r="D254" s="13" t="s">
        <v>614</v>
      </c>
    </row>
    <row r="255" spans="1:4" ht="13.5" customHeight="1" x14ac:dyDescent="0.15">
      <c r="A255" s="13" t="s">
        <v>560</v>
      </c>
      <c r="B255" s="13" t="s">
        <v>276</v>
      </c>
      <c r="C255" s="13" t="s">
        <v>305</v>
      </c>
      <c r="D255" s="13" t="s">
        <v>612</v>
      </c>
    </row>
    <row r="256" spans="1:4" ht="13.5" customHeight="1" x14ac:dyDescent="0.15">
      <c r="A256" s="13" t="s">
        <v>561</v>
      </c>
      <c r="B256" s="13" t="s">
        <v>85</v>
      </c>
      <c r="C256" s="13" t="s">
        <v>305</v>
      </c>
      <c r="D256" s="13" t="s">
        <v>617</v>
      </c>
    </row>
    <row r="257" spans="1:4" ht="13.5" customHeight="1" x14ac:dyDescent="0.15">
      <c r="A257" s="13" t="s">
        <v>562</v>
      </c>
      <c r="B257" s="13" t="s">
        <v>208</v>
      </c>
      <c r="C257" s="13" t="s">
        <v>306</v>
      </c>
      <c r="D257" s="13" t="s">
        <v>617</v>
      </c>
    </row>
    <row r="258" spans="1:4" ht="13.5" customHeight="1" x14ac:dyDescent="0.15">
      <c r="A258" s="13" t="s">
        <v>563</v>
      </c>
      <c r="B258" s="13" t="s">
        <v>229</v>
      </c>
      <c r="C258" s="13" t="s">
        <v>305</v>
      </c>
      <c r="D258" s="13" t="s">
        <v>617</v>
      </c>
    </row>
    <row r="259" spans="1:4" ht="13.5" customHeight="1" x14ac:dyDescent="0.15">
      <c r="A259" s="13" t="s">
        <v>564</v>
      </c>
      <c r="B259" s="13" t="s">
        <v>11</v>
      </c>
      <c r="C259" s="13" t="s">
        <v>303</v>
      </c>
      <c r="D259" s="13" t="s">
        <v>609</v>
      </c>
    </row>
    <row r="260" spans="1:4" ht="13.5" customHeight="1" x14ac:dyDescent="0.15">
      <c r="A260" s="13" t="s">
        <v>565</v>
      </c>
      <c r="B260" s="13" t="s">
        <v>163</v>
      </c>
      <c r="C260" s="13" t="s">
        <v>307</v>
      </c>
      <c r="D260" s="13" t="s">
        <v>614</v>
      </c>
    </row>
    <row r="261" spans="1:4" ht="13.5" customHeight="1" x14ac:dyDescent="0.15">
      <c r="A261" s="13" t="s">
        <v>566</v>
      </c>
      <c r="B261" s="13" t="s">
        <v>52</v>
      </c>
      <c r="C261" s="13" t="s">
        <v>308</v>
      </c>
      <c r="D261" s="13" t="s">
        <v>614</v>
      </c>
    </row>
    <row r="262" spans="1:4" ht="13.5" customHeight="1" x14ac:dyDescent="0.15">
      <c r="A262" s="13" t="s">
        <v>567</v>
      </c>
      <c r="B262" s="13" t="s">
        <v>116</v>
      </c>
      <c r="C262" s="13" t="s">
        <v>304</v>
      </c>
      <c r="D262" s="13" t="s">
        <v>609</v>
      </c>
    </row>
    <row r="263" spans="1:4" ht="13.5" customHeight="1" x14ac:dyDescent="0.15">
      <c r="A263" s="13" t="s">
        <v>568</v>
      </c>
      <c r="B263" s="13" t="s">
        <v>212</v>
      </c>
      <c r="C263" s="13" t="s">
        <v>306</v>
      </c>
      <c r="D263" s="13" t="s">
        <v>612</v>
      </c>
    </row>
    <row r="264" spans="1:4" ht="13.5" customHeight="1" x14ac:dyDescent="0.15">
      <c r="A264" s="13" t="s">
        <v>569</v>
      </c>
      <c r="B264" s="13" t="s">
        <v>247</v>
      </c>
      <c r="C264" s="13" t="s">
        <v>305</v>
      </c>
      <c r="D264" s="13" t="s">
        <v>613</v>
      </c>
    </row>
    <row r="265" spans="1:4" ht="13.5" customHeight="1" x14ac:dyDescent="0.15">
      <c r="A265" s="13" t="s">
        <v>570</v>
      </c>
      <c r="B265" s="13" t="s">
        <v>119</v>
      </c>
      <c r="C265" s="13" t="s">
        <v>306</v>
      </c>
      <c r="D265" s="13" t="s">
        <v>610</v>
      </c>
    </row>
    <row r="266" spans="1:4" ht="13.5" customHeight="1" x14ac:dyDescent="0.15">
      <c r="A266" s="13" t="s">
        <v>571</v>
      </c>
      <c r="B266" s="13" t="s">
        <v>109</v>
      </c>
      <c r="C266" s="13" t="s">
        <v>305</v>
      </c>
      <c r="D266" s="13" t="s">
        <v>615</v>
      </c>
    </row>
    <row r="267" spans="1:4" ht="13.5" customHeight="1" x14ac:dyDescent="0.15">
      <c r="A267" s="13" t="s">
        <v>572</v>
      </c>
      <c r="B267" s="13" t="s">
        <v>57</v>
      </c>
      <c r="C267" s="13" t="s">
        <v>308</v>
      </c>
      <c r="D267" s="13" t="s">
        <v>612</v>
      </c>
    </row>
    <row r="268" spans="1:4" ht="13.5" customHeight="1" x14ac:dyDescent="0.15">
      <c r="A268" s="13" t="s">
        <v>573</v>
      </c>
      <c r="B268" s="13" t="s">
        <v>108</v>
      </c>
      <c r="C268" s="13" t="s">
        <v>306</v>
      </c>
      <c r="D268" s="13" t="s">
        <v>617</v>
      </c>
    </row>
    <row r="269" spans="1:4" ht="13.5" customHeight="1" x14ac:dyDescent="0.15">
      <c r="A269" s="13" t="s">
        <v>574</v>
      </c>
      <c r="B269" s="13" t="s">
        <v>295</v>
      </c>
      <c r="C269" s="13" t="s">
        <v>307</v>
      </c>
      <c r="D269" s="13" t="s">
        <v>616</v>
      </c>
    </row>
    <row r="270" spans="1:4" ht="13.5" customHeight="1" x14ac:dyDescent="0.15">
      <c r="A270" s="13" t="s">
        <v>575</v>
      </c>
      <c r="B270" s="13" t="s">
        <v>221</v>
      </c>
      <c r="C270" s="13" t="s">
        <v>307</v>
      </c>
      <c r="D270" s="13" t="s">
        <v>610</v>
      </c>
    </row>
    <row r="271" spans="1:4" ht="13.5" customHeight="1" x14ac:dyDescent="0.15">
      <c r="A271" s="13" t="s">
        <v>576</v>
      </c>
      <c r="B271" s="13" t="s">
        <v>15</v>
      </c>
      <c r="C271" s="13" t="s">
        <v>308</v>
      </c>
      <c r="D271" s="13" t="s">
        <v>615</v>
      </c>
    </row>
    <row r="272" spans="1:4" ht="13.5" customHeight="1" x14ac:dyDescent="0.15">
      <c r="A272" s="13" t="s">
        <v>577</v>
      </c>
      <c r="B272" s="13" t="s">
        <v>17</v>
      </c>
      <c r="C272" s="13" t="s">
        <v>308</v>
      </c>
      <c r="D272" s="13" t="s">
        <v>612</v>
      </c>
    </row>
    <row r="273" spans="1:4" ht="13.5" customHeight="1" x14ac:dyDescent="0.15">
      <c r="A273" s="13" t="s">
        <v>578</v>
      </c>
      <c r="B273" s="13" t="s">
        <v>190</v>
      </c>
      <c r="C273" s="13" t="s">
        <v>307</v>
      </c>
      <c r="D273" s="13" t="s">
        <v>614</v>
      </c>
    </row>
    <row r="274" spans="1:4" ht="13.5" customHeight="1" x14ac:dyDescent="0.15">
      <c r="A274" s="13" t="s">
        <v>579</v>
      </c>
      <c r="B274" s="13" t="s">
        <v>60</v>
      </c>
      <c r="C274" s="13" t="s">
        <v>303</v>
      </c>
      <c r="D274" s="13" t="s">
        <v>616</v>
      </c>
    </row>
    <row r="275" spans="1:4" ht="13.5" customHeight="1" x14ac:dyDescent="0.15">
      <c r="A275" s="13" t="s">
        <v>580</v>
      </c>
      <c r="B275" s="13" t="s">
        <v>222</v>
      </c>
      <c r="C275" s="13" t="s">
        <v>305</v>
      </c>
      <c r="D275" s="13" t="s">
        <v>615</v>
      </c>
    </row>
    <row r="276" spans="1:4" ht="13.5" customHeight="1" x14ac:dyDescent="0.15">
      <c r="A276" s="13" t="s">
        <v>581</v>
      </c>
      <c r="B276" s="13" t="s">
        <v>293</v>
      </c>
      <c r="C276" s="13" t="s">
        <v>308</v>
      </c>
      <c r="D276" s="13" t="s">
        <v>610</v>
      </c>
    </row>
    <row r="277" spans="1:4" ht="13.5" customHeight="1" x14ac:dyDescent="0.15">
      <c r="A277" s="13" t="s">
        <v>582</v>
      </c>
      <c r="B277" s="13" t="s">
        <v>234</v>
      </c>
      <c r="C277" s="13" t="s">
        <v>307</v>
      </c>
      <c r="D277" s="13" t="s">
        <v>614</v>
      </c>
    </row>
    <row r="278" spans="1:4" ht="13.5" customHeight="1" x14ac:dyDescent="0.15">
      <c r="A278" s="13" t="s">
        <v>583</v>
      </c>
      <c r="B278" s="13" t="s">
        <v>54</v>
      </c>
      <c r="C278" s="13" t="s">
        <v>303</v>
      </c>
      <c r="D278" s="13" t="s">
        <v>610</v>
      </c>
    </row>
    <row r="279" spans="1:4" ht="13.5" customHeight="1" x14ac:dyDescent="0.15">
      <c r="A279" s="13" t="s">
        <v>584</v>
      </c>
      <c r="B279" s="13" t="s">
        <v>259</v>
      </c>
      <c r="C279" s="13" t="s">
        <v>303</v>
      </c>
      <c r="D279" s="13" t="s">
        <v>613</v>
      </c>
    </row>
    <row r="280" spans="1:4" ht="13.5" customHeight="1" x14ac:dyDescent="0.15">
      <c r="A280" s="13" t="s">
        <v>585</v>
      </c>
      <c r="B280" s="13" t="s">
        <v>83</v>
      </c>
      <c r="C280" s="13" t="s">
        <v>307</v>
      </c>
      <c r="D280" s="13" t="s">
        <v>609</v>
      </c>
    </row>
    <row r="281" spans="1:4" ht="13.5" customHeight="1" x14ac:dyDescent="0.15">
      <c r="A281" s="13" t="s">
        <v>586</v>
      </c>
      <c r="B281" s="13" t="s">
        <v>275</v>
      </c>
      <c r="C281" s="13" t="s">
        <v>306</v>
      </c>
      <c r="D281" s="13" t="s">
        <v>614</v>
      </c>
    </row>
    <row r="282" spans="1:4" ht="13.5" customHeight="1" x14ac:dyDescent="0.15">
      <c r="A282" s="13" t="s">
        <v>587</v>
      </c>
      <c r="B282" s="13" t="s">
        <v>71</v>
      </c>
      <c r="C282" s="13" t="s">
        <v>307</v>
      </c>
      <c r="D282" s="13" t="s">
        <v>610</v>
      </c>
    </row>
    <row r="283" spans="1:4" ht="13.5" customHeight="1" x14ac:dyDescent="0.15">
      <c r="A283" s="13" t="s">
        <v>588</v>
      </c>
      <c r="B283" s="13" t="s">
        <v>156</v>
      </c>
      <c r="C283" s="13" t="s">
        <v>306</v>
      </c>
      <c r="D283" s="13" t="s">
        <v>615</v>
      </c>
    </row>
    <row r="284" spans="1:4" ht="13.5" customHeight="1" x14ac:dyDescent="0.15">
      <c r="A284" s="13" t="s">
        <v>589</v>
      </c>
      <c r="B284" s="13" t="s">
        <v>188</v>
      </c>
      <c r="C284" s="13" t="s">
        <v>304</v>
      </c>
      <c r="D284" s="13" t="s">
        <v>610</v>
      </c>
    </row>
    <row r="285" spans="1:4" ht="13.5" customHeight="1" x14ac:dyDescent="0.15">
      <c r="A285" s="13" t="s">
        <v>590</v>
      </c>
      <c r="B285" s="13" t="s">
        <v>23</v>
      </c>
      <c r="C285" s="13" t="s">
        <v>305</v>
      </c>
      <c r="D285" s="13" t="s">
        <v>617</v>
      </c>
    </row>
    <row r="286" spans="1:4" ht="13.5" customHeight="1" x14ac:dyDescent="0.15">
      <c r="A286" s="13" t="s">
        <v>591</v>
      </c>
      <c r="B286" s="13" t="s">
        <v>300</v>
      </c>
      <c r="C286" s="13" t="s">
        <v>303</v>
      </c>
      <c r="D286" s="13" t="s">
        <v>615</v>
      </c>
    </row>
    <row r="287" spans="1:4" ht="13.5" customHeight="1" x14ac:dyDescent="0.15">
      <c r="A287" s="13" t="s">
        <v>592</v>
      </c>
      <c r="B287" s="13" t="s">
        <v>53</v>
      </c>
      <c r="C287" s="13" t="s">
        <v>307</v>
      </c>
      <c r="D287" s="13" t="s">
        <v>614</v>
      </c>
    </row>
    <row r="288" spans="1:4" ht="13.5" customHeight="1" x14ac:dyDescent="0.15">
      <c r="A288" s="13" t="s">
        <v>593</v>
      </c>
      <c r="B288" s="13" t="s">
        <v>176</v>
      </c>
      <c r="C288" s="13" t="s">
        <v>305</v>
      </c>
      <c r="D288" s="13" t="s">
        <v>617</v>
      </c>
    </row>
    <row r="289" spans="1:4" ht="13.5" customHeight="1" x14ac:dyDescent="0.15">
      <c r="A289" s="13" t="s">
        <v>594</v>
      </c>
      <c r="B289" s="13" t="s">
        <v>192</v>
      </c>
      <c r="C289" s="13" t="s">
        <v>306</v>
      </c>
      <c r="D289" s="13" t="s">
        <v>610</v>
      </c>
    </row>
    <row r="290" spans="1:4" ht="13.5" customHeight="1" x14ac:dyDescent="0.15">
      <c r="A290" s="13" t="s">
        <v>595</v>
      </c>
      <c r="B290" s="13" t="s">
        <v>150</v>
      </c>
      <c r="C290" s="13" t="s">
        <v>304</v>
      </c>
      <c r="D290" s="13" t="s">
        <v>611</v>
      </c>
    </row>
    <row r="291" spans="1:4" ht="13.5" customHeight="1" x14ac:dyDescent="0.15">
      <c r="A291" s="13" t="s">
        <v>596</v>
      </c>
      <c r="B291" s="13" t="s">
        <v>284</v>
      </c>
      <c r="C291" s="13" t="s">
        <v>307</v>
      </c>
      <c r="D291" s="13" t="s">
        <v>615</v>
      </c>
    </row>
    <row r="292" spans="1:4" ht="13.5" customHeight="1" x14ac:dyDescent="0.15">
      <c r="A292" s="13" t="s">
        <v>597</v>
      </c>
      <c r="B292" s="13" t="s">
        <v>66</v>
      </c>
      <c r="C292" s="13" t="s">
        <v>307</v>
      </c>
      <c r="D292" s="13" t="s">
        <v>613</v>
      </c>
    </row>
    <row r="293" spans="1:4" ht="13.5" customHeight="1" x14ac:dyDescent="0.15">
      <c r="A293" s="13" t="s">
        <v>598</v>
      </c>
      <c r="B293" s="13" t="s">
        <v>265</v>
      </c>
      <c r="C293" s="13" t="s">
        <v>308</v>
      </c>
      <c r="D293" s="13" t="s">
        <v>614</v>
      </c>
    </row>
    <row r="294" spans="1:4" ht="13.5" customHeight="1" x14ac:dyDescent="0.15">
      <c r="A294" s="13" t="s">
        <v>599</v>
      </c>
      <c r="B294" s="13" t="s">
        <v>86</v>
      </c>
      <c r="C294" s="13" t="s">
        <v>304</v>
      </c>
      <c r="D294" s="13" t="s">
        <v>614</v>
      </c>
    </row>
    <row r="295" spans="1:4" ht="13.5" customHeight="1" x14ac:dyDescent="0.15">
      <c r="A295" s="13" t="s">
        <v>600</v>
      </c>
      <c r="B295" s="13" t="s">
        <v>114</v>
      </c>
      <c r="C295" s="13" t="s">
        <v>303</v>
      </c>
      <c r="D295" s="13" t="s">
        <v>615</v>
      </c>
    </row>
    <row r="296" spans="1:4" ht="13.5" customHeight="1" x14ac:dyDescent="0.15">
      <c r="A296" s="13" t="s">
        <v>601</v>
      </c>
      <c r="B296" s="13" t="s">
        <v>154</v>
      </c>
      <c r="C296" s="13" t="s">
        <v>308</v>
      </c>
      <c r="D296" s="13" t="s">
        <v>609</v>
      </c>
    </row>
    <row r="297" spans="1:4" ht="13.5" customHeight="1" x14ac:dyDescent="0.15">
      <c r="A297" s="13" t="s">
        <v>602</v>
      </c>
      <c r="B297" s="13" t="s">
        <v>25</v>
      </c>
      <c r="C297" s="13" t="s">
        <v>303</v>
      </c>
      <c r="D297" s="13" t="s">
        <v>614</v>
      </c>
    </row>
    <row r="298" spans="1:4" ht="13.5" customHeight="1" x14ac:dyDescent="0.15">
      <c r="A298" s="13" t="s">
        <v>603</v>
      </c>
      <c r="B298" s="13" t="s">
        <v>19</v>
      </c>
      <c r="C298" s="13" t="s">
        <v>306</v>
      </c>
      <c r="D298" s="13" t="s">
        <v>612</v>
      </c>
    </row>
    <row r="299" spans="1:4" ht="13.5" customHeight="1" x14ac:dyDescent="0.15">
      <c r="A299" s="13" t="s">
        <v>604</v>
      </c>
      <c r="B299" s="13" t="s">
        <v>148</v>
      </c>
      <c r="C299" s="13" t="s">
        <v>307</v>
      </c>
      <c r="D299" s="13" t="s">
        <v>614</v>
      </c>
    </row>
    <row r="300" spans="1:4" ht="13.5" customHeight="1" x14ac:dyDescent="0.15">
      <c r="A300" s="13" t="s">
        <v>605</v>
      </c>
      <c r="B300" s="13" t="s">
        <v>215</v>
      </c>
      <c r="C300" s="13" t="s">
        <v>306</v>
      </c>
      <c r="D300" s="13" t="s">
        <v>611</v>
      </c>
    </row>
    <row r="301" spans="1:4" ht="13.5" customHeight="1" x14ac:dyDescent="0.15">
      <c r="A301" s="13" t="s">
        <v>606</v>
      </c>
      <c r="B301" s="13" t="s">
        <v>209</v>
      </c>
      <c r="C301" s="13" t="s">
        <v>304</v>
      </c>
      <c r="D301" s="13" t="s">
        <v>614</v>
      </c>
    </row>
    <row r="302" spans="1:4" ht="13.5" customHeight="1" x14ac:dyDescent="0.15">
      <c r="A302" s="13" t="s">
        <v>607</v>
      </c>
      <c r="B302" s="13" t="s">
        <v>894</v>
      </c>
      <c r="C302" s="13" t="s">
        <v>303</v>
      </c>
      <c r="D302" s="13" t="s">
        <v>611</v>
      </c>
    </row>
    <row r="303" spans="1:4" ht="13.5" customHeight="1" x14ac:dyDescent="0.15">
      <c r="A303" s="13" t="s">
        <v>608</v>
      </c>
      <c r="B303" s="13" t="s">
        <v>14</v>
      </c>
      <c r="C303" s="13" t="s">
        <v>305</v>
      </c>
      <c r="D303" s="13" t="s">
        <v>615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FADA2-BCF7-404E-9509-F41B2193D403}">
  <dimension ref="A1:C24"/>
  <sheetViews>
    <sheetView workbookViewId="0"/>
  </sheetViews>
  <sheetFormatPr defaultRowHeight="15.95" customHeight="1" x14ac:dyDescent="0.15"/>
  <cols>
    <col min="1" max="1" width="7.5" style="10" customWidth="1"/>
    <col min="2" max="2" width="11.625" style="10" customWidth="1"/>
    <col min="3" max="3" width="7.5" style="10" customWidth="1"/>
    <col min="4" max="16384" width="9" style="10"/>
  </cols>
  <sheetData>
    <row r="1" spans="1:3" ht="13.5" customHeight="1" x14ac:dyDescent="0.15"/>
    <row r="2" spans="1:3" ht="13.5" customHeight="1" x14ac:dyDescent="0.15">
      <c r="A2" s="10" t="s">
        <v>896</v>
      </c>
    </row>
    <row r="3" spans="1:3" ht="27" x14ac:dyDescent="0.15">
      <c r="A3" s="22" t="s">
        <v>680</v>
      </c>
      <c r="B3" s="21" t="s">
        <v>618</v>
      </c>
      <c r="C3" s="21" t="s">
        <v>619</v>
      </c>
    </row>
    <row r="4" spans="1:3" ht="13.5" customHeight="1" x14ac:dyDescent="0.15">
      <c r="A4" s="13" t="s">
        <v>620</v>
      </c>
      <c r="B4" s="13" t="s">
        <v>621</v>
      </c>
      <c r="C4" s="13">
        <v>200</v>
      </c>
    </row>
    <row r="5" spans="1:3" ht="13.5" customHeight="1" x14ac:dyDescent="0.15">
      <c r="A5" s="13" t="s">
        <v>625</v>
      </c>
      <c r="B5" s="13" t="s">
        <v>622</v>
      </c>
      <c r="C5" s="13">
        <v>400</v>
      </c>
    </row>
    <row r="6" spans="1:3" ht="13.5" customHeight="1" x14ac:dyDescent="0.15">
      <c r="A6" s="13" t="s">
        <v>626</v>
      </c>
      <c r="B6" s="13" t="s">
        <v>623</v>
      </c>
      <c r="C6" s="13">
        <v>500</v>
      </c>
    </row>
    <row r="7" spans="1:3" ht="13.5" customHeight="1" x14ac:dyDescent="0.15">
      <c r="A7" s="13" t="s">
        <v>627</v>
      </c>
      <c r="B7" s="13" t="s">
        <v>624</v>
      </c>
      <c r="C7" s="13">
        <v>300</v>
      </c>
    </row>
    <row r="8" spans="1:3" ht="13.5" customHeight="1" x14ac:dyDescent="0.15"/>
    <row r="9" spans="1:3" ht="13.5" customHeight="1" x14ac:dyDescent="0.15"/>
    <row r="10" spans="1:3" ht="13.5" customHeight="1" x14ac:dyDescent="0.15"/>
    <row r="11" spans="1:3" ht="13.5" customHeight="1" x14ac:dyDescent="0.15"/>
    <row r="12" spans="1:3" ht="13.5" customHeight="1" x14ac:dyDescent="0.15"/>
    <row r="13" spans="1:3" ht="13.5" customHeight="1" x14ac:dyDescent="0.15"/>
    <row r="14" spans="1:3" ht="13.5" customHeight="1" x14ac:dyDescent="0.15"/>
    <row r="15" spans="1:3" ht="13.5" customHeight="1" x14ac:dyDescent="0.15"/>
    <row r="16" spans="1:3" ht="13.5" customHeight="1" x14ac:dyDescent="0.15"/>
    <row r="17" ht="13.5" customHeight="1" x14ac:dyDescent="0.15"/>
    <row r="18" ht="13.5" customHeight="1" x14ac:dyDescent="0.15"/>
    <row r="19" ht="13.5" customHeight="1" x14ac:dyDescent="0.15"/>
    <row r="20" ht="13.5" customHeight="1" x14ac:dyDescent="0.15"/>
    <row r="21" ht="13.5" customHeight="1" x14ac:dyDescent="0.15"/>
    <row r="22" ht="13.5" customHeight="1" x14ac:dyDescent="0.15"/>
    <row r="23" ht="13.5" customHeight="1" x14ac:dyDescent="0.15"/>
    <row r="24" ht="13.5" customHeight="1" x14ac:dyDescent="0.15"/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CE883-7482-4198-B21A-4CCB04693122}">
  <dimension ref="A1:F86"/>
  <sheetViews>
    <sheetView workbookViewId="0"/>
  </sheetViews>
  <sheetFormatPr defaultRowHeight="15.95" customHeight="1" x14ac:dyDescent="0.15"/>
  <cols>
    <col min="1" max="2" width="7.5" style="10" customWidth="1"/>
    <col min="3" max="3" width="19.375" style="10" customWidth="1"/>
    <col min="4" max="4" width="7.5" style="10" customWidth="1"/>
    <col min="5" max="5" width="5.5" style="10" customWidth="1"/>
    <col min="6" max="6" width="7.5" style="10" customWidth="1"/>
    <col min="7" max="16384" width="9" style="10"/>
  </cols>
  <sheetData>
    <row r="1" spans="1:6" ht="13.5" customHeight="1" x14ac:dyDescent="0.15"/>
    <row r="2" spans="1:6" ht="13.5" customHeight="1" x14ac:dyDescent="0.15">
      <c r="A2" s="10" t="s">
        <v>897</v>
      </c>
    </row>
    <row r="3" spans="1:6" ht="27" x14ac:dyDescent="0.15">
      <c r="A3" s="22" t="s">
        <v>679</v>
      </c>
      <c r="B3" s="21" t="s">
        <v>632</v>
      </c>
      <c r="C3" s="21" t="s">
        <v>629</v>
      </c>
      <c r="D3" s="21" t="s">
        <v>631</v>
      </c>
      <c r="E3" s="21" t="s">
        <v>630</v>
      </c>
      <c r="F3" s="22" t="s">
        <v>680</v>
      </c>
    </row>
    <row r="4" spans="1:6" ht="13.5" customHeight="1" x14ac:dyDescent="0.15">
      <c r="A4" s="13" t="s">
        <v>644</v>
      </c>
      <c r="B4" s="16">
        <v>45505</v>
      </c>
      <c r="C4" s="13" t="s">
        <v>633</v>
      </c>
      <c r="D4" s="13">
        <v>720</v>
      </c>
      <c r="E4" s="13">
        <v>10</v>
      </c>
      <c r="F4" s="13" t="s">
        <v>620</v>
      </c>
    </row>
    <row r="5" spans="1:6" ht="13.5" customHeight="1" x14ac:dyDescent="0.15">
      <c r="A5" s="13" t="s">
        <v>645</v>
      </c>
      <c r="B5" s="16">
        <v>45505</v>
      </c>
      <c r="C5" s="13" t="s">
        <v>634</v>
      </c>
      <c r="D5" s="13">
        <v>720</v>
      </c>
      <c r="E5" s="13">
        <v>10</v>
      </c>
      <c r="F5" s="13" t="s">
        <v>620</v>
      </c>
    </row>
    <row r="6" spans="1:6" ht="13.5" customHeight="1" x14ac:dyDescent="0.15">
      <c r="A6" s="13" t="s">
        <v>646</v>
      </c>
      <c r="B6" s="16">
        <v>45505</v>
      </c>
      <c r="C6" s="13" t="s">
        <v>635</v>
      </c>
      <c r="D6" s="13">
        <v>720</v>
      </c>
      <c r="E6" s="13">
        <v>10</v>
      </c>
      <c r="F6" s="13" t="s">
        <v>620</v>
      </c>
    </row>
    <row r="7" spans="1:6" ht="13.5" customHeight="1" x14ac:dyDescent="0.15">
      <c r="A7" s="13" t="s">
        <v>647</v>
      </c>
      <c r="B7" s="16">
        <v>45505</v>
      </c>
      <c r="C7" s="13" t="s">
        <v>638</v>
      </c>
      <c r="D7" s="13">
        <v>240</v>
      </c>
      <c r="E7" s="13">
        <v>10</v>
      </c>
      <c r="F7" s="13" t="s">
        <v>620</v>
      </c>
    </row>
    <row r="8" spans="1:6" ht="13.5" customHeight="1" x14ac:dyDescent="0.15">
      <c r="A8" s="13" t="s">
        <v>648</v>
      </c>
      <c r="B8" s="16">
        <v>45506</v>
      </c>
      <c r="C8" s="13" t="s">
        <v>636</v>
      </c>
      <c r="D8" s="13">
        <v>360</v>
      </c>
      <c r="E8" s="13">
        <v>40</v>
      </c>
      <c r="F8" s="13" t="s">
        <v>620</v>
      </c>
    </row>
    <row r="9" spans="1:6" ht="13.5" customHeight="1" x14ac:dyDescent="0.15">
      <c r="A9" s="13" t="s">
        <v>649</v>
      </c>
      <c r="B9" s="16">
        <v>45506</v>
      </c>
      <c r="C9" s="13" t="s">
        <v>637</v>
      </c>
      <c r="D9" s="13">
        <v>240</v>
      </c>
      <c r="E9" s="13">
        <v>10</v>
      </c>
      <c r="F9" s="13" t="s">
        <v>620</v>
      </c>
    </row>
    <row r="10" spans="1:6" ht="13.5" customHeight="1" x14ac:dyDescent="0.15">
      <c r="A10" s="13" t="s">
        <v>650</v>
      </c>
      <c r="B10" s="16">
        <v>45507</v>
      </c>
      <c r="C10" s="13" t="s">
        <v>640</v>
      </c>
      <c r="D10" s="13">
        <v>960</v>
      </c>
      <c r="E10" s="13">
        <v>30</v>
      </c>
      <c r="F10" s="13" t="s">
        <v>620</v>
      </c>
    </row>
    <row r="11" spans="1:6" ht="13.5" customHeight="1" x14ac:dyDescent="0.15">
      <c r="A11" s="13" t="s">
        <v>651</v>
      </c>
      <c r="B11" s="16">
        <v>45505</v>
      </c>
      <c r="C11" s="13" t="s">
        <v>669</v>
      </c>
      <c r="D11" s="13">
        <v>360</v>
      </c>
      <c r="E11" s="13">
        <v>30</v>
      </c>
      <c r="F11" s="13" t="s">
        <v>639</v>
      </c>
    </row>
    <row r="12" spans="1:6" ht="13.5" customHeight="1" x14ac:dyDescent="0.15">
      <c r="A12" s="13" t="s">
        <v>652</v>
      </c>
      <c r="B12" s="16">
        <v>45506</v>
      </c>
      <c r="C12" s="13" t="s">
        <v>667</v>
      </c>
      <c r="D12" s="13">
        <v>240</v>
      </c>
      <c r="E12" s="13">
        <v>20</v>
      </c>
      <c r="F12" s="13" t="s">
        <v>639</v>
      </c>
    </row>
    <row r="13" spans="1:6" ht="13.5" customHeight="1" x14ac:dyDescent="0.15">
      <c r="A13" s="13" t="s">
        <v>653</v>
      </c>
      <c r="B13" s="16">
        <v>45507</v>
      </c>
      <c r="C13" s="13" t="s">
        <v>668</v>
      </c>
      <c r="D13" s="13">
        <v>240</v>
      </c>
      <c r="E13" s="13">
        <v>20</v>
      </c>
      <c r="F13" s="13" t="s">
        <v>639</v>
      </c>
    </row>
    <row r="14" spans="1:6" ht="13.5" customHeight="1" x14ac:dyDescent="0.15">
      <c r="A14" s="13" t="s">
        <v>654</v>
      </c>
      <c r="B14" s="16">
        <v>45508</v>
      </c>
      <c r="C14" s="13" t="s">
        <v>670</v>
      </c>
      <c r="D14" s="13">
        <v>240</v>
      </c>
      <c r="E14" s="13">
        <v>30</v>
      </c>
      <c r="F14" s="13" t="s">
        <v>639</v>
      </c>
    </row>
    <row r="15" spans="1:6" ht="13.5" customHeight="1" x14ac:dyDescent="0.15">
      <c r="A15" s="13" t="s">
        <v>655</v>
      </c>
      <c r="B15" s="16">
        <v>45509</v>
      </c>
      <c r="C15" s="13" t="s">
        <v>671</v>
      </c>
      <c r="D15" s="13">
        <v>360</v>
      </c>
      <c r="E15" s="13">
        <v>20</v>
      </c>
      <c r="F15" s="13" t="s">
        <v>641</v>
      </c>
    </row>
    <row r="16" spans="1:6" ht="13.5" customHeight="1" x14ac:dyDescent="0.15">
      <c r="A16" s="13" t="s">
        <v>656</v>
      </c>
      <c r="B16" s="16">
        <v>45510</v>
      </c>
      <c r="C16" s="13" t="s">
        <v>672</v>
      </c>
      <c r="D16" s="13">
        <v>360</v>
      </c>
      <c r="E16" s="13">
        <v>20</v>
      </c>
      <c r="F16" s="13" t="s">
        <v>641</v>
      </c>
    </row>
    <row r="17" spans="1:6" ht="13.5" customHeight="1" x14ac:dyDescent="0.15">
      <c r="A17" s="13" t="s">
        <v>657</v>
      </c>
      <c r="B17" s="16">
        <v>45511</v>
      </c>
      <c r="C17" s="13" t="s">
        <v>673</v>
      </c>
      <c r="D17" s="13">
        <v>360</v>
      </c>
      <c r="E17" s="13">
        <v>20</v>
      </c>
      <c r="F17" s="13" t="s">
        <v>641</v>
      </c>
    </row>
    <row r="18" spans="1:6" ht="13.5" customHeight="1" x14ac:dyDescent="0.15">
      <c r="A18" s="13" t="s">
        <v>658</v>
      </c>
      <c r="B18" s="16">
        <v>45509</v>
      </c>
      <c r="C18" s="13" t="s">
        <v>674</v>
      </c>
      <c r="D18" s="13">
        <v>240</v>
      </c>
      <c r="E18" s="13">
        <v>20</v>
      </c>
      <c r="F18" s="13" t="s">
        <v>642</v>
      </c>
    </row>
    <row r="19" spans="1:6" ht="13.5" customHeight="1" x14ac:dyDescent="0.15">
      <c r="A19" s="13" t="s">
        <v>659</v>
      </c>
      <c r="B19" s="16">
        <v>45510</v>
      </c>
      <c r="C19" s="13" t="s">
        <v>675</v>
      </c>
      <c r="D19" s="13">
        <v>240</v>
      </c>
      <c r="E19" s="13">
        <v>20</v>
      </c>
      <c r="F19" s="13" t="s">
        <v>642</v>
      </c>
    </row>
    <row r="20" spans="1:6" ht="13.5" customHeight="1" x14ac:dyDescent="0.15">
      <c r="A20" s="13" t="s">
        <v>660</v>
      </c>
      <c r="B20" s="16">
        <v>45511</v>
      </c>
      <c r="C20" s="13" t="s">
        <v>676</v>
      </c>
      <c r="D20" s="13">
        <v>240</v>
      </c>
      <c r="E20" s="13">
        <v>30</v>
      </c>
      <c r="F20" s="13" t="s">
        <v>642</v>
      </c>
    </row>
    <row r="21" spans="1:6" ht="13.5" customHeight="1" x14ac:dyDescent="0.15"/>
    <row r="22" spans="1:6" ht="13.5" customHeight="1" x14ac:dyDescent="0.15"/>
    <row r="23" spans="1:6" ht="13.5" customHeight="1" x14ac:dyDescent="0.15"/>
    <row r="24" spans="1:6" ht="13.5" customHeight="1" x14ac:dyDescent="0.15"/>
    <row r="25" spans="1:6" ht="13.5" customHeight="1" x14ac:dyDescent="0.15"/>
    <row r="26" spans="1:6" ht="13.5" customHeight="1" x14ac:dyDescent="0.15"/>
    <row r="27" spans="1:6" ht="13.5" customHeight="1" x14ac:dyDescent="0.15"/>
    <row r="28" spans="1:6" ht="13.5" customHeight="1" x14ac:dyDescent="0.15"/>
    <row r="29" spans="1:6" ht="13.5" customHeight="1" x14ac:dyDescent="0.15"/>
    <row r="30" spans="1:6" ht="13.5" customHeight="1" x14ac:dyDescent="0.15"/>
    <row r="31" spans="1:6" ht="13.5" customHeight="1" x14ac:dyDescent="0.15"/>
    <row r="32" spans="1:6" ht="13.5" customHeight="1" x14ac:dyDescent="0.15"/>
    <row r="33" ht="13.5" customHeight="1" x14ac:dyDescent="0.15"/>
    <row r="34" ht="13.5" customHeight="1" x14ac:dyDescent="0.15"/>
    <row r="35" ht="13.5" customHeight="1" x14ac:dyDescent="0.15"/>
    <row r="36" ht="13.5" customHeight="1" x14ac:dyDescent="0.15"/>
    <row r="37" ht="13.5" customHeight="1" x14ac:dyDescent="0.15"/>
    <row r="38" ht="13.5" customHeight="1" x14ac:dyDescent="0.15"/>
    <row r="39" ht="13.5" customHeight="1" x14ac:dyDescent="0.15"/>
    <row r="40" ht="13.5" customHeight="1" x14ac:dyDescent="0.15"/>
    <row r="41" ht="13.5" customHeight="1" x14ac:dyDescent="0.15"/>
    <row r="42" ht="13.5" customHeight="1" x14ac:dyDescent="0.15"/>
    <row r="43" ht="13.5" customHeight="1" x14ac:dyDescent="0.15"/>
    <row r="44" ht="13.5" customHeight="1" x14ac:dyDescent="0.15"/>
    <row r="45" ht="13.5" customHeight="1" x14ac:dyDescent="0.15"/>
    <row r="46" ht="13.5" customHeight="1" x14ac:dyDescent="0.15"/>
    <row r="47" ht="13.5" customHeight="1" x14ac:dyDescent="0.15"/>
    <row r="48" ht="13.5" customHeight="1" x14ac:dyDescent="0.15"/>
    <row r="49" ht="13.5" customHeight="1" x14ac:dyDescent="0.15"/>
    <row r="50" ht="13.5" customHeight="1" x14ac:dyDescent="0.15"/>
    <row r="51" ht="13.5" customHeight="1" x14ac:dyDescent="0.15"/>
    <row r="52" ht="13.5" customHeight="1" x14ac:dyDescent="0.15"/>
    <row r="53" ht="13.5" customHeight="1" x14ac:dyDescent="0.15"/>
    <row r="54" ht="13.5" customHeight="1" x14ac:dyDescent="0.15"/>
    <row r="55" ht="13.5" customHeight="1" x14ac:dyDescent="0.15"/>
    <row r="56" ht="13.5" customHeight="1" x14ac:dyDescent="0.15"/>
    <row r="57" ht="13.5" customHeight="1" x14ac:dyDescent="0.15"/>
    <row r="58" ht="13.5" customHeight="1" x14ac:dyDescent="0.15"/>
    <row r="59" ht="13.5" customHeight="1" x14ac:dyDescent="0.15"/>
    <row r="60" ht="13.5" customHeight="1" x14ac:dyDescent="0.15"/>
    <row r="61" ht="13.5" customHeight="1" x14ac:dyDescent="0.15"/>
    <row r="62" ht="13.5" customHeight="1" x14ac:dyDescent="0.15"/>
    <row r="63" ht="13.5" customHeight="1" x14ac:dyDescent="0.15"/>
    <row r="64" ht="13.5" customHeight="1" x14ac:dyDescent="0.15"/>
    <row r="65" ht="13.5" customHeight="1" x14ac:dyDescent="0.15"/>
    <row r="66" ht="13.5" customHeight="1" x14ac:dyDescent="0.15"/>
    <row r="67" ht="13.5" customHeight="1" x14ac:dyDescent="0.15"/>
    <row r="68" ht="13.5" customHeight="1" x14ac:dyDescent="0.15"/>
    <row r="69" ht="13.5" customHeight="1" x14ac:dyDescent="0.15"/>
    <row r="70" ht="13.5" customHeight="1" x14ac:dyDescent="0.15"/>
    <row r="71" ht="13.5" customHeight="1" x14ac:dyDescent="0.15"/>
    <row r="72" ht="13.5" customHeight="1" x14ac:dyDescent="0.15"/>
    <row r="73" ht="13.5" customHeight="1" x14ac:dyDescent="0.15"/>
    <row r="74" ht="13.5" customHeight="1" x14ac:dyDescent="0.15"/>
    <row r="75" ht="13.5" customHeight="1" x14ac:dyDescent="0.15"/>
    <row r="76" ht="13.5" customHeight="1" x14ac:dyDescent="0.15"/>
    <row r="77" ht="13.5" customHeight="1" x14ac:dyDescent="0.15"/>
    <row r="78" ht="13.5" customHeight="1" x14ac:dyDescent="0.15"/>
    <row r="79" ht="13.5" customHeight="1" x14ac:dyDescent="0.15"/>
    <row r="80" ht="13.5" customHeight="1" x14ac:dyDescent="0.15"/>
    <row r="81" ht="13.5" customHeight="1" x14ac:dyDescent="0.15"/>
    <row r="82" ht="13.5" customHeight="1" x14ac:dyDescent="0.15"/>
    <row r="83" ht="13.5" customHeight="1" x14ac:dyDescent="0.15"/>
    <row r="84" ht="13.5" customHeight="1" x14ac:dyDescent="0.15"/>
    <row r="85" ht="13.5" customHeight="1" x14ac:dyDescent="0.15"/>
    <row r="86" ht="13.5" customHeight="1" x14ac:dyDescent="0.15"/>
  </sheetData>
  <sortState xmlns:xlrd2="http://schemas.microsoft.com/office/spreadsheetml/2017/richdata2" ref="A4:F20">
    <sortCondition ref="F4:F20"/>
    <sortCondition ref="B4:B20"/>
  </sortState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EBB52-C101-4EEF-8F85-201AF8DF31DE}">
  <dimension ref="A1:C243"/>
  <sheetViews>
    <sheetView workbookViewId="0"/>
  </sheetViews>
  <sheetFormatPr defaultRowHeight="15.95" customHeight="1" x14ac:dyDescent="0.15"/>
  <cols>
    <col min="1" max="1" width="12.75" style="10" customWidth="1"/>
    <col min="2" max="3" width="7.5" style="10" customWidth="1"/>
    <col min="4" max="16384" width="9" style="10"/>
  </cols>
  <sheetData>
    <row r="1" spans="1:3" ht="13.5" x14ac:dyDescent="0.15"/>
    <row r="2" spans="1:3" ht="13.5" customHeight="1" x14ac:dyDescent="0.15">
      <c r="A2" s="10" t="s">
        <v>898</v>
      </c>
    </row>
    <row r="3" spans="1:3" ht="27" x14ac:dyDescent="0.15">
      <c r="A3" s="22" t="s">
        <v>681</v>
      </c>
      <c r="B3" s="22" t="s">
        <v>679</v>
      </c>
      <c r="C3" s="22" t="s">
        <v>682</v>
      </c>
    </row>
    <row r="4" spans="1:3" ht="13.5" customHeight="1" x14ac:dyDescent="0.15">
      <c r="A4" s="13" t="s">
        <v>689</v>
      </c>
      <c r="B4" s="13" t="s">
        <v>651</v>
      </c>
      <c r="C4" s="13" t="s">
        <v>536</v>
      </c>
    </row>
    <row r="5" spans="1:3" ht="13.5" customHeight="1" x14ac:dyDescent="0.15">
      <c r="A5" s="13" t="s">
        <v>690</v>
      </c>
      <c r="B5" s="13" t="s">
        <v>657</v>
      </c>
      <c r="C5" s="13" t="s">
        <v>348</v>
      </c>
    </row>
    <row r="6" spans="1:3" ht="13.5" customHeight="1" x14ac:dyDescent="0.15">
      <c r="A6" s="13" t="s">
        <v>691</v>
      </c>
      <c r="B6" s="13" t="s">
        <v>657</v>
      </c>
      <c r="C6" s="13" t="s">
        <v>544</v>
      </c>
    </row>
    <row r="7" spans="1:3" ht="13.5" customHeight="1" x14ac:dyDescent="0.15">
      <c r="A7" s="13" t="s">
        <v>692</v>
      </c>
      <c r="B7" s="13" t="s">
        <v>653</v>
      </c>
      <c r="C7" s="13" t="s">
        <v>429</v>
      </c>
    </row>
    <row r="8" spans="1:3" ht="13.5" customHeight="1" x14ac:dyDescent="0.15">
      <c r="A8" s="13" t="s">
        <v>693</v>
      </c>
      <c r="B8" s="13" t="s">
        <v>659</v>
      </c>
      <c r="C8" s="13" t="s">
        <v>596</v>
      </c>
    </row>
    <row r="9" spans="1:3" ht="13.5" customHeight="1" x14ac:dyDescent="0.15">
      <c r="A9" s="13" t="s">
        <v>694</v>
      </c>
      <c r="B9" s="13" t="s">
        <v>650</v>
      </c>
      <c r="C9" s="13" t="s">
        <v>445</v>
      </c>
    </row>
    <row r="10" spans="1:3" ht="13.5" customHeight="1" x14ac:dyDescent="0.15">
      <c r="A10" s="13" t="s">
        <v>695</v>
      </c>
      <c r="B10" s="13" t="s">
        <v>643</v>
      </c>
      <c r="C10" s="13" t="s">
        <v>499</v>
      </c>
    </row>
    <row r="11" spans="1:3" ht="13.5" customHeight="1" x14ac:dyDescent="0.15">
      <c r="A11" s="13" t="s">
        <v>696</v>
      </c>
      <c r="B11" s="13" t="s">
        <v>650</v>
      </c>
      <c r="C11" s="13" t="s">
        <v>538</v>
      </c>
    </row>
    <row r="12" spans="1:3" ht="13.5" customHeight="1" x14ac:dyDescent="0.15">
      <c r="A12" s="13" t="s">
        <v>697</v>
      </c>
      <c r="B12" s="13" t="s">
        <v>647</v>
      </c>
      <c r="C12" s="13" t="s">
        <v>567</v>
      </c>
    </row>
    <row r="13" spans="1:3" ht="13.5" customHeight="1" x14ac:dyDescent="0.15">
      <c r="A13" s="13" t="s">
        <v>698</v>
      </c>
      <c r="B13" s="13" t="s">
        <v>647</v>
      </c>
      <c r="C13" s="13" t="s">
        <v>576</v>
      </c>
    </row>
    <row r="14" spans="1:3" ht="13.5" customHeight="1" x14ac:dyDescent="0.15">
      <c r="A14" s="13" t="s">
        <v>699</v>
      </c>
      <c r="B14" s="13" t="s">
        <v>649</v>
      </c>
      <c r="C14" s="13" t="s">
        <v>431</v>
      </c>
    </row>
    <row r="15" spans="1:3" ht="13.5" customHeight="1" x14ac:dyDescent="0.15">
      <c r="A15" s="13" t="s">
        <v>700</v>
      </c>
      <c r="B15" s="13" t="s">
        <v>660</v>
      </c>
      <c r="C15" s="13" t="s">
        <v>421</v>
      </c>
    </row>
    <row r="16" spans="1:3" ht="13.5" customHeight="1" x14ac:dyDescent="0.15">
      <c r="A16" s="13" t="s">
        <v>701</v>
      </c>
      <c r="B16" s="13" t="s">
        <v>657</v>
      </c>
      <c r="C16" s="13" t="s">
        <v>475</v>
      </c>
    </row>
    <row r="17" spans="1:3" ht="13.5" customHeight="1" x14ac:dyDescent="0.15">
      <c r="A17" s="13" t="s">
        <v>702</v>
      </c>
      <c r="B17" s="13" t="s">
        <v>659</v>
      </c>
      <c r="C17" s="13" t="s">
        <v>496</v>
      </c>
    </row>
    <row r="18" spans="1:3" ht="13.5" customHeight="1" x14ac:dyDescent="0.15">
      <c r="A18" s="13" t="s">
        <v>703</v>
      </c>
      <c r="B18" s="13" t="s">
        <v>650</v>
      </c>
      <c r="C18" s="13" t="s">
        <v>499</v>
      </c>
    </row>
    <row r="19" spans="1:3" ht="13.5" customHeight="1" x14ac:dyDescent="0.15">
      <c r="A19" s="13" t="s">
        <v>704</v>
      </c>
      <c r="B19" s="13" t="s">
        <v>646</v>
      </c>
      <c r="C19" s="13" t="s">
        <v>310</v>
      </c>
    </row>
    <row r="20" spans="1:3" ht="13.5" customHeight="1" x14ac:dyDescent="0.15">
      <c r="A20" s="13" t="s">
        <v>705</v>
      </c>
      <c r="B20" s="13" t="s">
        <v>652</v>
      </c>
      <c r="C20" s="13" t="s">
        <v>441</v>
      </c>
    </row>
    <row r="21" spans="1:3" ht="13.5" customHeight="1" x14ac:dyDescent="0.15">
      <c r="A21" s="13" t="s">
        <v>706</v>
      </c>
      <c r="B21" s="13" t="s">
        <v>660</v>
      </c>
      <c r="C21" s="13" t="s">
        <v>434</v>
      </c>
    </row>
    <row r="22" spans="1:3" ht="13.5" customHeight="1" x14ac:dyDescent="0.15">
      <c r="A22" s="13" t="s">
        <v>707</v>
      </c>
      <c r="B22" s="13" t="s">
        <v>649</v>
      </c>
      <c r="C22" s="13" t="s">
        <v>442</v>
      </c>
    </row>
    <row r="23" spans="1:3" ht="13.5" customHeight="1" x14ac:dyDescent="0.15">
      <c r="A23" s="13" t="s">
        <v>708</v>
      </c>
      <c r="B23" s="13" t="s">
        <v>649</v>
      </c>
      <c r="C23" s="13" t="s">
        <v>486</v>
      </c>
    </row>
    <row r="24" spans="1:3" ht="13.5" customHeight="1" x14ac:dyDescent="0.15">
      <c r="A24" s="13" t="s">
        <v>709</v>
      </c>
      <c r="B24" s="13" t="s">
        <v>653</v>
      </c>
      <c r="C24" s="13" t="s">
        <v>438</v>
      </c>
    </row>
    <row r="25" spans="1:3" ht="13.5" customHeight="1" x14ac:dyDescent="0.15">
      <c r="A25" s="13" t="s">
        <v>710</v>
      </c>
      <c r="B25" s="13" t="s">
        <v>643</v>
      </c>
      <c r="C25" s="13" t="s">
        <v>512</v>
      </c>
    </row>
    <row r="26" spans="1:3" ht="13.5" customHeight="1" x14ac:dyDescent="0.15">
      <c r="A26" s="13" t="s">
        <v>711</v>
      </c>
      <c r="B26" s="13" t="s">
        <v>653</v>
      </c>
      <c r="C26" s="13" t="s">
        <v>463</v>
      </c>
    </row>
    <row r="27" spans="1:3" ht="13.5" customHeight="1" x14ac:dyDescent="0.15">
      <c r="A27" s="13" t="s">
        <v>712</v>
      </c>
      <c r="B27" s="13" t="s">
        <v>646</v>
      </c>
      <c r="C27" s="13" t="s">
        <v>394</v>
      </c>
    </row>
    <row r="28" spans="1:3" ht="13.5" customHeight="1" x14ac:dyDescent="0.15">
      <c r="A28" s="13" t="s">
        <v>713</v>
      </c>
      <c r="B28" s="13" t="s">
        <v>648</v>
      </c>
      <c r="C28" s="13" t="s">
        <v>439</v>
      </c>
    </row>
    <row r="29" spans="1:3" ht="13.5" customHeight="1" x14ac:dyDescent="0.15">
      <c r="A29" s="13" t="s">
        <v>714</v>
      </c>
      <c r="B29" s="13" t="s">
        <v>654</v>
      </c>
      <c r="C29" s="13" t="s">
        <v>350</v>
      </c>
    </row>
    <row r="30" spans="1:3" ht="13.5" customHeight="1" x14ac:dyDescent="0.15">
      <c r="A30" s="13" t="s">
        <v>715</v>
      </c>
      <c r="B30" s="13" t="s">
        <v>653</v>
      </c>
      <c r="C30" s="13" t="s">
        <v>445</v>
      </c>
    </row>
    <row r="31" spans="1:3" ht="13.5" customHeight="1" x14ac:dyDescent="0.15">
      <c r="A31" s="13" t="s">
        <v>716</v>
      </c>
      <c r="B31" s="13" t="s">
        <v>651</v>
      </c>
      <c r="C31" s="13" t="s">
        <v>502</v>
      </c>
    </row>
    <row r="32" spans="1:3" ht="13.5" customHeight="1" x14ac:dyDescent="0.15">
      <c r="A32" s="13" t="s">
        <v>717</v>
      </c>
      <c r="B32" s="13" t="s">
        <v>646</v>
      </c>
      <c r="C32" s="13" t="s">
        <v>347</v>
      </c>
    </row>
    <row r="33" spans="1:3" ht="13.5" customHeight="1" x14ac:dyDescent="0.15">
      <c r="A33" s="13" t="s">
        <v>718</v>
      </c>
      <c r="B33" s="13" t="s">
        <v>653</v>
      </c>
      <c r="C33" s="13" t="s">
        <v>550</v>
      </c>
    </row>
    <row r="34" spans="1:3" ht="13.5" customHeight="1" x14ac:dyDescent="0.15">
      <c r="A34" s="13" t="s">
        <v>719</v>
      </c>
      <c r="B34" s="13" t="s">
        <v>659</v>
      </c>
      <c r="C34" s="13" t="s">
        <v>317</v>
      </c>
    </row>
    <row r="35" spans="1:3" ht="13.5" customHeight="1" x14ac:dyDescent="0.15">
      <c r="A35" s="13" t="s">
        <v>720</v>
      </c>
      <c r="B35" s="13" t="s">
        <v>645</v>
      </c>
      <c r="C35" s="13" t="s">
        <v>320</v>
      </c>
    </row>
    <row r="36" spans="1:3" ht="13.5" customHeight="1" x14ac:dyDescent="0.15">
      <c r="A36" s="13" t="s">
        <v>721</v>
      </c>
      <c r="B36" s="13" t="s">
        <v>643</v>
      </c>
      <c r="C36" s="13" t="s">
        <v>566</v>
      </c>
    </row>
    <row r="37" spans="1:3" ht="13.5" customHeight="1" x14ac:dyDescent="0.15">
      <c r="A37" s="13" t="s">
        <v>722</v>
      </c>
      <c r="B37" s="13" t="s">
        <v>659</v>
      </c>
      <c r="C37" s="13" t="s">
        <v>394</v>
      </c>
    </row>
    <row r="38" spans="1:3" ht="13.5" customHeight="1" x14ac:dyDescent="0.15">
      <c r="A38" s="13" t="s">
        <v>723</v>
      </c>
      <c r="B38" s="13" t="s">
        <v>656</v>
      </c>
      <c r="C38" s="13" t="s">
        <v>532</v>
      </c>
    </row>
    <row r="39" spans="1:3" ht="13.5" customHeight="1" x14ac:dyDescent="0.15">
      <c r="A39" s="13" t="s">
        <v>724</v>
      </c>
      <c r="B39" s="13" t="s">
        <v>653</v>
      </c>
      <c r="C39" s="13" t="s">
        <v>527</v>
      </c>
    </row>
    <row r="40" spans="1:3" ht="13.5" customHeight="1" x14ac:dyDescent="0.15">
      <c r="A40" s="13" t="s">
        <v>725</v>
      </c>
      <c r="B40" s="13" t="s">
        <v>647</v>
      </c>
      <c r="C40" s="13" t="s">
        <v>519</v>
      </c>
    </row>
    <row r="41" spans="1:3" ht="13.5" customHeight="1" x14ac:dyDescent="0.15">
      <c r="A41" s="13" t="s">
        <v>726</v>
      </c>
      <c r="B41" s="13" t="s">
        <v>657</v>
      </c>
      <c r="C41" s="13" t="s">
        <v>589</v>
      </c>
    </row>
    <row r="42" spans="1:3" ht="13.5" customHeight="1" x14ac:dyDescent="0.15">
      <c r="A42" s="13" t="s">
        <v>727</v>
      </c>
      <c r="B42" s="13" t="s">
        <v>649</v>
      </c>
      <c r="C42" s="13" t="s">
        <v>387</v>
      </c>
    </row>
    <row r="43" spans="1:3" ht="13.5" customHeight="1" x14ac:dyDescent="0.15">
      <c r="A43" s="13" t="s">
        <v>728</v>
      </c>
      <c r="B43" s="13" t="s">
        <v>651</v>
      </c>
      <c r="C43" s="13" t="s">
        <v>354</v>
      </c>
    </row>
    <row r="44" spans="1:3" ht="13.5" customHeight="1" x14ac:dyDescent="0.15">
      <c r="A44" s="13" t="s">
        <v>729</v>
      </c>
      <c r="B44" s="13" t="s">
        <v>646</v>
      </c>
      <c r="C44" s="13" t="s">
        <v>407</v>
      </c>
    </row>
    <row r="45" spans="1:3" ht="13.5" customHeight="1" x14ac:dyDescent="0.15">
      <c r="A45" s="13" t="s">
        <v>730</v>
      </c>
      <c r="B45" s="13" t="s">
        <v>646</v>
      </c>
      <c r="C45" s="13" t="s">
        <v>568</v>
      </c>
    </row>
    <row r="46" spans="1:3" ht="13.5" customHeight="1" x14ac:dyDescent="0.15">
      <c r="A46" s="13" t="s">
        <v>731</v>
      </c>
      <c r="B46" s="13" t="s">
        <v>655</v>
      </c>
      <c r="C46" s="13" t="s">
        <v>379</v>
      </c>
    </row>
    <row r="47" spans="1:3" ht="13.5" customHeight="1" x14ac:dyDescent="0.15">
      <c r="A47" s="13" t="s">
        <v>732</v>
      </c>
      <c r="B47" s="13" t="s">
        <v>657</v>
      </c>
      <c r="C47" s="13" t="s">
        <v>339</v>
      </c>
    </row>
    <row r="48" spans="1:3" ht="13.5" customHeight="1" x14ac:dyDescent="0.15">
      <c r="A48" s="13" t="s">
        <v>733</v>
      </c>
      <c r="B48" s="13" t="s">
        <v>653</v>
      </c>
      <c r="C48" s="13" t="s">
        <v>579</v>
      </c>
    </row>
    <row r="49" spans="1:3" ht="13.5" customHeight="1" x14ac:dyDescent="0.15">
      <c r="A49" s="13" t="s">
        <v>734</v>
      </c>
      <c r="B49" s="13" t="s">
        <v>648</v>
      </c>
      <c r="C49" s="13" t="s">
        <v>397</v>
      </c>
    </row>
    <row r="50" spans="1:3" ht="13.5" customHeight="1" x14ac:dyDescent="0.15">
      <c r="A50" s="13" t="s">
        <v>735</v>
      </c>
      <c r="B50" s="13" t="s">
        <v>655</v>
      </c>
      <c r="C50" s="13" t="s">
        <v>456</v>
      </c>
    </row>
    <row r="51" spans="1:3" ht="13.5" customHeight="1" x14ac:dyDescent="0.15">
      <c r="A51" s="13" t="s">
        <v>736</v>
      </c>
      <c r="B51" s="13" t="s">
        <v>645</v>
      </c>
      <c r="C51" s="13" t="s">
        <v>381</v>
      </c>
    </row>
    <row r="52" spans="1:3" ht="13.5" customHeight="1" x14ac:dyDescent="0.15">
      <c r="A52" s="13" t="s">
        <v>737</v>
      </c>
      <c r="B52" s="13" t="s">
        <v>651</v>
      </c>
      <c r="C52" s="13" t="s">
        <v>601</v>
      </c>
    </row>
    <row r="53" spans="1:3" ht="13.5" customHeight="1" x14ac:dyDescent="0.15">
      <c r="A53" s="13" t="s">
        <v>738</v>
      </c>
      <c r="B53" s="13" t="s">
        <v>654</v>
      </c>
      <c r="C53" s="13" t="s">
        <v>500</v>
      </c>
    </row>
    <row r="54" spans="1:3" ht="13.5" customHeight="1" x14ac:dyDescent="0.15">
      <c r="A54" s="13" t="s">
        <v>739</v>
      </c>
      <c r="B54" s="13" t="s">
        <v>657</v>
      </c>
      <c r="C54" s="13" t="s">
        <v>336</v>
      </c>
    </row>
    <row r="55" spans="1:3" ht="13.5" customHeight="1" x14ac:dyDescent="0.15">
      <c r="A55" s="13" t="s">
        <v>740</v>
      </c>
      <c r="B55" s="13" t="s">
        <v>649</v>
      </c>
      <c r="C55" s="13" t="s">
        <v>481</v>
      </c>
    </row>
    <row r="56" spans="1:3" ht="13.5" customHeight="1" x14ac:dyDescent="0.15">
      <c r="A56" s="13" t="s">
        <v>741</v>
      </c>
      <c r="B56" s="13" t="s">
        <v>654</v>
      </c>
      <c r="C56" s="13" t="s">
        <v>436</v>
      </c>
    </row>
    <row r="57" spans="1:3" ht="13.5" customHeight="1" x14ac:dyDescent="0.15">
      <c r="A57" s="13" t="s">
        <v>742</v>
      </c>
      <c r="B57" s="13" t="s">
        <v>649</v>
      </c>
      <c r="C57" s="13" t="s">
        <v>438</v>
      </c>
    </row>
    <row r="58" spans="1:3" ht="13.5" customHeight="1" x14ac:dyDescent="0.15">
      <c r="A58" s="13" t="s">
        <v>743</v>
      </c>
      <c r="B58" s="13" t="s">
        <v>654</v>
      </c>
      <c r="C58" s="13" t="s">
        <v>591</v>
      </c>
    </row>
    <row r="59" spans="1:3" ht="13.5" customHeight="1" x14ac:dyDescent="0.15">
      <c r="A59" s="13" t="s">
        <v>744</v>
      </c>
      <c r="B59" s="13" t="s">
        <v>649</v>
      </c>
      <c r="C59" s="13" t="s">
        <v>380</v>
      </c>
    </row>
    <row r="60" spans="1:3" ht="13.5" customHeight="1" x14ac:dyDescent="0.15">
      <c r="A60" s="13" t="s">
        <v>745</v>
      </c>
      <c r="B60" s="13" t="s">
        <v>657</v>
      </c>
      <c r="C60" s="13" t="s">
        <v>432</v>
      </c>
    </row>
    <row r="61" spans="1:3" ht="13.5" customHeight="1" x14ac:dyDescent="0.15">
      <c r="A61" s="13" t="s">
        <v>746</v>
      </c>
      <c r="B61" s="13" t="s">
        <v>648</v>
      </c>
      <c r="C61" s="13" t="s">
        <v>377</v>
      </c>
    </row>
    <row r="62" spans="1:3" ht="13.5" customHeight="1" x14ac:dyDescent="0.15">
      <c r="A62" s="13" t="s">
        <v>747</v>
      </c>
      <c r="B62" s="13" t="s">
        <v>648</v>
      </c>
      <c r="C62" s="13" t="s">
        <v>436</v>
      </c>
    </row>
    <row r="63" spans="1:3" ht="13.5" customHeight="1" x14ac:dyDescent="0.15">
      <c r="A63" s="13" t="s">
        <v>748</v>
      </c>
      <c r="B63" s="13" t="s">
        <v>657</v>
      </c>
      <c r="C63" s="13" t="s">
        <v>503</v>
      </c>
    </row>
    <row r="64" spans="1:3" ht="13.5" customHeight="1" x14ac:dyDescent="0.15">
      <c r="A64" s="13" t="s">
        <v>749</v>
      </c>
      <c r="B64" s="13" t="s">
        <v>660</v>
      </c>
      <c r="C64" s="13" t="s">
        <v>342</v>
      </c>
    </row>
    <row r="65" spans="1:3" ht="13.5" customHeight="1" x14ac:dyDescent="0.15">
      <c r="A65" s="13" t="s">
        <v>750</v>
      </c>
      <c r="B65" s="13" t="s">
        <v>643</v>
      </c>
      <c r="C65" s="13" t="s">
        <v>543</v>
      </c>
    </row>
    <row r="66" spans="1:3" ht="13.5" customHeight="1" x14ac:dyDescent="0.15">
      <c r="A66" s="13" t="s">
        <v>751</v>
      </c>
      <c r="B66" s="13" t="s">
        <v>660</v>
      </c>
      <c r="C66" s="13" t="s">
        <v>683</v>
      </c>
    </row>
    <row r="67" spans="1:3" ht="13.5" customHeight="1" x14ac:dyDescent="0.15">
      <c r="A67" s="13" t="s">
        <v>752</v>
      </c>
      <c r="B67" s="13" t="s">
        <v>650</v>
      </c>
      <c r="C67" s="13" t="s">
        <v>523</v>
      </c>
    </row>
    <row r="68" spans="1:3" ht="13.5" customHeight="1" x14ac:dyDescent="0.15">
      <c r="A68" s="13" t="s">
        <v>753</v>
      </c>
      <c r="B68" s="13" t="s">
        <v>647</v>
      </c>
      <c r="C68" s="13" t="s">
        <v>449</v>
      </c>
    </row>
    <row r="69" spans="1:3" ht="13.5" customHeight="1" x14ac:dyDescent="0.15">
      <c r="A69" s="13" t="s">
        <v>754</v>
      </c>
      <c r="B69" s="13" t="s">
        <v>652</v>
      </c>
      <c r="C69" s="13" t="s">
        <v>358</v>
      </c>
    </row>
    <row r="70" spans="1:3" ht="13.5" customHeight="1" x14ac:dyDescent="0.15">
      <c r="A70" s="13" t="s">
        <v>755</v>
      </c>
      <c r="B70" s="13" t="s">
        <v>648</v>
      </c>
      <c r="C70" s="13" t="s">
        <v>454</v>
      </c>
    </row>
    <row r="71" spans="1:3" ht="13.5" customHeight="1" x14ac:dyDescent="0.15">
      <c r="A71" s="13" t="s">
        <v>756</v>
      </c>
      <c r="B71" s="13" t="s">
        <v>646</v>
      </c>
      <c r="C71" s="13" t="s">
        <v>568</v>
      </c>
    </row>
    <row r="72" spans="1:3" ht="13.5" customHeight="1" x14ac:dyDescent="0.15">
      <c r="A72" s="13" t="s">
        <v>757</v>
      </c>
      <c r="B72" s="13" t="s">
        <v>659</v>
      </c>
      <c r="C72" s="13" t="s">
        <v>392</v>
      </c>
    </row>
    <row r="73" spans="1:3" ht="13.5" customHeight="1" x14ac:dyDescent="0.15">
      <c r="A73" s="13" t="s">
        <v>758</v>
      </c>
      <c r="B73" s="13" t="s">
        <v>660</v>
      </c>
      <c r="C73" s="13" t="s">
        <v>376</v>
      </c>
    </row>
    <row r="74" spans="1:3" ht="13.5" customHeight="1" x14ac:dyDescent="0.15">
      <c r="A74" s="13" t="s">
        <v>759</v>
      </c>
      <c r="B74" s="13" t="s">
        <v>658</v>
      </c>
      <c r="C74" s="13" t="s">
        <v>489</v>
      </c>
    </row>
    <row r="75" spans="1:3" ht="13.5" customHeight="1" x14ac:dyDescent="0.15">
      <c r="A75" s="13" t="s">
        <v>760</v>
      </c>
      <c r="B75" s="13" t="s">
        <v>648</v>
      </c>
      <c r="C75" s="13" t="s">
        <v>345</v>
      </c>
    </row>
    <row r="76" spans="1:3" ht="13.5" customHeight="1" x14ac:dyDescent="0.15">
      <c r="A76" s="13" t="s">
        <v>761</v>
      </c>
      <c r="B76" s="13" t="s">
        <v>659</v>
      </c>
      <c r="C76" s="13" t="s">
        <v>323</v>
      </c>
    </row>
    <row r="77" spans="1:3" ht="13.5" customHeight="1" x14ac:dyDescent="0.15">
      <c r="A77" s="13" t="s">
        <v>762</v>
      </c>
      <c r="B77" s="13" t="s">
        <v>655</v>
      </c>
      <c r="C77" s="13" t="s">
        <v>537</v>
      </c>
    </row>
    <row r="78" spans="1:3" ht="13.5" customHeight="1" x14ac:dyDescent="0.15">
      <c r="A78" s="13" t="s">
        <v>763</v>
      </c>
      <c r="B78" s="13" t="s">
        <v>655</v>
      </c>
      <c r="C78" s="13" t="s">
        <v>591</v>
      </c>
    </row>
    <row r="79" spans="1:3" ht="13.5" customHeight="1" x14ac:dyDescent="0.15">
      <c r="A79" s="13" t="s">
        <v>764</v>
      </c>
      <c r="B79" s="13" t="s">
        <v>891</v>
      </c>
      <c r="C79" s="13" t="s">
        <v>500</v>
      </c>
    </row>
    <row r="80" spans="1:3" ht="13.5" customHeight="1" x14ac:dyDescent="0.15">
      <c r="A80" s="13" t="s">
        <v>765</v>
      </c>
      <c r="B80" s="13" t="s">
        <v>658</v>
      </c>
      <c r="C80" s="13" t="s">
        <v>342</v>
      </c>
    </row>
    <row r="81" spans="1:3" ht="13.5" customHeight="1" x14ac:dyDescent="0.15">
      <c r="A81" s="13" t="s">
        <v>766</v>
      </c>
      <c r="B81" s="13" t="s">
        <v>658</v>
      </c>
      <c r="C81" s="13" t="s">
        <v>364</v>
      </c>
    </row>
    <row r="82" spans="1:3" ht="13.5" customHeight="1" x14ac:dyDescent="0.15">
      <c r="A82" s="13" t="s">
        <v>767</v>
      </c>
      <c r="B82" s="13" t="s">
        <v>649</v>
      </c>
      <c r="C82" s="13" t="s">
        <v>384</v>
      </c>
    </row>
    <row r="83" spans="1:3" ht="13.5" customHeight="1" x14ac:dyDescent="0.15">
      <c r="A83" s="13" t="s">
        <v>768</v>
      </c>
      <c r="B83" s="13" t="s">
        <v>648</v>
      </c>
      <c r="C83" s="13" t="s">
        <v>518</v>
      </c>
    </row>
    <row r="84" spans="1:3" ht="13.5" customHeight="1" x14ac:dyDescent="0.15">
      <c r="A84" s="13" t="s">
        <v>769</v>
      </c>
      <c r="B84" s="13" t="s">
        <v>652</v>
      </c>
      <c r="C84" s="13" t="s">
        <v>589</v>
      </c>
    </row>
    <row r="85" spans="1:3" ht="13.5" customHeight="1" x14ac:dyDescent="0.15">
      <c r="A85" s="13" t="s">
        <v>770</v>
      </c>
      <c r="B85" s="13" t="s">
        <v>643</v>
      </c>
      <c r="C85" s="13" t="s">
        <v>608</v>
      </c>
    </row>
    <row r="86" spans="1:3" ht="13.5" customHeight="1" x14ac:dyDescent="0.15">
      <c r="A86" s="13" t="s">
        <v>771</v>
      </c>
      <c r="B86" s="13" t="s">
        <v>651</v>
      </c>
      <c r="C86" s="13" t="s">
        <v>459</v>
      </c>
    </row>
    <row r="87" spans="1:3" ht="13.5" customHeight="1" x14ac:dyDescent="0.15">
      <c r="A87" s="13" t="s">
        <v>772</v>
      </c>
      <c r="B87" s="13" t="s">
        <v>650</v>
      </c>
      <c r="C87" s="13" t="s">
        <v>448</v>
      </c>
    </row>
    <row r="88" spans="1:3" ht="13.5" customHeight="1" x14ac:dyDescent="0.15">
      <c r="A88" s="13" t="s">
        <v>773</v>
      </c>
      <c r="B88" s="13" t="s">
        <v>650</v>
      </c>
      <c r="C88" s="13" t="s">
        <v>320</v>
      </c>
    </row>
    <row r="89" spans="1:3" ht="13.5" customHeight="1" x14ac:dyDescent="0.15">
      <c r="A89" s="13" t="s">
        <v>774</v>
      </c>
      <c r="B89" s="13" t="s">
        <v>651</v>
      </c>
      <c r="C89" s="13" t="s">
        <v>314</v>
      </c>
    </row>
    <row r="90" spans="1:3" ht="13.5" customHeight="1" x14ac:dyDescent="0.15">
      <c r="A90" s="13" t="s">
        <v>775</v>
      </c>
      <c r="B90" s="13" t="s">
        <v>657</v>
      </c>
      <c r="C90" s="13" t="s">
        <v>503</v>
      </c>
    </row>
    <row r="91" spans="1:3" ht="13.5" customHeight="1" x14ac:dyDescent="0.15">
      <c r="A91" s="13" t="s">
        <v>776</v>
      </c>
      <c r="B91" s="13" t="s">
        <v>649</v>
      </c>
      <c r="C91" s="13" t="s">
        <v>517</v>
      </c>
    </row>
    <row r="92" spans="1:3" ht="13.5" customHeight="1" x14ac:dyDescent="0.15">
      <c r="A92" s="13" t="s">
        <v>777</v>
      </c>
      <c r="B92" s="13" t="s">
        <v>651</v>
      </c>
      <c r="C92" s="13" t="s">
        <v>598</v>
      </c>
    </row>
    <row r="93" spans="1:3" ht="13.5" customHeight="1" x14ac:dyDescent="0.15">
      <c r="A93" s="13" t="s">
        <v>778</v>
      </c>
      <c r="B93" s="13" t="s">
        <v>645</v>
      </c>
      <c r="C93" s="13" t="s">
        <v>495</v>
      </c>
    </row>
    <row r="94" spans="1:3" ht="13.5" customHeight="1" x14ac:dyDescent="0.15">
      <c r="A94" s="13" t="s">
        <v>779</v>
      </c>
      <c r="B94" s="13" t="s">
        <v>659</v>
      </c>
      <c r="C94" s="13" t="s">
        <v>564</v>
      </c>
    </row>
    <row r="95" spans="1:3" ht="13.5" customHeight="1" x14ac:dyDescent="0.15">
      <c r="A95" s="13" t="s">
        <v>780</v>
      </c>
      <c r="B95" s="13" t="s">
        <v>653</v>
      </c>
      <c r="C95" s="13" t="s">
        <v>463</v>
      </c>
    </row>
    <row r="96" spans="1:3" ht="13.5" customHeight="1" x14ac:dyDescent="0.15">
      <c r="A96" s="13" t="s">
        <v>781</v>
      </c>
      <c r="B96" s="13" t="s">
        <v>645</v>
      </c>
      <c r="C96" s="13" t="s">
        <v>602</v>
      </c>
    </row>
    <row r="97" spans="1:3" ht="13.5" customHeight="1" x14ac:dyDescent="0.15">
      <c r="A97" s="13" t="s">
        <v>782</v>
      </c>
      <c r="B97" s="13" t="s">
        <v>648</v>
      </c>
      <c r="C97" s="13" t="s">
        <v>343</v>
      </c>
    </row>
    <row r="98" spans="1:3" ht="13.5" customHeight="1" x14ac:dyDescent="0.15">
      <c r="A98" s="13" t="s">
        <v>783</v>
      </c>
      <c r="B98" s="13" t="s">
        <v>655</v>
      </c>
      <c r="C98" s="13" t="s">
        <v>348</v>
      </c>
    </row>
    <row r="99" spans="1:3" ht="13.5" customHeight="1" x14ac:dyDescent="0.15">
      <c r="A99" s="13" t="s">
        <v>784</v>
      </c>
      <c r="B99" s="13" t="s">
        <v>659</v>
      </c>
      <c r="C99" s="13" t="s">
        <v>416</v>
      </c>
    </row>
    <row r="100" spans="1:3" ht="13.5" customHeight="1" x14ac:dyDescent="0.15">
      <c r="A100" s="13" t="s">
        <v>785</v>
      </c>
      <c r="B100" s="13" t="s">
        <v>646</v>
      </c>
      <c r="C100" s="13" t="s">
        <v>459</v>
      </c>
    </row>
    <row r="101" spans="1:3" ht="13.5" customHeight="1" x14ac:dyDescent="0.15">
      <c r="A101" s="13" t="s">
        <v>786</v>
      </c>
      <c r="B101" s="13" t="s">
        <v>654</v>
      </c>
      <c r="C101" s="13" t="s">
        <v>419</v>
      </c>
    </row>
    <row r="102" spans="1:3" ht="13.5" customHeight="1" x14ac:dyDescent="0.15">
      <c r="A102" s="13" t="s">
        <v>787</v>
      </c>
      <c r="B102" s="13" t="s">
        <v>649</v>
      </c>
      <c r="C102" s="13" t="s">
        <v>325</v>
      </c>
    </row>
    <row r="103" spans="1:3" ht="13.5" customHeight="1" x14ac:dyDescent="0.15">
      <c r="A103" s="13" t="s">
        <v>788</v>
      </c>
      <c r="B103" s="13" t="s">
        <v>651</v>
      </c>
      <c r="C103" s="13" t="s">
        <v>348</v>
      </c>
    </row>
    <row r="104" spans="1:3" ht="13.5" customHeight="1" x14ac:dyDescent="0.15">
      <c r="A104" s="13" t="s">
        <v>789</v>
      </c>
      <c r="B104" s="13" t="s">
        <v>654</v>
      </c>
      <c r="C104" s="13" t="s">
        <v>365</v>
      </c>
    </row>
    <row r="105" spans="1:3" ht="13.5" customHeight="1" x14ac:dyDescent="0.15">
      <c r="A105" s="13" t="s">
        <v>790</v>
      </c>
      <c r="B105" s="13" t="s">
        <v>659</v>
      </c>
      <c r="C105" s="13" t="s">
        <v>445</v>
      </c>
    </row>
    <row r="106" spans="1:3" ht="13.5" customHeight="1" x14ac:dyDescent="0.15">
      <c r="A106" s="13" t="s">
        <v>791</v>
      </c>
      <c r="B106" s="13" t="s">
        <v>647</v>
      </c>
      <c r="C106" s="13" t="s">
        <v>400</v>
      </c>
    </row>
    <row r="107" spans="1:3" ht="13.5" customHeight="1" x14ac:dyDescent="0.15">
      <c r="A107" s="13" t="s">
        <v>792</v>
      </c>
      <c r="B107" s="13" t="s">
        <v>660</v>
      </c>
      <c r="C107" s="13" t="s">
        <v>380</v>
      </c>
    </row>
    <row r="108" spans="1:3" ht="13.5" customHeight="1" x14ac:dyDescent="0.15">
      <c r="A108" s="13" t="s">
        <v>793</v>
      </c>
      <c r="B108" s="13" t="s">
        <v>648</v>
      </c>
      <c r="C108" s="13" t="s">
        <v>557</v>
      </c>
    </row>
    <row r="109" spans="1:3" ht="13.5" customHeight="1" x14ac:dyDescent="0.15">
      <c r="A109" s="13" t="s">
        <v>794</v>
      </c>
      <c r="B109" s="13" t="s">
        <v>650</v>
      </c>
      <c r="C109" s="13" t="s">
        <v>369</v>
      </c>
    </row>
    <row r="110" spans="1:3" ht="13.5" customHeight="1" x14ac:dyDescent="0.15">
      <c r="A110" s="13" t="s">
        <v>795</v>
      </c>
      <c r="B110" s="13" t="s">
        <v>659</v>
      </c>
      <c r="C110" s="13" t="s">
        <v>404</v>
      </c>
    </row>
    <row r="111" spans="1:3" ht="13.5" customHeight="1" x14ac:dyDescent="0.15">
      <c r="A111" s="13" t="s">
        <v>796</v>
      </c>
      <c r="B111" s="13" t="s">
        <v>646</v>
      </c>
      <c r="C111" s="13" t="s">
        <v>429</v>
      </c>
    </row>
    <row r="112" spans="1:3" ht="13.5" customHeight="1" x14ac:dyDescent="0.15">
      <c r="A112" s="13" t="s">
        <v>797</v>
      </c>
      <c r="B112" s="13" t="s">
        <v>645</v>
      </c>
      <c r="C112" s="13" t="s">
        <v>547</v>
      </c>
    </row>
    <row r="113" spans="1:3" ht="13.5" customHeight="1" x14ac:dyDescent="0.15">
      <c r="A113" s="13" t="s">
        <v>798</v>
      </c>
      <c r="B113" s="13" t="s">
        <v>660</v>
      </c>
      <c r="C113" s="13" t="s">
        <v>372</v>
      </c>
    </row>
    <row r="114" spans="1:3" ht="13.5" customHeight="1" x14ac:dyDescent="0.15">
      <c r="A114" s="13" t="s">
        <v>799</v>
      </c>
      <c r="B114" s="13" t="s">
        <v>654</v>
      </c>
      <c r="C114" s="13" t="s">
        <v>684</v>
      </c>
    </row>
    <row r="115" spans="1:3" ht="13.5" customHeight="1" x14ac:dyDescent="0.15">
      <c r="A115" s="13" t="s">
        <v>800</v>
      </c>
      <c r="B115" s="13" t="s">
        <v>646</v>
      </c>
      <c r="C115" s="13" t="s">
        <v>382</v>
      </c>
    </row>
    <row r="116" spans="1:3" ht="13.5" customHeight="1" x14ac:dyDescent="0.15">
      <c r="A116" s="13" t="s">
        <v>801</v>
      </c>
      <c r="B116" s="13" t="s">
        <v>660</v>
      </c>
      <c r="C116" s="13" t="s">
        <v>355</v>
      </c>
    </row>
    <row r="117" spans="1:3" ht="13.5" customHeight="1" x14ac:dyDescent="0.15">
      <c r="A117" s="13" t="s">
        <v>802</v>
      </c>
      <c r="B117" s="13" t="s">
        <v>649</v>
      </c>
      <c r="C117" s="13" t="s">
        <v>564</v>
      </c>
    </row>
    <row r="118" spans="1:3" ht="13.5" customHeight="1" x14ac:dyDescent="0.15">
      <c r="A118" s="13" t="s">
        <v>803</v>
      </c>
      <c r="B118" s="13" t="s">
        <v>647</v>
      </c>
      <c r="C118" s="13" t="s">
        <v>374</v>
      </c>
    </row>
    <row r="119" spans="1:3" ht="13.5" customHeight="1" x14ac:dyDescent="0.15">
      <c r="A119" s="13" t="s">
        <v>804</v>
      </c>
      <c r="B119" s="13" t="s">
        <v>659</v>
      </c>
      <c r="C119" s="13" t="s">
        <v>387</v>
      </c>
    </row>
    <row r="120" spans="1:3" ht="13.5" customHeight="1" x14ac:dyDescent="0.15">
      <c r="A120" s="13" t="s">
        <v>805</v>
      </c>
      <c r="B120" s="13" t="s">
        <v>643</v>
      </c>
      <c r="C120" s="13" t="s">
        <v>509</v>
      </c>
    </row>
    <row r="121" spans="1:3" ht="13.5" customHeight="1" x14ac:dyDescent="0.15">
      <c r="A121" s="13" t="s">
        <v>806</v>
      </c>
      <c r="B121" s="13" t="s">
        <v>650</v>
      </c>
      <c r="C121" s="13" t="s">
        <v>575</v>
      </c>
    </row>
    <row r="122" spans="1:3" ht="13.5" customHeight="1" x14ac:dyDescent="0.15">
      <c r="A122" s="13" t="s">
        <v>807</v>
      </c>
      <c r="B122" s="13" t="s">
        <v>651</v>
      </c>
      <c r="C122" s="13" t="s">
        <v>431</v>
      </c>
    </row>
    <row r="123" spans="1:3" ht="13.5" customHeight="1" x14ac:dyDescent="0.15">
      <c r="A123" s="13" t="s">
        <v>808</v>
      </c>
      <c r="B123" s="13" t="s">
        <v>653</v>
      </c>
      <c r="C123" s="13" t="s">
        <v>350</v>
      </c>
    </row>
    <row r="124" spans="1:3" ht="13.5" customHeight="1" x14ac:dyDescent="0.15">
      <c r="A124" s="13" t="s">
        <v>809</v>
      </c>
      <c r="B124" s="13" t="s">
        <v>657</v>
      </c>
      <c r="C124" s="13" t="s">
        <v>533</v>
      </c>
    </row>
    <row r="125" spans="1:3" ht="13.5" customHeight="1" x14ac:dyDescent="0.15">
      <c r="A125" s="13" t="s">
        <v>810</v>
      </c>
      <c r="B125" s="13" t="s">
        <v>643</v>
      </c>
      <c r="C125" s="13" t="s">
        <v>435</v>
      </c>
    </row>
    <row r="126" spans="1:3" ht="13.5" customHeight="1" x14ac:dyDescent="0.15">
      <c r="A126" s="13" t="s">
        <v>811</v>
      </c>
      <c r="B126" s="13" t="s">
        <v>658</v>
      </c>
      <c r="C126" s="13" t="s">
        <v>408</v>
      </c>
    </row>
    <row r="127" spans="1:3" ht="13.5" customHeight="1" x14ac:dyDescent="0.15">
      <c r="A127" s="13" t="s">
        <v>812</v>
      </c>
      <c r="B127" s="13" t="s">
        <v>658</v>
      </c>
      <c r="C127" s="13" t="s">
        <v>448</v>
      </c>
    </row>
    <row r="128" spans="1:3" ht="13.5" customHeight="1" x14ac:dyDescent="0.15">
      <c r="A128" s="13" t="s">
        <v>813</v>
      </c>
      <c r="B128" s="13" t="s">
        <v>653</v>
      </c>
      <c r="C128" s="13" t="s">
        <v>594</v>
      </c>
    </row>
    <row r="129" spans="1:3" ht="13.5" customHeight="1" x14ac:dyDescent="0.15">
      <c r="A129" s="13" t="s">
        <v>814</v>
      </c>
      <c r="B129" s="13" t="s">
        <v>657</v>
      </c>
      <c r="C129" s="13" t="s">
        <v>563</v>
      </c>
    </row>
    <row r="130" spans="1:3" ht="13.5" customHeight="1" x14ac:dyDescent="0.15">
      <c r="A130" s="13" t="s">
        <v>815</v>
      </c>
      <c r="B130" s="13" t="s">
        <v>643</v>
      </c>
      <c r="C130" s="13" t="s">
        <v>557</v>
      </c>
    </row>
    <row r="131" spans="1:3" ht="13.5" customHeight="1" x14ac:dyDescent="0.15">
      <c r="A131" s="13" t="s">
        <v>816</v>
      </c>
      <c r="B131" s="13" t="s">
        <v>660</v>
      </c>
      <c r="C131" s="13" t="s">
        <v>607</v>
      </c>
    </row>
    <row r="132" spans="1:3" ht="13.5" customHeight="1" x14ac:dyDescent="0.15">
      <c r="A132" s="13" t="s">
        <v>817</v>
      </c>
      <c r="B132" s="13" t="s">
        <v>655</v>
      </c>
      <c r="C132" s="13" t="s">
        <v>589</v>
      </c>
    </row>
    <row r="133" spans="1:3" ht="13.5" customHeight="1" x14ac:dyDescent="0.15">
      <c r="A133" s="13" t="s">
        <v>818</v>
      </c>
      <c r="B133" s="13" t="s">
        <v>646</v>
      </c>
      <c r="C133" s="13" t="s">
        <v>547</v>
      </c>
    </row>
    <row r="134" spans="1:3" ht="13.5" customHeight="1" x14ac:dyDescent="0.15">
      <c r="A134" s="13" t="s">
        <v>819</v>
      </c>
      <c r="B134" s="13" t="s">
        <v>653</v>
      </c>
      <c r="C134" s="13" t="s">
        <v>533</v>
      </c>
    </row>
    <row r="135" spans="1:3" ht="13.5" customHeight="1" x14ac:dyDescent="0.15">
      <c r="A135" s="13" t="s">
        <v>820</v>
      </c>
      <c r="B135" s="13" t="s">
        <v>649</v>
      </c>
      <c r="C135" s="13" t="s">
        <v>524</v>
      </c>
    </row>
    <row r="136" spans="1:3" ht="13.5" customHeight="1" x14ac:dyDescent="0.15">
      <c r="A136" s="13" t="s">
        <v>821</v>
      </c>
      <c r="B136" s="13" t="s">
        <v>652</v>
      </c>
      <c r="C136" s="13" t="s">
        <v>408</v>
      </c>
    </row>
    <row r="137" spans="1:3" ht="13.5" customHeight="1" x14ac:dyDescent="0.15">
      <c r="A137" s="13" t="s">
        <v>822</v>
      </c>
      <c r="B137" s="13" t="s">
        <v>660</v>
      </c>
      <c r="C137" s="13" t="s">
        <v>551</v>
      </c>
    </row>
    <row r="138" spans="1:3" ht="13.5" customHeight="1" x14ac:dyDescent="0.15">
      <c r="A138" s="13" t="s">
        <v>823</v>
      </c>
      <c r="B138" s="13" t="s">
        <v>648</v>
      </c>
      <c r="C138" s="13" t="s">
        <v>349</v>
      </c>
    </row>
    <row r="139" spans="1:3" ht="13.5" customHeight="1" x14ac:dyDescent="0.15">
      <c r="A139" s="13" t="s">
        <v>824</v>
      </c>
      <c r="B139" s="13" t="s">
        <v>651</v>
      </c>
      <c r="C139" s="13" t="s">
        <v>345</v>
      </c>
    </row>
    <row r="140" spans="1:3" ht="13.5" customHeight="1" x14ac:dyDescent="0.15">
      <c r="A140" s="13" t="s">
        <v>825</v>
      </c>
      <c r="B140" s="13" t="s">
        <v>648</v>
      </c>
      <c r="C140" s="13" t="s">
        <v>574</v>
      </c>
    </row>
    <row r="141" spans="1:3" ht="13.5" customHeight="1" x14ac:dyDescent="0.15">
      <c r="A141" s="13" t="s">
        <v>826</v>
      </c>
      <c r="B141" s="13" t="s">
        <v>655</v>
      </c>
      <c r="C141" s="13" t="s">
        <v>588</v>
      </c>
    </row>
    <row r="142" spans="1:3" ht="13.5" customHeight="1" x14ac:dyDescent="0.15">
      <c r="A142" s="13" t="s">
        <v>827</v>
      </c>
      <c r="B142" s="13" t="s">
        <v>658</v>
      </c>
      <c r="C142" s="13" t="s">
        <v>439</v>
      </c>
    </row>
    <row r="143" spans="1:3" ht="13.5" customHeight="1" x14ac:dyDescent="0.15">
      <c r="A143" s="13" t="s">
        <v>828</v>
      </c>
      <c r="B143" s="13" t="s">
        <v>651</v>
      </c>
      <c r="C143" s="13" t="s">
        <v>373</v>
      </c>
    </row>
    <row r="144" spans="1:3" ht="13.5" customHeight="1" x14ac:dyDescent="0.15">
      <c r="A144" s="13" t="s">
        <v>829</v>
      </c>
      <c r="B144" s="13" t="s">
        <v>658</v>
      </c>
      <c r="C144" s="13" t="s">
        <v>546</v>
      </c>
    </row>
    <row r="145" spans="1:3" ht="13.5" customHeight="1" x14ac:dyDescent="0.15">
      <c r="A145" s="13" t="s">
        <v>830</v>
      </c>
      <c r="B145" s="13" t="s">
        <v>647</v>
      </c>
      <c r="C145" s="13" t="s">
        <v>520</v>
      </c>
    </row>
    <row r="146" spans="1:3" ht="13.5" customHeight="1" x14ac:dyDescent="0.15">
      <c r="A146" s="13" t="s">
        <v>831</v>
      </c>
      <c r="B146" s="13" t="s">
        <v>646</v>
      </c>
      <c r="C146" s="13" t="s">
        <v>597</v>
      </c>
    </row>
    <row r="147" spans="1:3" ht="13.5" customHeight="1" x14ac:dyDescent="0.15">
      <c r="A147" s="13" t="s">
        <v>832</v>
      </c>
      <c r="B147" s="13" t="s">
        <v>654</v>
      </c>
      <c r="C147" s="13" t="s">
        <v>358</v>
      </c>
    </row>
    <row r="148" spans="1:3" ht="13.5" customHeight="1" x14ac:dyDescent="0.15">
      <c r="A148" s="13" t="s">
        <v>833</v>
      </c>
      <c r="B148" s="13" t="s">
        <v>650</v>
      </c>
      <c r="C148" s="13" t="s">
        <v>470</v>
      </c>
    </row>
    <row r="149" spans="1:3" ht="13.5" customHeight="1" x14ac:dyDescent="0.15">
      <c r="A149" s="13" t="s">
        <v>834</v>
      </c>
      <c r="B149" s="13" t="s">
        <v>643</v>
      </c>
      <c r="C149" s="13" t="s">
        <v>473</v>
      </c>
    </row>
    <row r="150" spans="1:3" ht="13.5" customHeight="1" x14ac:dyDescent="0.15">
      <c r="A150" s="13" t="s">
        <v>835</v>
      </c>
      <c r="B150" s="13" t="s">
        <v>648</v>
      </c>
      <c r="C150" s="13" t="s">
        <v>342</v>
      </c>
    </row>
    <row r="151" spans="1:3" ht="13.5" customHeight="1" x14ac:dyDescent="0.15">
      <c r="A151" s="13" t="s">
        <v>836</v>
      </c>
      <c r="B151" s="13" t="s">
        <v>647</v>
      </c>
      <c r="C151" s="13" t="s">
        <v>603</v>
      </c>
    </row>
    <row r="152" spans="1:3" ht="13.5" customHeight="1" x14ac:dyDescent="0.15">
      <c r="A152" s="13" t="s">
        <v>837</v>
      </c>
      <c r="B152" s="13" t="s">
        <v>652</v>
      </c>
      <c r="C152" s="13" t="s">
        <v>526</v>
      </c>
    </row>
    <row r="153" spans="1:3" ht="13.5" customHeight="1" x14ac:dyDescent="0.15">
      <c r="A153" s="13" t="s">
        <v>838</v>
      </c>
      <c r="B153" s="13" t="s">
        <v>652</v>
      </c>
      <c r="C153" s="13" t="s">
        <v>549</v>
      </c>
    </row>
    <row r="154" spans="1:3" ht="13.5" customHeight="1" x14ac:dyDescent="0.15">
      <c r="A154" s="13" t="s">
        <v>839</v>
      </c>
      <c r="B154" s="13" t="s">
        <v>646</v>
      </c>
      <c r="C154" s="13" t="s">
        <v>314</v>
      </c>
    </row>
    <row r="155" spans="1:3" ht="13.5" customHeight="1" x14ac:dyDescent="0.15">
      <c r="A155" s="13" t="s">
        <v>840</v>
      </c>
      <c r="B155" s="13" t="s">
        <v>648</v>
      </c>
      <c r="C155" s="13" t="s">
        <v>395</v>
      </c>
    </row>
    <row r="156" spans="1:3" ht="13.5" customHeight="1" x14ac:dyDescent="0.15">
      <c r="A156" s="13" t="s">
        <v>841</v>
      </c>
      <c r="B156" s="13" t="s">
        <v>650</v>
      </c>
      <c r="C156" s="13" t="s">
        <v>557</v>
      </c>
    </row>
    <row r="157" spans="1:3" ht="13.5" customHeight="1" x14ac:dyDescent="0.15">
      <c r="A157" s="13" t="s">
        <v>842</v>
      </c>
      <c r="B157" s="13" t="s">
        <v>660</v>
      </c>
      <c r="C157" s="13" t="s">
        <v>426</v>
      </c>
    </row>
    <row r="158" spans="1:3" ht="13.5" customHeight="1" x14ac:dyDescent="0.15">
      <c r="A158" s="13" t="s">
        <v>843</v>
      </c>
      <c r="B158" s="13" t="s">
        <v>656</v>
      </c>
      <c r="C158" s="13" t="s">
        <v>449</v>
      </c>
    </row>
    <row r="159" spans="1:3" ht="13.5" customHeight="1" x14ac:dyDescent="0.15">
      <c r="A159" s="13" t="s">
        <v>844</v>
      </c>
      <c r="B159" s="13" t="s">
        <v>651</v>
      </c>
      <c r="C159" s="13" t="s">
        <v>518</v>
      </c>
    </row>
    <row r="160" spans="1:3" ht="13.5" customHeight="1" x14ac:dyDescent="0.15">
      <c r="A160" s="13" t="s">
        <v>845</v>
      </c>
      <c r="B160" s="13" t="s">
        <v>658</v>
      </c>
      <c r="C160" s="13" t="s">
        <v>550</v>
      </c>
    </row>
    <row r="161" spans="1:3" ht="13.5" customHeight="1" x14ac:dyDescent="0.15">
      <c r="A161" s="13" t="s">
        <v>846</v>
      </c>
      <c r="B161" s="13" t="s">
        <v>652</v>
      </c>
      <c r="C161" s="13" t="s">
        <v>594</v>
      </c>
    </row>
    <row r="162" spans="1:3" ht="13.5" customHeight="1" x14ac:dyDescent="0.15">
      <c r="A162" s="13" t="s">
        <v>847</v>
      </c>
      <c r="B162" s="13" t="s">
        <v>652</v>
      </c>
      <c r="C162" s="13" t="s">
        <v>535</v>
      </c>
    </row>
    <row r="163" spans="1:3" ht="13.5" customHeight="1" x14ac:dyDescent="0.15">
      <c r="A163" s="13" t="s">
        <v>848</v>
      </c>
      <c r="B163" s="13" t="s">
        <v>659</v>
      </c>
      <c r="C163" s="13" t="s">
        <v>419</v>
      </c>
    </row>
    <row r="164" spans="1:3" ht="13.5" customHeight="1" x14ac:dyDescent="0.15">
      <c r="A164" s="13" t="s">
        <v>849</v>
      </c>
      <c r="B164" s="13" t="s">
        <v>649</v>
      </c>
      <c r="C164" s="13" t="s">
        <v>390</v>
      </c>
    </row>
    <row r="165" spans="1:3" ht="13.5" customHeight="1" x14ac:dyDescent="0.15">
      <c r="A165" s="13" t="s">
        <v>850</v>
      </c>
      <c r="B165" s="13" t="s">
        <v>652</v>
      </c>
      <c r="C165" s="13" t="s">
        <v>458</v>
      </c>
    </row>
    <row r="166" spans="1:3" ht="13.5" customHeight="1" x14ac:dyDescent="0.15">
      <c r="A166" s="13" t="s">
        <v>851</v>
      </c>
      <c r="B166" s="13" t="s">
        <v>646</v>
      </c>
      <c r="C166" s="13" t="s">
        <v>362</v>
      </c>
    </row>
    <row r="167" spans="1:3" ht="13.5" customHeight="1" x14ac:dyDescent="0.15">
      <c r="A167" s="13" t="s">
        <v>852</v>
      </c>
      <c r="B167" s="13" t="s">
        <v>652</v>
      </c>
      <c r="C167" s="13" t="s">
        <v>560</v>
      </c>
    </row>
    <row r="168" spans="1:3" ht="13.5" customHeight="1" x14ac:dyDescent="0.15">
      <c r="A168" s="13" t="s">
        <v>853</v>
      </c>
      <c r="B168" s="13" t="s">
        <v>649</v>
      </c>
      <c r="C168" s="13" t="s">
        <v>685</v>
      </c>
    </row>
    <row r="169" spans="1:3" ht="13.5" customHeight="1" x14ac:dyDescent="0.15">
      <c r="A169" s="13" t="s">
        <v>854</v>
      </c>
      <c r="B169" s="13" t="s">
        <v>647</v>
      </c>
      <c r="C169" s="13" t="s">
        <v>322</v>
      </c>
    </row>
    <row r="170" spans="1:3" ht="13.5" customHeight="1" x14ac:dyDescent="0.15">
      <c r="A170" s="13" t="s">
        <v>855</v>
      </c>
      <c r="B170" s="13" t="s">
        <v>649</v>
      </c>
      <c r="C170" s="13" t="s">
        <v>377</v>
      </c>
    </row>
    <row r="171" spans="1:3" ht="13.5" customHeight="1" x14ac:dyDescent="0.15">
      <c r="A171" s="13" t="s">
        <v>856</v>
      </c>
      <c r="B171" s="13" t="s">
        <v>646</v>
      </c>
      <c r="C171" s="13" t="s">
        <v>603</v>
      </c>
    </row>
    <row r="172" spans="1:3" ht="13.5" customHeight="1" x14ac:dyDescent="0.15">
      <c r="A172" s="13" t="s">
        <v>857</v>
      </c>
      <c r="B172" s="13" t="s">
        <v>648</v>
      </c>
      <c r="C172" s="13" t="s">
        <v>539</v>
      </c>
    </row>
    <row r="173" spans="1:3" ht="13.5" customHeight="1" x14ac:dyDescent="0.15">
      <c r="A173" s="13" t="s">
        <v>858</v>
      </c>
      <c r="B173" s="13" t="s">
        <v>659</v>
      </c>
      <c r="C173" s="13" t="s">
        <v>327</v>
      </c>
    </row>
    <row r="174" spans="1:3" ht="13.5" customHeight="1" x14ac:dyDescent="0.15">
      <c r="A174" s="13" t="s">
        <v>859</v>
      </c>
      <c r="B174" s="13" t="s">
        <v>658</v>
      </c>
      <c r="C174" s="13" t="s">
        <v>524</v>
      </c>
    </row>
    <row r="175" spans="1:3" ht="13.5" customHeight="1" x14ac:dyDescent="0.15">
      <c r="A175" s="13" t="s">
        <v>860</v>
      </c>
      <c r="B175" s="13" t="s">
        <v>653</v>
      </c>
      <c r="C175" s="13" t="s">
        <v>392</v>
      </c>
    </row>
    <row r="176" spans="1:3" ht="13.5" customHeight="1" x14ac:dyDescent="0.15">
      <c r="A176" s="13" t="s">
        <v>861</v>
      </c>
      <c r="B176" s="13" t="s">
        <v>645</v>
      </c>
      <c r="C176" s="13" t="s">
        <v>442</v>
      </c>
    </row>
    <row r="177" spans="1:3" ht="13.5" customHeight="1" x14ac:dyDescent="0.15">
      <c r="A177" s="13" t="s">
        <v>862</v>
      </c>
      <c r="B177" s="13" t="s">
        <v>653</v>
      </c>
      <c r="C177" s="13" t="s">
        <v>594</v>
      </c>
    </row>
    <row r="178" spans="1:3" ht="13.5" customHeight="1" x14ac:dyDescent="0.15">
      <c r="A178" s="13" t="s">
        <v>863</v>
      </c>
      <c r="B178" s="13" t="s">
        <v>655</v>
      </c>
      <c r="C178" s="13" t="s">
        <v>467</v>
      </c>
    </row>
    <row r="179" spans="1:3" ht="13.5" customHeight="1" x14ac:dyDescent="0.15">
      <c r="A179" s="13" t="s">
        <v>864</v>
      </c>
      <c r="B179" s="13" t="s">
        <v>648</v>
      </c>
      <c r="C179" s="13" t="s">
        <v>407</v>
      </c>
    </row>
    <row r="180" spans="1:3" ht="13.5" customHeight="1" x14ac:dyDescent="0.15">
      <c r="A180" s="13" t="s">
        <v>865</v>
      </c>
      <c r="B180" s="13" t="s">
        <v>649</v>
      </c>
      <c r="C180" s="13" t="s">
        <v>370</v>
      </c>
    </row>
    <row r="181" spans="1:3" ht="13.5" customHeight="1" x14ac:dyDescent="0.15">
      <c r="A181" s="13" t="s">
        <v>866</v>
      </c>
      <c r="B181" s="13" t="s">
        <v>648</v>
      </c>
      <c r="C181" s="13" t="s">
        <v>554</v>
      </c>
    </row>
    <row r="182" spans="1:3" ht="13.5" customHeight="1" x14ac:dyDescent="0.15">
      <c r="A182" s="13" t="s">
        <v>867</v>
      </c>
      <c r="B182" s="13" t="s">
        <v>647</v>
      </c>
      <c r="C182" s="13" t="s">
        <v>336</v>
      </c>
    </row>
    <row r="183" spans="1:3" ht="13.5" customHeight="1" x14ac:dyDescent="0.15">
      <c r="A183" s="13" t="s">
        <v>868</v>
      </c>
      <c r="B183" s="13" t="s">
        <v>656</v>
      </c>
      <c r="C183" s="13" t="s">
        <v>551</v>
      </c>
    </row>
    <row r="184" spans="1:3" ht="13.5" customHeight="1" x14ac:dyDescent="0.15">
      <c r="A184" s="13" t="s">
        <v>869</v>
      </c>
      <c r="B184" s="13" t="s">
        <v>647</v>
      </c>
      <c r="C184" s="13" t="s">
        <v>405</v>
      </c>
    </row>
    <row r="185" spans="1:3" ht="13.5" customHeight="1" x14ac:dyDescent="0.15">
      <c r="A185" s="13" t="s">
        <v>870</v>
      </c>
      <c r="B185" s="13" t="s">
        <v>656</v>
      </c>
      <c r="C185" s="13" t="s">
        <v>588</v>
      </c>
    </row>
    <row r="186" spans="1:3" ht="13.5" customHeight="1" x14ac:dyDescent="0.15">
      <c r="A186" s="13" t="s">
        <v>871</v>
      </c>
      <c r="B186" s="13" t="s">
        <v>643</v>
      </c>
      <c r="C186" s="13" t="s">
        <v>600</v>
      </c>
    </row>
    <row r="187" spans="1:3" ht="13.5" customHeight="1" x14ac:dyDescent="0.15">
      <c r="A187" s="13" t="s">
        <v>872</v>
      </c>
      <c r="B187" s="13" t="s">
        <v>649</v>
      </c>
      <c r="C187" s="13" t="s">
        <v>432</v>
      </c>
    </row>
    <row r="188" spans="1:3" ht="13.5" customHeight="1" x14ac:dyDescent="0.15">
      <c r="A188" s="13" t="s">
        <v>873</v>
      </c>
      <c r="B188" s="13" t="s">
        <v>657</v>
      </c>
      <c r="C188" s="13" t="s">
        <v>312</v>
      </c>
    </row>
    <row r="189" spans="1:3" ht="13.5" customHeight="1" x14ac:dyDescent="0.15">
      <c r="A189" s="13" t="s">
        <v>874</v>
      </c>
      <c r="B189" s="13" t="s">
        <v>649</v>
      </c>
      <c r="C189" s="13" t="s">
        <v>371</v>
      </c>
    </row>
    <row r="190" spans="1:3" ht="13.5" customHeight="1" x14ac:dyDescent="0.15">
      <c r="A190" s="13" t="s">
        <v>875</v>
      </c>
      <c r="B190" s="13" t="s">
        <v>650</v>
      </c>
      <c r="C190" s="13" t="s">
        <v>530</v>
      </c>
    </row>
    <row r="191" spans="1:3" ht="13.5" customHeight="1" x14ac:dyDescent="0.15">
      <c r="A191" s="13" t="s">
        <v>876</v>
      </c>
      <c r="B191" s="13" t="s">
        <v>646</v>
      </c>
      <c r="C191" s="13" t="s">
        <v>397</v>
      </c>
    </row>
    <row r="192" spans="1:3" ht="13.5" customHeight="1" x14ac:dyDescent="0.15">
      <c r="A192" s="13" t="s">
        <v>877</v>
      </c>
      <c r="B192" s="13" t="s">
        <v>647</v>
      </c>
      <c r="C192" s="13" t="s">
        <v>528</v>
      </c>
    </row>
    <row r="193" spans="1:3" ht="13.5" customHeight="1" x14ac:dyDescent="0.15">
      <c r="A193" s="13" t="s">
        <v>878</v>
      </c>
      <c r="B193" s="13" t="s">
        <v>648</v>
      </c>
      <c r="C193" s="13" t="s">
        <v>444</v>
      </c>
    </row>
    <row r="194" spans="1:3" ht="13.5" customHeight="1" x14ac:dyDescent="0.15">
      <c r="A194" s="13" t="s">
        <v>879</v>
      </c>
      <c r="B194" s="13" t="s">
        <v>648</v>
      </c>
      <c r="C194" s="13" t="s">
        <v>463</v>
      </c>
    </row>
    <row r="195" spans="1:3" ht="13.5" customHeight="1" x14ac:dyDescent="0.15">
      <c r="A195" s="13" t="s">
        <v>880</v>
      </c>
      <c r="B195" s="13" t="s">
        <v>647</v>
      </c>
      <c r="C195" s="13" t="s">
        <v>547</v>
      </c>
    </row>
    <row r="196" spans="1:3" ht="13.5" customHeight="1" x14ac:dyDescent="0.15">
      <c r="A196" s="13" t="s">
        <v>881</v>
      </c>
      <c r="B196" s="13" t="s">
        <v>660</v>
      </c>
      <c r="C196" s="13" t="s">
        <v>448</v>
      </c>
    </row>
    <row r="197" spans="1:3" ht="13.5" customHeight="1" x14ac:dyDescent="0.15">
      <c r="A197" s="13" t="s">
        <v>882</v>
      </c>
      <c r="B197" s="13" t="s">
        <v>645</v>
      </c>
      <c r="C197" s="13" t="s">
        <v>417</v>
      </c>
    </row>
    <row r="198" spans="1:3" ht="13.5" customHeight="1" x14ac:dyDescent="0.15">
      <c r="A198" s="13" t="s">
        <v>883</v>
      </c>
      <c r="B198" s="13" t="s">
        <v>660</v>
      </c>
      <c r="C198" s="13" t="s">
        <v>371</v>
      </c>
    </row>
    <row r="199" spans="1:3" ht="13.5" customHeight="1" x14ac:dyDescent="0.15">
      <c r="A199" s="13" t="s">
        <v>884</v>
      </c>
      <c r="B199" s="13" t="s">
        <v>651</v>
      </c>
      <c r="C199" s="13" t="s">
        <v>339</v>
      </c>
    </row>
    <row r="200" spans="1:3" ht="13.5" customHeight="1" x14ac:dyDescent="0.15">
      <c r="A200" s="13" t="s">
        <v>885</v>
      </c>
      <c r="B200" s="13" t="s">
        <v>653</v>
      </c>
      <c r="C200" s="13" t="s">
        <v>605</v>
      </c>
    </row>
    <row r="201" spans="1:3" ht="13.5" customHeight="1" x14ac:dyDescent="0.15">
      <c r="A201" s="13" t="s">
        <v>886</v>
      </c>
      <c r="B201" s="13" t="s">
        <v>654</v>
      </c>
      <c r="C201" s="13" t="s">
        <v>343</v>
      </c>
    </row>
    <row r="202" spans="1:3" ht="13.5" customHeight="1" x14ac:dyDescent="0.15">
      <c r="A202" s="13" t="s">
        <v>887</v>
      </c>
      <c r="B202" s="13" t="s">
        <v>658</v>
      </c>
      <c r="C202" s="13" t="s">
        <v>386</v>
      </c>
    </row>
    <row r="203" spans="1:3" ht="13.5" customHeight="1" x14ac:dyDescent="0.15">
      <c r="A203" s="13" t="s">
        <v>888</v>
      </c>
      <c r="B203" s="13" t="s">
        <v>655</v>
      </c>
      <c r="C203" s="13" t="s">
        <v>387</v>
      </c>
    </row>
    <row r="204" spans="1:3" ht="13.5" customHeight="1" x14ac:dyDescent="0.15"/>
    <row r="205" spans="1:3" ht="13.5" customHeight="1" x14ac:dyDescent="0.15"/>
    <row r="206" spans="1:3" ht="13.5" customHeight="1" x14ac:dyDescent="0.15"/>
    <row r="207" spans="1:3" ht="13.5" customHeight="1" x14ac:dyDescent="0.15"/>
    <row r="208" spans="1:3" ht="13.5" customHeight="1" x14ac:dyDescent="0.15"/>
    <row r="209" ht="13.5" customHeight="1" x14ac:dyDescent="0.15"/>
    <row r="210" ht="13.5" customHeight="1" x14ac:dyDescent="0.15"/>
    <row r="211" ht="13.5" customHeight="1" x14ac:dyDescent="0.15"/>
    <row r="212" ht="13.5" customHeight="1" x14ac:dyDescent="0.15"/>
    <row r="213" ht="13.5" customHeight="1" x14ac:dyDescent="0.15"/>
    <row r="214" ht="13.5" customHeight="1" x14ac:dyDescent="0.15"/>
    <row r="215" ht="13.5" customHeight="1" x14ac:dyDescent="0.15"/>
    <row r="216" ht="13.5" customHeight="1" x14ac:dyDescent="0.15"/>
    <row r="217" ht="13.5" customHeight="1" x14ac:dyDescent="0.15"/>
    <row r="218" ht="13.5" customHeight="1" x14ac:dyDescent="0.15"/>
    <row r="219" ht="13.5" customHeight="1" x14ac:dyDescent="0.15"/>
    <row r="220" ht="13.5" customHeight="1" x14ac:dyDescent="0.15"/>
    <row r="221" ht="13.5" customHeight="1" x14ac:dyDescent="0.15"/>
    <row r="222" ht="13.5" customHeight="1" x14ac:dyDescent="0.15"/>
    <row r="223" ht="13.5" customHeight="1" x14ac:dyDescent="0.15"/>
    <row r="224" ht="13.5" customHeight="1" x14ac:dyDescent="0.15"/>
    <row r="225" ht="13.5" customHeight="1" x14ac:dyDescent="0.15"/>
    <row r="226" ht="13.5" customHeight="1" x14ac:dyDescent="0.15"/>
    <row r="227" ht="13.5" customHeight="1" x14ac:dyDescent="0.15"/>
    <row r="228" ht="13.5" customHeight="1" x14ac:dyDescent="0.15"/>
    <row r="229" ht="13.5" customHeight="1" x14ac:dyDescent="0.15"/>
    <row r="230" ht="13.5" customHeight="1" x14ac:dyDescent="0.15"/>
    <row r="231" ht="13.5" customHeight="1" x14ac:dyDescent="0.15"/>
    <row r="232" ht="13.5" customHeight="1" x14ac:dyDescent="0.15"/>
    <row r="233" ht="13.5" customHeight="1" x14ac:dyDescent="0.15"/>
    <row r="234" ht="13.5" customHeight="1" x14ac:dyDescent="0.15"/>
    <row r="235" ht="13.5" customHeight="1" x14ac:dyDescent="0.15"/>
    <row r="236" ht="13.5" customHeight="1" x14ac:dyDescent="0.15"/>
    <row r="237" ht="13.5" customHeight="1" x14ac:dyDescent="0.15"/>
    <row r="238" ht="13.5" customHeight="1" x14ac:dyDescent="0.15"/>
    <row r="239" ht="13.5" customHeight="1" x14ac:dyDescent="0.15"/>
    <row r="240" ht="13.5" customHeight="1" x14ac:dyDescent="0.15"/>
    <row r="241" ht="13.5" customHeight="1" x14ac:dyDescent="0.15"/>
    <row r="242" ht="13.5" customHeight="1" x14ac:dyDescent="0.15"/>
    <row r="243" ht="13.5" customHeight="1" x14ac:dyDescent="0.15"/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9508F-D81C-4D4F-A3EA-D41F577C3E27}">
  <dimension ref="A2:L35"/>
  <sheetViews>
    <sheetView showGridLines="0" workbookViewId="0"/>
  </sheetViews>
  <sheetFormatPr defaultRowHeight="13.5" x14ac:dyDescent="0.15"/>
  <cols>
    <col min="1" max="1" width="2.875" style="1" customWidth="1"/>
    <col min="2" max="2" width="11.625" style="1" customWidth="1"/>
    <col min="3" max="3" width="7.5" style="1" customWidth="1"/>
    <col min="4" max="4" width="19.375" style="1" customWidth="1"/>
    <col min="5" max="5" width="6.625" style="1" customWidth="1"/>
    <col min="6" max="6" width="11.625" style="1" customWidth="1"/>
    <col min="7" max="7" width="7.5" style="1" customWidth="1"/>
    <col min="8" max="8" width="18.375" style="1" customWidth="1"/>
    <col min="9" max="16384" width="9" style="1"/>
  </cols>
  <sheetData>
    <row r="2" spans="1:12" ht="18.75" x14ac:dyDescent="0.15">
      <c r="A2" s="30" t="s">
        <v>661</v>
      </c>
      <c r="B2" s="30"/>
      <c r="C2" s="30"/>
      <c r="D2" s="30"/>
      <c r="E2" s="30"/>
      <c r="F2" s="30"/>
      <c r="G2" s="30"/>
      <c r="H2" s="30"/>
    </row>
    <row r="4" spans="1:12" ht="13.5" customHeight="1" thickBot="1" x14ac:dyDescent="0.2">
      <c r="A4" s="1" t="s">
        <v>662</v>
      </c>
    </row>
    <row r="5" spans="1:12" ht="13.5" customHeight="1" thickBot="1" x14ac:dyDescent="0.2">
      <c r="B5" s="1" t="s">
        <v>0</v>
      </c>
      <c r="C5" s="4" t="s">
        <v>892</v>
      </c>
      <c r="G5" s="7" t="s">
        <v>1</v>
      </c>
      <c r="H5" s="3" t="str">
        <f>IF($C$5="","",IF(COUNTIFS(申込表!C4:C203,C5)=3,"予約数最大エラー",IFERROR(VLOOKUP(C5,個人表!A4:B303,2,FALSE),"個人コードエラー")))</f>
        <v>森田 亮輔</v>
      </c>
      <c r="J5" s="8"/>
      <c r="K5" s="8"/>
    </row>
    <row r="6" spans="1:12" ht="13.5" customHeight="1" x14ac:dyDescent="0.15">
      <c r="G6" s="7" t="s">
        <v>2</v>
      </c>
      <c r="H6" s="3" t="str">
        <f>IF(OR(H5="",RIGHT(H5,3)="エラー"),"",VLOOKUP(C5,個人表!A4:C303,3,FALSE))</f>
        <v>〇〇市</v>
      </c>
      <c r="I6" s="7"/>
      <c r="J6" s="8"/>
      <c r="K6" s="8"/>
    </row>
    <row r="7" spans="1:12" ht="13.5" customHeight="1" x14ac:dyDescent="0.15"/>
    <row r="8" spans="1:12" ht="13.5" customHeight="1" x14ac:dyDescent="0.15">
      <c r="A8" s="1" t="s">
        <v>686</v>
      </c>
    </row>
    <row r="9" spans="1:12" ht="13.5" customHeight="1" x14ac:dyDescent="0.15">
      <c r="B9" s="2" t="s">
        <v>628</v>
      </c>
      <c r="C9" s="2" t="s">
        <v>632</v>
      </c>
      <c r="D9" s="2" t="s">
        <v>629</v>
      </c>
      <c r="E9" s="2" t="s">
        <v>631</v>
      </c>
      <c r="F9" s="2" t="s">
        <v>618</v>
      </c>
      <c r="G9" s="2" t="s">
        <v>619</v>
      </c>
      <c r="H9" s="2"/>
    </row>
    <row r="10" spans="1:12" ht="13.5" customHeight="1" x14ac:dyDescent="0.15">
      <c r="B10" s="3" t="str">
        <f>IF($H$6="","",IFERROR(VLOOKUP("*"&amp;$C$5&amp;ROW(A1),申込表!$A$3:$C$203,2,FALSE),""))</f>
        <v>Z017</v>
      </c>
      <c r="C10" s="16">
        <f>IF(OR($H$6="",$B10=""),"",VLOOKUP($B10,講座表!$A$3:$F$20,COLUMN(A1)+1,FALSE))</f>
        <v>45511</v>
      </c>
      <c r="D10" s="16" t="str">
        <f>IF(OR($H$6="",$B10=""),"",VLOOKUP($B10,講座表!$A$3:$F$20,COLUMN(B1)+1,FALSE))</f>
        <v>徒競走</v>
      </c>
      <c r="E10" s="25">
        <f>IF(OR($H$6="",$B10=""),"",VLOOKUP($B10,講座表!$A$3:$F$20,COLUMN(C1)+1,FALSE))</f>
        <v>240</v>
      </c>
      <c r="F10" s="3" t="str">
        <f>IF(OR($C10="",$C10="エラー"),"",VLOOKUP(VLOOKUP($B10,講座表!$A$3:$F$20,6,FALSE),会場表!$A$3:$C$7,2,FALSE))</f>
        <v>〇〇運動場</v>
      </c>
      <c r="G10" s="3">
        <f>IF(OR($C10="",$C10="エラー"),"",IF($H$6="〇〇〇市",0,VLOOKUP(VLOOKUP($B10,講座表!$A$3:$F$20,6,FALSE),会場表!$A$3:$C$7,3,FALSE)))</f>
        <v>300</v>
      </c>
      <c r="I10" s="7"/>
      <c r="J10" s="8"/>
    </row>
    <row r="11" spans="1:12" ht="13.5" customHeight="1" x14ac:dyDescent="0.15">
      <c r="B11" s="3" t="str">
        <f>IF($H$6="","",IFERROR(VLOOKUP("*"&amp;$C$5&amp;ROW(A2),申込表!$A$3:$C$203,2,FALSE),""))</f>
        <v/>
      </c>
      <c r="C11" s="16" t="str">
        <f>IF(OR($H$6="",$B11=""),"",VLOOKUP($B11,講座表!$A$3:$F$20,COLUMN(A2)+1,FALSE))</f>
        <v/>
      </c>
      <c r="D11" s="16" t="str">
        <f>IF(OR($H$6="",$B11=""),"",VLOOKUP($B11,講座表!$A$3:$F$20,COLUMN(B2)+1,FALSE))</f>
        <v/>
      </c>
      <c r="E11" s="25" t="str">
        <f>IF(OR($H$6="",$B11=""),"",VLOOKUP($B11,講座表!$A$3:$F$20,COLUMN(C2)+1,FALSE))</f>
        <v/>
      </c>
      <c r="F11" s="3" t="str">
        <f>IF(OR($C11="",$C11="エラー"),"",VLOOKUP(VLOOKUP($B11,講座表!$A$3:$F$20,6,FALSE),会場表!$A$3:$C$7,2,FALSE))</f>
        <v/>
      </c>
      <c r="G11" s="3" t="str">
        <f>IF(OR($C11="",$C11="エラー"),"",IF($H$6="〇〇〇市",0,VLOOKUP(VLOOKUP($B11,講座表!$A$3:$F$20,6,FALSE),会場表!$A$3:$C$7,3,FALSE)))</f>
        <v/>
      </c>
      <c r="I11" s="7"/>
      <c r="J11" s="8"/>
    </row>
    <row r="12" spans="1:12" ht="13.5" customHeight="1" x14ac:dyDescent="0.15">
      <c r="B12" s="3" t="str">
        <f>IF($H$6="","",IFERROR(VLOOKUP("*"&amp;$C$5&amp;ROW(A3),申込表!$A$3:$C$203,2,FALSE),""))</f>
        <v/>
      </c>
      <c r="C12" s="16" t="str">
        <f>IF(OR($H$6="",$B12=""),"",VLOOKUP($B12,講座表!$A$3:$F$20,COLUMN(A3)+1,FALSE))</f>
        <v/>
      </c>
      <c r="D12" s="16" t="str">
        <f>IF(OR($H$6="",$B12=""),"",VLOOKUP($B12,講座表!$A$3:$F$20,COLUMN(B3)+1,FALSE))</f>
        <v/>
      </c>
      <c r="E12" s="25" t="str">
        <f>IF(OR($H$6="",$B12=""),"",VLOOKUP($B12,講座表!$A$3:$F$20,COLUMN(C3)+1,FALSE))</f>
        <v/>
      </c>
      <c r="F12" s="3" t="str">
        <f>IF(OR($C12="",$C12="エラー"),"",VLOOKUP(VLOOKUP($B12,講座表!$A$3:$F$20,6,FALSE),会場表!$A$3:$C$7,2,FALSE))</f>
        <v/>
      </c>
      <c r="G12" s="3" t="str">
        <f>IF(OR($C12="",$C12="エラー"),"",IF($H$6="〇〇〇市",0,VLOOKUP(VLOOKUP($B12,講座表!$A$3:$F$20,6,FALSE),会場表!$A$3:$C$7,3,FALSE)))</f>
        <v/>
      </c>
    </row>
    <row r="13" spans="1:12" ht="13.5" customHeight="1" x14ac:dyDescent="0.15">
      <c r="C13" s="23"/>
      <c r="D13" s="23"/>
    </row>
    <row r="14" spans="1:12" ht="13.5" customHeight="1" x14ac:dyDescent="0.15">
      <c r="A14" s="1" t="s">
        <v>687</v>
      </c>
    </row>
    <row r="15" spans="1:12" ht="13.5" customHeight="1" thickBot="1" x14ac:dyDescent="0.2">
      <c r="B15" s="2" t="s">
        <v>628</v>
      </c>
      <c r="C15" s="2" t="s">
        <v>632</v>
      </c>
      <c r="D15" s="2" t="s">
        <v>629</v>
      </c>
      <c r="E15" s="2" t="s">
        <v>631</v>
      </c>
      <c r="F15" s="2" t="s">
        <v>618</v>
      </c>
      <c r="G15" s="2" t="s">
        <v>619</v>
      </c>
      <c r="H15" s="2" t="s">
        <v>663</v>
      </c>
      <c r="K15" s="7"/>
      <c r="L15" s="8"/>
    </row>
    <row r="16" spans="1:12" ht="13.5" customHeight="1" thickBot="1" x14ac:dyDescent="0.2">
      <c r="B16" s="5" t="s">
        <v>893</v>
      </c>
      <c r="C16" s="16">
        <f>IF(OR($H$6="",$B16=""),"",IFERROR(VLOOKUP($B16,講座表!$A$3:$F$20,COLUMN(A1)+1,FALSE),"講座コードエラー"))</f>
        <v>45505</v>
      </c>
      <c r="D16" s="16" t="str">
        <f>IF(OR($H$6="",$B16=""),"",IFERROR(VLOOKUP($B16,講座表!$A$3:$F$20,COLUMN(B1)+1,FALSE),"講座コードエラー"))</f>
        <v>中国語講座</v>
      </c>
      <c r="E16" s="25">
        <f>IF(OR($H$6="",$B16=""),"",IFERROR(VLOOKUP($B16,講座表!$A$3:$F$20,COLUMN(C1)+1,FALSE),"講座コードエラー"))</f>
        <v>720</v>
      </c>
      <c r="F16" s="3" t="str">
        <f>IF(OR($C16="",$C16="講座コードエラー"),"",VLOOKUP(VLOOKUP($B16,講座表!$A$3:$F$20,6,FALSE),会場表!$A$3:$C$7,2,FALSE))</f>
        <v>〇〇公民館</v>
      </c>
      <c r="G16" s="3">
        <f>IF(OR($C16="",$C16="講座コードエラー"),"",IF($H$6="〇〇〇市",0,VLOOKUP(VLOOKUP($B16,講座表!$A$3:$F$20,6,FALSE),会場表!$A$3:$C$7,3,FALSE)))</f>
        <v>200</v>
      </c>
      <c r="H16" s="3" t="str">
        <f>IF(OR($C16="",$C16="講座コードエラー"),"",IF(SUM(3-COUNTIFS($B$10:$B$12,""),COUNTA($B$16:B16))&gt;3,"予約数超過エラー",IF(COUNTIFS($B$10:$B$18,$B16)&gt;=2,"講座重複エラー",IF(COUNTIFS($C$10:$C$18,$C16)&gt;=2,"日付重複エラー",IF(COUNTIFS(申込表!$B$4:$B$203,$B16)&gt;VLOOKUP($B16,講座表!$A$3:$F$20,5,FALSE),"定員超過エラー","")))))</f>
        <v/>
      </c>
      <c r="I16" s="1" t="str">
        <f>IF(OR($C16="",$C16="エラー"),"",IF(COUNTIFS($B$16:$B$18,$B16)&gt;=2,"講座重複エラー",IF(COUNTIFS($C$16:$C$18,$C16)&gt;=2,"日付重複エラー",IF(COUNTIFS(申込表!$B$4:$B$203,$B16)&gt;VLOOKUP($B16,講座表!$A$3:$F$20,5,FALSE),"定員超過エラー",""))))</f>
        <v/>
      </c>
      <c r="L16" s="8"/>
    </row>
    <row r="17" spans="1:10" ht="13.5" customHeight="1" thickBot="1" x14ac:dyDescent="0.2">
      <c r="B17" s="4" t="s">
        <v>677</v>
      </c>
      <c r="C17" s="16">
        <f>IF(OR($H$6="",$B17=""),"",IFERROR(VLOOKUP($B17,講座表!$A$3:$F$20,COLUMN(A2)+1,FALSE),"講座コードエラー"))</f>
        <v>45510</v>
      </c>
      <c r="D17" s="16" t="str">
        <f>IF(OR($H$6="",$B17=""),"",IFERROR(VLOOKUP($B17,講座表!$A$3:$F$20,COLUMN(B2)+1,FALSE),"講座コードエラー"))</f>
        <v>サッカーB</v>
      </c>
      <c r="E17" s="25">
        <f>IF(OR($H$6="",$B17=""),"",IFERROR(VLOOKUP($B17,講座表!$A$3:$F$20,COLUMN(C2)+1,FALSE),"講座コードエラー"))</f>
        <v>240</v>
      </c>
      <c r="F17" s="3" t="str">
        <f>IF(OR($C17="",$C17="講座コードエラー"),"",VLOOKUP(VLOOKUP($B17,講座表!$A$3:$F$20,6,FALSE),会場表!$A$3:$C$7,2,FALSE))</f>
        <v>〇〇運動場</v>
      </c>
      <c r="G17" s="3">
        <f>IF(OR($C17="",$C17="講座コードエラー"),"",IF($H$6="〇〇〇市",0,VLOOKUP(VLOOKUP($B17,講座表!$A$3:$F$20,6,FALSE),会場表!$A$3:$C$7,3,FALSE)))</f>
        <v>300</v>
      </c>
      <c r="H17" s="3" t="str">
        <f>IF(OR($C17="",$C17="講座コードエラー"),"",IF(SUM(3-COUNTIFS($B$10:$B$12,""),COUNTA($B$16:B17))&gt;3,"予約数超過エラー",IF(COUNTIFS($B$10:$B$18,$B17)&gt;=2,"講座重複エラー",IF(COUNTIFS($C$10:$C$18,$C17)&gt;=2,"日付重複エラー",IF(COUNTIFS(申込表!$B$4:$B$203,$B17)&gt;VLOOKUP($B17,講座表!$A$3:$F$20,5,FALSE),"定員超過エラー","")))))</f>
        <v/>
      </c>
    </row>
    <row r="18" spans="1:10" ht="13.5" customHeight="1" thickBot="1" x14ac:dyDescent="0.2">
      <c r="B18" s="6"/>
      <c r="C18" s="16" t="str">
        <f>IF(OR($H$6="",$B18=""),"",IFERROR(VLOOKUP($B18,講座表!$A$3:$F$20,COLUMN(A3)+1,FALSE),"講座コードエラー"))</f>
        <v/>
      </c>
      <c r="D18" s="16" t="str">
        <f>IF(OR($H$6="",$B18=""),"",IFERROR(VLOOKUP($B18,講座表!$A$3:$F$20,COLUMN(B3)+1,FALSE),"講座コードエラー"))</f>
        <v/>
      </c>
      <c r="E18" s="25" t="str">
        <f>IF(OR($H$6="",$B18=""),"",IFERROR(VLOOKUP($B18,講座表!$A$3:$F$20,COLUMN(C3)+1,FALSE),"講座コードエラー"))</f>
        <v/>
      </c>
      <c r="F18" s="3" t="str">
        <f>IF(OR($C18="",$C18="講座コードエラー"),"",VLOOKUP(VLOOKUP($B18,講座表!$A$3:$F$20,6,FALSE),会場表!$A$3:$C$7,2,FALSE))</f>
        <v/>
      </c>
      <c r="G18" s="3" t="str">
        <f>IF(OR($C18="",$C18="講座コードエラー"),"",IF($H$6="〇〇〇市",0,VLOOKUP(VLOOKUP($B18,講座表!$A$3:$F$20,6,FALSE),会場表!$A$3:$C$7,3,FALSE)))</f>
        <v/>
      </c>
      <c r="H18" s="3" t="str">
        <f>IF(OR($C18="",$C18="講座コードエラー"),"",IF(SUM(3-COUNTIFS($B$10:$B$12,""),COUNTA($B$16:B18))&gt;3,"予約数超過エラー",IF(COUNTIFS($B$10:$B$18,$B18)&gt;=2,"講座重複エラー",IF(COUNTIFS($C$10:$C$18,$C18)&gt;=2,"日付重複エラー",IF(COUNTIFS(申込表!$B$4:$B$203,$B18)&gt;VLOOKUP($B18,講座表!$A$3:$F$20,5,FALSE),"定員超過エラー","")))))</f>
        <v/>
      </c>
    </row>
    <row r="19" spans="1:10" ht="13.5" customHeight="1" x14ac:dyDescent="0.15"/>
    <row r="20" spans="1:10" ht="13.5" customHeight="1" x14ac:dyDescent="0.15">
      <c r="A20" s="1" t="s">
        <v>688</v>
      </c>
    </row>
    <row r="21" spans="1:10" ht="13.5" customHeight="1" x14ac:dyDescent="0.15">
      <c r="B21" s="7" t="s">
        <v>664</v>
      </c>
      <c r="C21" s="24">
        <f>IF(OR(B16="",COUNTIFS(C16:H18,"*"&amp;"エラー")&gt;=1),"",SUM(E16:E18))</f>
        <v>960</v>
      </c>
      <c r="J21" s="8"/>
    </row>
    <row r="22" spans="1:10" ht="13.5" customHeight="1" x14ac:dyDescent="0.15">
      <c r="B22" s="7" t="s">
        <v>665</v>
      </c>
      <c r="C22" s="27">
        <f>IF(C21="","",SUM(G16:G18))</f>
        <v>500</v>
      </c>
    </row>
    <row r="23" spans="1:10" ht="13.5" customHeight="1" thickBot="1" x14ac:dyDescent="0.2">
      <c r="B23" s="7" t="s">
        <v>666</v>
      </c>
      <c r="C23" s="28">
        <f>IF(C21="","",SUM(C21:C22))</f>
        <v>1460</v>
      </c>
    </row>
    <row r="24" spans="1:10" ht="13.5" customHeight="1" thickTop="1" x14ac:dyDescent="0.15"/>
    <row r="25" spans="1:10" ht="13.5" customHeight="1" x14ac:dyDescent="0.15"/>
    <row r="26" spans="1:10" ht="13.5" customHeight="1" x14ac:dyDescent="0.15"/>
    <row r="27" spans="1:10" ht="13.5" customHeight="1" x14ac:dyDescent="0.15"/>
    <row r="28" spans="1:10" ht="13.5" customHeight="1" x14ac:dyDescent="0.15"/>
    <row r="29" spans="1:10" ht="13.5" customHeight="1" x14ac:dyDescent="0.15"/>
    <row r="30" spans="1:10" ht="13.5" customHeight="1" x14ac:dyDescent="0.15"/>
    <row r="31" spans="1:10" ht="13.5" customHeight="1" x14ac:dyDescent="0.15"/>
    <row r="32" spans="1:10" ht="13.5" customHeight="1" x14ac:dyDescent="0.15"/>
    <row r="33" ht="13.5" customHeight="1" x14ac:dyDescent="0.15"/>
    <row r="34" ht="13.5" customHeight="1" x14ac:dyDescent="0.15"/>
    <row r="35" ht="13.5" customHeight="1" x14ac:dyDescent="0.15"/>
  </sheetData>
  <mergeCells count="1">
    <mergeCell ref="A2:H2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予約表</vt:lpstr>
      <vt:lpstr>個人表</vt:lpstr>
      <vt:lpstr>会場表</vt:lpstr>
      <vt:lpstr>講座表</vt:lpstr>
      <vt:lpstr>申込表</vt:lpstr>
      <vt:lpstr>問５(解答)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chiemi</dc:creator>
  <cp:lastModifiedBy>hattori</cp:lastModifiedBy>
  <dcterms:created xsi:type="dcterms:W3CDTF">2024-08-10T23:34:48Z</dcterms:created>
  <dcterms:modified xsi:type="dcterms:W3CDTF">2025-01-29T05:13:06Z</dcterms:modified>
</cp:coreProperties>
</file>