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６】\"/>
    </mc:Choice>
  </mc:AlternateContent>
  <xr:revisionPtr revIDLastSave="0" documentId="13_ncr:1_{7599C228-32AC-469A-9A70-3F24752EA1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問１" sheetId="2" r:id="rId1"/>
    <sheet name="問２" sheetId="10" r:id="rId2"/>
    <sheet name="問３" sheetId="4" r:id="rId3"/>
    <sheet name="問４" sheetId="1" r:id="rId4"/>
    <sheet name="問５" sheetId="9" r:id="rId5"/>
  </sheets>
  <definedNames>
    <definedName name="solver_adj" localSheetId="4" hidden="1">問５!$B$15:$C$15</definedName>
    <definedName name="solver_cvg" localSheetId="4" hidden="1">0.0001</definedName>
    <definedName name="solver_drv" localSheetId="4" hidden="1">1</definedName>
    <definedName name="solver_eng" localSheetId="0" hidden="1">1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lhs1" localSheetId="4" hidden="1">問５!$B$15:$C$15</definedName>
    <definedName name="solver_lhs2" localSheetId="4" hidden="1">問５!$B$15:$C$15</definedName>
    <definedName name="solver_lhs3" localSheetId="4" hidden="1">問５!$B$15:$C$15</definedName>
    <definedName name="solver_lhs4" localSheetId="4" hidden="1">問５!$D$15</definedName>
    <definedName name="solver_lhs5" localSheetId="4" hidden="1">問５!$D$16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0" hidden="1">1</definedName>
    <definedName name="solver_neg" localSheetId="4" hidden="1">1</definedName>
    <definedName name="solver_nod" localSheetId="4" hidden="1">2147483647</definedName>
    <definedName name="solver_num" localSheetId="0" hidden="1">0</definedName>
    <definedName name="solver_num" localSheetId="4" hidden="1">4</definedName>
    <definedName name="solver_nwt" localSheetId="4" hidden="1">1</definedName>
    <definedName name="solver_opt" localSheetId="0" hidden="1">問１!$A$1</definedName>
    <definedName name="solver_opt" localSheetId="4" hidden="1">問５!$D$16</definedName>
    <definedName name="solver_pre" localSheetId="4" hidden="1">0.000001</definedName>
    <definedName name="solver_rbv" localSheetId="4" hidden="1">1</definedName>
    <definedName name="solver_rel1" localSheetId="4" hidden="1">1</definedName>
    <definedName name="solver_rel2" localSheetId="4" hidden="1">4</definedName>
    <definedName name="solver_rel3" localSheetId="4" hidden="1">3</definedName>
    <definedName name="solver_rel4" localSheetId="4" hidden="1">1</definedName>
    <definedName name="solver_rel5" localSheetId="4" hidden="1">3</definedName>
    <definedName name="solver_rhs1" localSheetId="4" hidden="1">問５!$B$10:$C$10</definedName>
    <definedName name="solver_rhs2" localSheetId="4" hidden="1">整数</definedName>
    <definedName name="solver_rhs3" localSheetId="4" hidden="1">問５!$B$5:$C$5</definedName>
    <definedName name="solver_rhs4" localSheetId="4" hidden="1">450</definedName>
    <definedName name="solver_rhs5" localSheetId="4" hidden="1">問５!$D$6</definedName>
    <definedName name="solver_rlx" localSheetId="4" hidden="1">2</definedName>
    <definedName name="solver_rsd" localSheetId="4" hidden="1">0</definedName>
    <definedName name="solver_scl" localSheetId="4" hidden="1">1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0" hidden="1">1</definedName>
    <definedName name="solver_typ" localSheetId="4" hidden="1">3</definedName>
    <definedName name="solver_val" localSheetId="0" hidden="1">0</definedName>
    <definedName name="solver_val" localSheetId="4" hidden="1">175500</definedName>
    <definedName name="solver_ver" localSheetId="0" hidden="1">3</definedName>
    <definedName name="solver_ver" localSheetId="4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10" l="1"/>
  <c r="C16" i="9" l="1"/>
  <c r="B16" i="9"/>
  <c r="D16" i="9" s="1"/>
  <c r="D15" i="9"/>
  <c r="C6" i="9"/>
  <c r="B6" i="9"/>
  <c r="D5" i="9"/>
  <c r="D6" i="9" l="1"/>
  <c r="B16" i="2"/>
  <c r="C16" i="2"/>
  <c r="D16" i="2"/>
  <c r="B7" i="2"/>
  <c r="B8" i="2"/>
  <c r="B9" i="2"/>
  <c r="B10" i="2"/>
  <c r="B5" i="2"/>
  <c r="B6" i="2"/>
  <c r="B4" i="2"/>
  <c r="B15" i="1"/>
  <c r="F4" i="4"/>
  <c r="G4" i="4" s="1"/>
  <c r="F5" i="4"/>
  <c r="G5" i="4" s="1"/>
  <c r="F6" i="4"/>
  <c r="G6" i="4" s="1"/>
  <c r="F7" i="4"/>
  <c r="G7" i="4" s="1"/>
  <c r="F8" i="4"/>
  <c r="G8" i="4" s="1"/>
  <c r="F9" i="4"/>
  <c r="G9" i="4" s="1"/>
  <c r="F10" i="4"/>
  <c r="G10" i="4" s="1"/>
  <c r="F3" i="4"/>
  <c r="G3" i="4" s="1"/>
  <c r="B14" i="1" l="1"/>
</calcChain>
</file>

<file path=xl/sharedStrings.xml><?xml version="1.0" encoding="utf-8"?>
<sst xmlns="http://schemas.openxmlformats.org/spreadsheetml/2006/main" count="76" uniqueCount="54">
  <si>
    <t>コース</t>
    <phoneticPr fontId="1"/>
  </si>
  <si>
    <t>タイム</t>
    <phoneticPr fontId="1"/>
  </si>
  <si>
    <t>選手名</t>
    <rPh sb="0" eb="3">
      <t>センシュメイ</t>
    </rPh>
    <phoneticPr fontId="1"/>
  </si>
  <si>
    <t>順位</t>
    <rPh sb="0" eb="2">
      <t>ジュンイ</t>
    </rPh>
    <phoneticPr fontId="1"/>
  </si>
  <si>
    <t>石川</t>
    <rPh sb="0" eb="2">
      <t>イシカワ</t>
    </rPh>
    <phoneticPr fontId="1"/>
  </si>
  <si>
    <t>後藤</t>
    <rPh sb="0" eb="2">
      <t>ゴトウ</t>
    </rPh>
    <phoneticPr fontId="1"/>
  </si>
  <si>
    <t>南田</t>
    <rPh sb="0" eb="2">
      <t>ミナミダ</t>
    </rPh>
    <phoneticPr fontId="1"/>
  </si>
  <si>
    <t>横山</t>
    <rPh sb="0" eb="2">
      <t>ヨコヤマ</t>
    </rPh>
    <phoneticPr fontId="1"/>
  </si>
  <si>
    <t>北島</t>
    <rPh sb="0" eb="2">
      <t>キタジマ</t>
    </rPh>
    <phoneticPr fontId="1"/>
  </si>
  <si>
    <t>町田</t>
    <rPh sb="0" eb="2">
      <t>マチダ</t>
    </rPh>
    <phoneticPr fontId="1"/>
  </si>
  <si>
    <t>小松</t>
    <rPh sb="0" eb="2">
      <t>コマツ</t>
    </rPh>
    <phoneticPr fontId="1"/>
  </si>
  <si>
    <t>寺田</t>
    <rPh sb="0" eb="2">
      <t>テラダ</t>
    </rPh>
    <phoneticPr fontId="1"/>
  </si>
  <si>
    <t>模擬問題番号</t>
    <rPh sb="0" eb="2">
      <t>モギ</t>
    </rPh>
    <rPh sb="2" eb="4">
      <t>モンダイ</t>
    </rPh>
    <rPh sb="4" eb="6">
      <t>バンゴウ</t>
    </rPh>
    <phoneticPr fontId="1"/>
  </si>
  <si>
    <t>点数</t>
    <rPh sb="0" eb="2">
      <t>テンスウ</t>
    </rPh>
    <phoneticPr fontId="1"/>
  </si>
  <si>
    <t>第１回</t>
    <rPh sb="0" eb="1">
      <t>ダイ</t>
    </rPh>
    <rPh sb="2" eb="3">
      <t>カイ</t>
    </rPh>
    <phoneticPr fontId="1"/>
  </si>
  <si>
    <t>第２回</t>
    <rPh sb="0" eb="1">
      <t>ダイ</t>
    </rPh>
    <rPh sb="2" eb="3">
      <t>カイ</t>
    </rPh>
    <phoneticPr fontId="1"/>
  </si>
  <si>
    <t>第３回</t>
    <rPh sb="0" eb="1">
      <t>ダイ</t>
    </rPh>
    <rPh sb="2" eb="3">
      <t>カイ</t>
    </rPh>
    <phoneticPr fontId="1"/>
  </si>
  <si>
    <t>第４回</t>
    <rPh sb="0" eb="1">
      <t>ダイ</t>
    </rPh>
    <rPh sb="2" eb="3">
      <t>カイ</t>
    </rPh>
    <phoneticPr fontId="1"/>
  </si>
  <si>
    <t>第５回</t>
    <rPh sb="0" eb="1">
      <t>ダイ</t>
    </rPh>
    <rPh sb="2" eb="3">
      <t>カイ</t>
    </rPh>
    <phoneticPr fontId="1"/>
  </si>
  <si>
    <t>第６回</t>
    <rPh sb="0" eb="1">
      <t>ダイ</t>
    </rPh>
    <rPh sb="2" eb="3">
      <t>カイ</t>
    </rPh>
    <phoneticPr fontId="1"/>
  </si>
  <si>
    <t>第７回</t>
    <rPh sb="0" eb="1">
      <t>ダイ</t>
    </rPh>
    <rPh sb="2" eb="3">
      <t>カイ</t>
    </rPh>
    <phoneticPr fontId="1"/>
  </si>
  <si>
    <t>第８回</t>
    <rPh sb="0" eb="1">
      <t>ダイ</t>
    </rPh>
    <rPh sb="2" eb="3">
      <t>カイ</t>
    </rPh>
    <phoneticPr fontId="1"/>
  </si>
  <si>
    <t>第９回</t>
    <rPh sb="0" eb="1">
      <t>ダイ</t>
    </rPh>
    <rPh sb="2" eb="3">
      <t>カイ</t>
    </rPh>
    <phoneticPr fontId="1"/>
  </si>
  <si>
    <t>第１０回</t>
    <rPh sb="0" eb="1">
      <t>ダイ</t>
    </rPh>
    <rPh sb="3" eb="4">
      <t>カイ</t>
    </rPh>
    <phoneticPr fontId="1"/>
  </si>
  <si>
    <t>平均点</t>
    <rPh sb="0" eb="3">
      <t>ヘイキンテン</t>
    </rPh>
    <phoneticPr fontId="1"/>
  </si>
  <si>
    <t>中央値</t>
    <rPh sb="0" eb="2">
      <t>チュウオウ</t>
    </rPh>
    <rPh sb="2" eb="3">
      <t>チ</t>
    </rPh>
    <phoneticPr fontId="1"/>
  </si>
  <si>
    <t>商品コード</t>
    <rPh sb="0" eb="2">
      <t>ショウヒン</t>
    </rPh>
    <phoneticPr fontId="1"/>
  </si>
  <si>
    <t>売上数量</t>
    <rPh sb="0" eb="2">
      <t>ウリアゲ</t>
    </rPh>
    <rPh sb="2" eb="4">
      <t>スウリョウ</t>
    </rPh>
    <phoneticPr fontId="1"/>
  </si>
  <si>
    <t>シューズ売上一覧表</t>
    <rPh sb="4" eb="6">
      <t>ウリアゲ</t>
    </rPh>
    <rPh sb="6" eb="8">
      <t>イチラン</t>
    </rPh>
    <rPh sb="8" eb="9">
      <t>ヒョウ</t>
    </rPh>
    <phoneticPr fontId="1"/>
  </si>
  <si>
    <t>B101</t>
    <phoneticPr fontId="1"/>
  </si>
  <si>
    <t>Y201</t>
    <phoneticPr fontId="1"/>
  </si>
  <si>
    <t>S311</t>
    <phoneticPr fontId="1"/>
  </si>
  <si>
    <t>商品名</t>
    <rPh sb="0" eb="3">
      <t>ショウヒンメイ</t>
    </rPh>
    <phoneticPr fontId="1"/>
  </si>
  <si>
    <t>売上集計表</t>
    <rPh sb="0" eb="2">
      <t>ウリアゲ</t>
    </rPh>
    <rPh sb="2" eb="4">
      <t>シュウケイ</t>
    </rPh>
    <rPh sb="4" eb="5">
      <t>ヒョウ</t>
    </rPh>
    <phoneticPr fontId="1"/>
  </si>
  <si>
    <t>バレーボールシューズ</t>
    <phoneticPr fontId="1"/>
  </si>
  <si>
    <t>野球スパイク</t>
    <rPh sb="0" eb="2">
      <t>ヤキュウ</t>
    </rPh>
    <phoneticPr fontId="1"/>
  </si>
  <si>
    <t>サッカースパイク</t>
    <phoneticPr fontId="1"/>
  </si>
  <si>
    <t>売上数量計</t>
    <rPh sb="0" eb="2">
      <t>ウリアゲ</t>
    </rPh>
    <rPh sb="2" eb="4">
      <t>スウリョウ</t>
    </rPh>
    <rPh sb="4" eb="5">
      <t>ケイ</t>
    </rPh>
    <phoneticPr fontId="1"/>
  </si>
  <si>
    <t>昨年度売上状況</t>
    <rPh sb="0" eb="3">
      <t>サクネンド</t>
    </rPh>
    <rPh sb="3" eb="5">
      <t>ウリアゲ</t>
    </rPh>
    <rPh sb="5" eb="7">
      <t>ジョウキョウ</t>
    </rPh>
    <phoneticPr fontId="4"/>
  </si>
  <si>
    <t>商品名</t>
    <rPh sb="0" eb="3">
      <t>ショウヒンメイ</t>
    </rPh>
    <phoneticPr fontId="4"/>
  </si>
  <si>
    <t>商品Ａ</t>
    <rPh sb="0" eb="2">
      <t>ショウヒン</t>
    </rPh>
    <phoneticPr fontId="4"/>
  </si>
  <si>
    <t>商品Ｂ</t>
    <rPh sb="0" eb="2">
      <t>ショウヒン</t>
    </rPh>
    <phoneticPr fontId="4"/>
  </si>
  <si>
    <t>合計</t>
    <rPh sb="0" eb="2">
      <t>ゴウケイ</t>
    </rPh>
    <phoneticPr fontId="4"/>
  </si>
  <si>
    <t>単価</t>
    <rPh sb="0" eb="2">
      <t>タンカ</t>
    </rPh>
    <phoneticPr fontId="4"/>
  </si>
  <si>
    <t>昨年実績</t>
    <rPh sb="0" eb="2">
      <t>サクネン</t>
    </rPh>
    <rPh sb="2" eb="4">
      <t>ジッセキ</t>
    </rPh>
    <phoneticPr fontId="4"/>
  </si>
  <si>
    <t>売上高</t>
    <rPh sb="0" eb="2">
      <t>ウリアゲ</t>
    </rPh>
    <rPh sb="2" eb="3">
      <t>ダカ</t>
    </rPh>
    <phoneticPr fontId="4"/>
  </si>
  <si>
    <t>生産限度数</t>
    <rPh sb="0" eb="2">
      <t>セイサン</t>
    </rPh>
    <rPh sb="2" eb="4">
      <t>ゲンド</t>
    </rPh>
    <rPh sb="4" eb="5">
      <t>スウ</t>
    </rPh>
    <phoneticPr fontId="4"/>
  </si>
  <si>
    <t>数量</t>
    <rPh sb="0" eb="2">
      <t>スウリョウ</t>
    </rPh>
    <phoneticPr fontId="4"/>
  </si>
  <si>
    <t>今年度売上予測</t>
    <rPh sb="0" eb="3">
      <t>コンネンド</t>
    </rPh>
    <rPh sb="3" eb="5">
      <t>ウリアゲ</t>
    </rPh>
    <rPh sb="5" eb="7">
      <t>ヨソク</t>
    </rPh>
    <phoneticPr fontId="4"/>
  </si>
  <si>
    <t>販売数</t>
    <rPh sb="0" eb="2">
      <t>ハンバイ</t>
    </rPh>
    <rPh sb="2" eb="3">
      <t>スウ</t>
    </rPh>
    <phoneticPr fontId="4"/>
  </si>
  <si>
    <t>ABABABAB</t>
    <phoneticPr fontId="1"/>
  </si>
  <si>
    <t>出力データ</t>
    <rPh sb="0" eb="2">
      <t>シュツリョク</t>
    </rPh>
    <phoneticPr fontId="1"/>
  </si>
  <si>
    <t>入力データ</t>
    <rPh sb="0" eb="2">
      <t>ニュウリョク</t>
    </rPh>
    <phoneticPr fontId="1"/>
  </si>
  <si>
    <t>確認表</t>
    <rPh sb="0" eb="3">
      <t>カクニンヒョウ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</si>
</sst>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明朝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38" fontId="2" fillId="2" borderId="1" xfId="1" applyFont="1" applyFill="1" applyBorder="1" applyAlignment="1">
      <alignment horizontal="center" vertical="center"/>
    </xf>
    <xf numFmtId="38" fontId="2" fillId="2" borderId="1" xfId="1" applyFont="1" applyFill="1" applyBorder="1">
      <alignment vertical="center"/>
    </xf>
    <xf numFmtId="38" fontId="2" fillId="2" borderId="2" xfId="1" applyFont="1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0" borderId="0" xfId="0" applyFont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D16"/>
  <sheetViews>
    <sheetView showGridLines="0" tabSelected="1" workbookViewId="0"/>
  </sheetViews>
  <sheetFormatPr defaultRowHeight="13.5" x14ac:dyDescent="0.15"/>
  <cols>
    <col min="1" max="1" width="11.625" style="1" bestFit="1" customWidth="1"/>
    <col min="2" max="2" width="22.75" style="1" bestFit="1" customWidth="1"/>
    <col min="3" max="3" width="13.875" style="1" bestFit="1" customWidth="1"/>
    <col min="4" max="4" width="18.375" style="1" bestFit="1" customWidth="1"/>
    <col min="5" max="16384" width="9" style="1"/>
  </cols>
  <sheetData>
    <row r="2" spans="1:4" x14ac:dyDescent="0.15">
      <c r="A2" s="14" t="s">
        <v>28</v>
      </c>
      <c r="B2" s="14"/>
      <c r="C2" s="14"/>
    </row>
    <row r="3" spans="1:4" x14ac:dyDescent="0.15">
      <c r="A3" s="2" t="s">
        <v>26</v>
      </c>
      <c r="B3" s="2" t="s">
        <v>32</v>
      </c>
      <c r="C3" s="2" t="s">
        <v>27</v>
      </c>
    </row>
    <row r="4" spans="1:4" x14ac:dyDescent="0.15">
      <c r="A4" s="3" t="s">
        <v>29</v>
      </c>
      <c r="B4" s="3" t="str">
        <f t="shared" ref="B4:B10" si="0">HLOOKUP(A4,$B$14:$D$15,2,FALSE)</f>
        <v>バレーボールシューズ</v>
      </c>
      <c r="C4" s="3">
        <v>10</v>
      </c>
    </row>
    <row r="5" spans="1:4" x14ac:dyDescent="0.15">
      <c r="A5" s="3" t="s">
        <v>30</v>
      </c>
      <c r="B5" s="3" t="str">
        <f t="shared" si="0"/>
        <v>野球スパイク</v>
      </c>
      <c r="C5" s="3">
        <v>18</v>
      </c>
    </row>
    <row r="6" spans="1:4" x14ac:dyDescent="0.15">
      <c r="A6" s="3" t="s">
        <v>31</v>
      </c>
      <c r="B6" s="3" t="str">
        <f t="shared" si="0"/>
        <v>サッカースパイク</v>
      </c>
      <c r="C6" s="3">
        <v>21</v>
      </c>
    </row>
    <row r="7" spans="1:4" x14ac:dyDescent="0.15">
      <c r="A7" s="3" t="s">
        <v>29</v>
      </c>
      <c r="B7" s="3" t="str">
        <f t="shared" si="0"/>
        <v>バレーボールシューズ</v>
      </c>
      <c r="C7" s="3">
        <v>6</v>
      </c>
    </row>
    <row r="8" spans="1:4" x14ac:dyDescent="0.15">
      <c r="A8" s="3" t="s">
        <v>30</v>
      </c>
      <c r="B8" s="3" t="str">
        <f t="shared" si="0"/>
        <v>野球スパイク</v>
      </c>
      <c r="C8" s="3">
        <v>9</v>
      </c>
    </row>
    <row r="9" spans="1:4" x14ac:dyDescent="0.15">
      <c r="A9" s="3" t="s">
        <v>31</v>
      </c>
      <c r="B9" s="3" t="str">
        <f t="shared" si="0"/>
        <v>サッカースパイク</v>
      </c>
      <c r="C9" s="3">
        <v>7</v>
      </c>
    </row>
    <row r="10" spans="1:4" x14ac:dyDescent="0.15">
      <c r="A10" s="3" t="s">
        <v>29</v>
      </c>
      <c r="B10" s="3" t="str">
        <f t="shared" si="0"/>
        <v>バレーボールシューズ</v>
      </c>
      <c r="C10" s="3">
        <v>8</v>
      </c>
    </row>
    <row r="12" spans="1:4" x14ac:dyDescent="0.15">
      <c r="A12" s="1" t="s">
        <v>33</v>
      </c>
    </row>
    <row r="13" spans="1:4" x14ac:dyDescent="0.15">
      <c r="B13" s="2" t="s">
        <v>26</v>
      </c>
      <c r="C13" s="2" t="s">
        <v>26</v>
      </c>
      <c r="D13" s="2" t="s">
        <v>26</v>
      </c>
    </row>
    <row r="14" spans="1:4" x14ac:dyDescent="0.15">
      <c r="B14" s="3" t="s">
        <v>29</v>
      </c>
      <c r="C14" s="3" t="s">
        <v>30</v>
      </c>
      <c r="D14" s="3" t="s">
        <v>31</v>
      </c>
    </row>
    <row r="15" spans="1:4" x14ac:dyDescent="0.15">
      <c r="A15" s="4" t="s">
        <v>32</v>
      </c>
      <c r="B15" s="3" t="s">
        <v>34</v>
      </c>
      <c r="C15" s="3" t="s">
        <v>35</v>
      </c>
      <c r="D15" s="3" t="s">
        <v>36</v>
      </c>
    </row>
    <row r="16" spans="1:4" x14ac:dyDescent="0.15">
      <c r="A16" s="3" t="s">
        <v>37</v>
      </c>
      <c r="B16" s="3">
        <f>DSUM($A$3:$C$10,3,B13:B14)</f>
        <v>24</v>
      </c>
      <c r="C16" s="3">
        <f t="shared" ref="C16:D16" si="1">DSUM($A$3:$C$10,3,C13:C14)</f>
        <v>27</v>
      </c>
      <c r="D16" s="3">
        <f t="shared" si="1"/>
        <v>28</v>
      </c>
    </row>
  </sheetData>
  <mergeCells count="1">
    <mergeCell ref="A2:C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66202-1187-43C3-9DA2-FB261342B6E7}">
  <dimension ref="A2:B4"/>
  <sheetViews>
    <sheetView showGridLines="0" workbookViewId="0"/>
  </sheetViews>
  <sheetFormatPr defaultRowHeight="13.5" x14ac:dyDescent="0.15"/>
  <cols>
    <col min="1" max="2" width="11.625" style="1" customWidth="1"/>
    <col min="3" max="16384" width="9" style="1"/>
  </cols>
  <sheetData>
    <row r="2" spans="1:2" x14ac:dyDescent="0.15">
      <c r="A2" s="1" t="s">
        <v>53</v>
      </c>
    </row>
    <row r="3" spans="1:2" x14ac:dyDescent="0.15">
      <c r="A3" s="6" t="s">
        <v>52</v>
      </c>
      <c r="B3" s="6" t="s">
        <v>51</v>
      </c>
    </row>
    <row r="4" spans="1:2" x14ac:dyDescent="0.15">
      <c r="A4" s="3" t="s">
        <v>50</v>
      </c>
      <c r="B4" s="3" t="str">
        <f>SUBSTITUTE(SUBSTITUTE(A4,"A","B",1),"A","B",2)</f>
        <v>BBABBBAB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G10"/>
  <sheetViews>
    <sheetView showGridLines="0" workbookViewId="0"/>
  </sheetViews>
  <sheetFormatPr defaultRowHeight="13.5" x14ac:dyDescent="0.15"/>
  <cols>
    <col min="1" max="3" width="9" style="1"/>
    <col min="4" max="4" width="3.625" style="1" customWidth="1"/>
    <col min="5" max="16384" width="9" style="1"/>
  </cols>
  <sheetData>
    <row r="2" spans="1:7" x14ac:dyDescent="0.15">
      <c r="A2" s="2" t="s">
        <v>0</v>
      </c>
      <c r="B2" s="2" t="s">
        <v>1</v>
      </c>
      <c r="C2" s="2" t="s">
        <v>2</v>
      </c>
      <c r="E2" s="2" t="s">
        <v>3</v>
      </c>
      <c r="F2" s="6" t="s">
        <v>1</v>
      </c>
      <c r="G2" s="6" t="s">
        <v>2</v>
      </c>
    </row>
    <row r="3" spans="1:7" x14ac:dyDescent="0.15">
      <c r="A3" s="3">
        <v>1</v>
      </c>
      <c r="B3" s="5">
        <v>48.63</v>
      </c>
      <c r="C3" s="3" t="s">
        <v>4</v>
      </c>
      <c r="E3" s="3">
        <v>1</v>
      </c>
      <c r="F3" s="5">
        <f>SMALL($B$3:$B$10,E3)</f>
        <v>48.17</v>
      </c>
      <c r="G3" s="3" t="str">
        <f>VLOOKUP(F3,$B$3:$C$10,2,FALSE)</f>
        <v>北島</v>
      </c>
    </row>
    <row r="4" spans="1:7" x14ac:dyDescent="0.15">
      <c r="A4" s="3">
        <v>2</v>
      </c>
      <c r="B4" s="5">
        <v>49.31</v>
      </c>
      <c r="C4" s="3" t="s">
        <v>5</v>
      </c>
      <c r="E4" s="3">
        <v>2</v>
      </c>
      <c r="F4" s="5">
        <f t="shared" ref="F4:F10" si="0">SMALL($B$3:$B$10,E4)</f>
        <v>48.23</v>
      </c>
      <c r="G4" s="3" t="str">
        <f t="shared" ref="G4:G10" si="1">VLOOKUP(F4,$B$3:$C$10,2,FALSE)</f>
        <v>横山</v>
      </c>
    </row>
    <row r="5" spans="1:7" x14ac:dyDescent="0.15">
      <c r="A5" s="3">
        <v>3</v>
      </c>
      <c r="B5" s="5">
        <v>48.99</v>
      </c>
      <c r="C5" s="3" t="s">
        <v>6</v>
      </c>
      <c r="E5" s="3">
        <v>3</v>
      </c>
      <c r="F5" s="5">
        <f t="shared" si="0"/>
        <v>48.56</v>
      </c>
      <c r="G5" s="3" t="str">
        <f t="shared" si="1"/>
        <v>寺田</v>
      </c>
    </row>
    <row r="6" spans="1:7" x14ac:dyDescent="0.15">
      <c r="A6" s="3">
        <v>4</v>
      </c>
      <c r="B6" s="5">
        <v>48.23</v>
      </c>
      <c r="C6" s="3" t="s">
        <v>7</v>
      </c>
      <c r="E6" s="3">
        <v>4</v>
      </c>
      <c r="F6" s="5">
        <f t="shared" si="0"/>
        <v>48.63</v>
      </c>
      <c r="G6" s="3" t="str">
        <f t="shared" si="1"/>
        <v>石川</v>
      </c>
    </row>
    <row r="7" spans="1:7" x14ac:dyDescent="0.15">
      <c r="A7" s="3">
        <v>5</v>
      </c>
      <c r="B7" s="5">
        <v>48.17</v>
      </c>
      <c r="C7" s="3" t="s">
        <v>8</v>
      </c>
      <c r="E7" s="3">
        <v>5</v>
      </c>
      <c r="F7" s="5">
        <f t="shared" si="0"/>
        <v>48.99</v>
      </c>
      <c r="G7" s="3" t="str">
        <f t="shared" si="1"/>
        <v>南田</v>
      </c>
    </row>
    <row r="8" spans="1:7" x14ac:dyDescent="0.15">
      <c r="A8" s="3">
        <v>6</v>
      </c>
      <c r="B8" s="5">
        <v>49.3</v>
      </c>
      <c r="C8" s="3" t="s">
        <v>9</v>
      </c>
      <c r="E8" s="3">
        <v>6</v>
      </c>
      <c r="F8" s="5">
        <f t="shared" si="0"/>
        <v>49.23</v>
      </c>
      <c r="G8" s="3" t="str">
        <f t="shared" si="1"/>
        <v>小松</v>
      </c>
    </row>
    <row r="9" spans="1:7" x14ac:dyDescent="0.15">
      <c r="A9" s="3">
        <v>7</v>
      </c>
      <c r="B9" s="5">
        <v>49.23</v>
      </c>
      <c r="C9" s="3" t="s">
        <v>10</v>
      </c>
      <c r="E9" s="3">
        <v>7</v>
      </c>
      <c r="F9" s="5">
        <f t="shared" si="0"/>
        <v>49.3</v>
      </c>
      <c r="G9" s="3" t="str">
        <f t="shared" si="1"/>
        <v>町田</v>
      </c>
    </row>
    <row r="10" spans="1:7" x14ac:dyDescent="0.15">
      <c r="A10" s="3">
        <v>8</v>
      </c>
      <c r="B10" s="5">
        <v>48.56</v>
      </c>
      <c r="C10" s="3" t="s">
        <v>11</v>
      </c>
      <c r="E10" s="3">
        <v>8</v>
      </c>
      <c r="F10" s="5">
        <f t="shared" si="0"/>
        <v>49.31</v>
      </c>
      <c r="G10" s="3" t="str">
        <f t="shared" si="1"/>
        <v>後藤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2:B15"/>
  <sheetViews>
    <sheetView showGridLines="0" workbookViewId="0"/>
  </sheetViews>
  <sheetFormatPr defaultRowHeight="13.5" x14ac:dyDescent="0.15"/>
  <cols>
    <col min="1" max="1" width="13.875" style="1" bestFit="1" customWidth="1"/>
    <col min="2" max="16384" width="9" style="1"/>
  </cols>
  <sheetData>
    <row r="2" spans="1:2" x14ac:dyDescent="0.15">
      <c r="A2" s="2" t="s">
        <v>12</v>
      </c>
      <c r="B2" s="2" t="s">
        <v>13</v>
      </c>
    </row>
    <row r="3" spans="1:2" x14ac:dyDescent="0.15">
      <c r="A3" s="2" t="s">
        <v>14</v>
      </c>
      <c r="B3" s="3">
        <v>92</v>
      </c>
    </row>
    <row r="4" spans="1:2" x14ac:dyDescent="0.15">
      <c r="A4" s="2" t="s">
        <v>15</v>
      </c>
      <c r="B4" s="3">
        <v>94</v>
      </c>
    </row>
    <row r="5" spans="1:2" x14ac:dyDescent="0.15">
      <c r="A5" s="2" t="s">
        <v>16</v>
      </c>
      <c r="B5" s="3">
        <v>77</v>
      </c>
    </row>
    <row r="6" spans="1:2" x14ac:dyDescent="0.15">
      <c r="A6" s="2" t="s">
        <v>17</v>
      </c>
      <c r="B6" s="3">
        <v>83</v>
      </c>
    </row>
    <row r="7" spans="1:2" x14ac:dyDescent="0.15">
      <c r="A7" s="2" t="s">
        <v>18</v>
      </c>
      <c r="B7" s="3">
        <v>91</v>
      </c>
    </row>
    <row r="8" spans="1:2" x14ac:dyDescent="0.15">
      <c r="A8" s="2" t="s">
        <v>19</v>
      </c>
      <c r="B8" s="3">
        <v>93</v>
      </c>
    </row>
    <row r="9" spans="1:2" x14ac:dyDescent="0.15">
      <c r="A9" s="2" t="s">
        <v>20</v>
      </c>
      <c r="B9" s="3">
        <v>94</v>
      </c>
    </row>
    <row r="10" spans="1:2" x14ac:dyDescent="0.15">
      <c r="A10" s="2" t="s">
        <v>21</v>
      </c>
      <c r="B10" s="3">
        <v>93</v>
      </c>
    </row>
    <row r="11" spans="1:2" x14ac:dyDescent="0.15">
      <c r="A11" s="2" t="s">
        <v>22</v>
      </c>
      <c r="B11" s="3">
        <v>86</v>
      </c>
    </row>
    <row r="12" spans="1:2" x14ac:dyDescent="0.15">
      <c r="A12" s="2" t="s">
        <v>23</v>
      </c>
      <c r="B12" s="3">
        <v>75</v>
      </c>
    </row>
    <row r="14" spans="1:2" x14ac:dyDescent="0.15">
      <c r="A14" s="3" t="s">
        <v>24</v>
      </c>
      <c r="B14" s="3">
        <f>AVERAGE(B3:B12)</f>
        <v>87.8</v>
      </c>
    </row>
    <row r="15" spans="1:2" x14ac:dyDescent="0.15">
      <c r="A15" s="3" t="s">
        <v>25</v>
      </c>
      <c r="B15" s="3">
        <f>MEDIAN(B3:B12)</f>
        <v>91.5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16"/>
  <sheetViews>
    <sheetView workbookViewId="0"/>
  </sheetViews>
  <sheetFormatPr defaultRowHeight="13.5" x14ac:dyDescent="0.15"/>
  <cols>
    <col min="1" max="1" width="11.625" style="7" customWidth="1"/>
    <col min="2" max="16384" width="9" style="7"/>
  </cols>
  <sheetData>
    <row r="2" spans="1:4" x14ac:dyDescent="0.15">
      <c r="A2" s="7" t="s">
        <v>38</v>
      </c>
    </row>
    <row r="3" spans="1:4" x14ac:dyDescent="0.15">
      <c r="A3" s="8" t="s">
        <v>39</v>
      </c>
      <c r="B3" s="9" t="s">
        <v>40</v>
      </c>
      <c r="C3" s="9" t="s">
        <v>41</v>
      </c>
      <c r="D3" s="9" t="s">
        <v>42</v>
      </c>
    </row>
    <row r="4" spans="1:4" x14ac:dyDescent="0.15">
      <c r="A4" s="8" t="s">
        <v>43</v>
      </c>
      <c r="B4" s="10">
        <v>400</v>
      </c>
      <c r="C4" s="10">
        <v>500</v>
      </c>
      <c r="D4" s="11"/>
    </row>
    <row r="5" spans="1:4" x14ac:dyDescent="0.15">
      <c r="A5" s="8" t="s">
        <v>44</v>
      </c>
      <c r="B5" s="10">
        <v>175</v>
      </c>
      <c r="C5" s="10">
        <v>211</v>
      </c>
      <c r="D5" s="10">
        <f>SUM(B5:C5)</f>
        <v>386</v>
      </c>
    </row>
    <row r="6" spans="1:4" x14ac:dyDescent="0.15">
      <c r="A6" s="8" t="s">
        <v>45</v>
      </c>
      <c r="B6" s="10">
        <f>B4*B5</f>
        <v>70000</v>
      </c>
      <c r="C6" s="10">
        <f t="shared" ref="C6" si="0">C4*C5</f>
        <v>105500</v>
      </c>
      <c r="D6" s="10">
        <f>SUM(B6:C6)</f>
        <v>175500</v>
      </c>
    </row>
    <row r="8" spans="1:4" x14ac:dyDescent="0.15">
      <c r="A8" s="12" t="s">
        <v>46</v>
      </c>
    </row>
    <row r="9" spans="1:4" x14ac:dyDescent="0.15">
      <c r="A9" s="8" t="s">
        <v>39</v>
      </c>
      <c r="B9" s="8" t="s">
        <v>40</v>
      </c>
      <c r="C9" s="8" t="s">
        <v>41</v>
      </c>
      <c r="D9" s="12"/>
    </row>
    <row r="10" spans="1:4" x14ac:dyDescent="0.15">
      <c r="A10" s="8" t="s">
        <v>47</v>
      </c>
      <c r="B10" s="13">
        <v>350</v>
      </c>
      <c r="C10" s="13">
        <v>379</v>
      </c>
    </row>
    <row r="12" spans="1:4" x14ac:dyDescent="0.15">
      <c r="A12" s="7" t="s">
        <v>48</v>
      </c>
    </row>
    <row r="13" spans="1:4" x14ac:dyDescent="0.15">
      <c r="A13" s="8" t="s">
        <v>39</v>
      </c>
      <c r="B13" s="8" t="s">
        <v>40</v>
      </c>
      <c r="C13" s="8" t="s">
        <v>41</v>
      </c>
      <c r="D13" s="8" t="s">
        <v>42</v>
      </c>
    </row>
    <row r="14" spans="1:4" x14ac:dyDescent="0.15">
      <c r="A14" s="8" t="s">
        <v>43</v>
      </c>
      <c r="B14" s="10">
        <v>370</v>
      </c>
      <c r="C14" s="10">
        <v>450</v>
      </c>
      <c r="D14" s="11"/>
    </row>
    <row r="15" spans="1:4" x14ac:dyDescent="0.15">
      <c r="A15" s="8" t="s">
        <v>49</v>
      </c>
      <c r="B15" s="10">
        <v>180</v>
      </c>
      <c r="C15" s="10">
        <v>242</v>
      </c>
      <c r="D15" s="10">
        <f>SUM(B15:C15)</f>
        <v>422</v>
      </c>
    </row>
    <row r="16" spans="1:4" x14ac:dyDescent="0.15">
      <c r="A16" s="8" t="s">
        <v>45</v>
      </c>
      <c r="B16" s="10">
        <f>B14*B15</f>
        <v>66600</v>
      </c>
      <c r="C16" s="10">
        <f t="shared" ref="C16" si="1">C14*C15</f>
        <v>108900</v>
      </c>
      <c r="D16" s="10">
        <f>SUM(B16:C16)</f>
        <v>175500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問１</vt:lpstr>
      <vt:lpstr>問２</vt:lpstr>
      <vt:lpstr>問３</vt:lpstr>
      <vt:lpstr>問４</vt:lpstr>
      <vt:lpstr>問５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2022-03-09T06:35:21Z</dcterms:modified>
  <cp:category/>
</cp:coreProperties>
</file>