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６】\"/>
    </mc:Choice>
  </mc:AlternateContent>
  <xr:revisionPtr revIDLastSave="0" documentId="13_ncr:1_{71746AA2-8042-4272-9428-C937EAAAD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問１" sheetId="2" r:id="rId1"/>
    <sheet name="問２" sheetId="3" r:id="rId2"/>
    <sheet name="問３" sheetId="4" r:id="rId3"/>
    <sheet name="問４" sheetId="7" r:id="rId4"/>
    <sheet name="問５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7" l="1"/>
  <c r="D7" i="7"/>
  <c r="D8" i="7"/>
  <c r="D9" i="7"/>
  <c r="D10" i="7"/>
  <c r="D11" i="7"/>
  <c r="D12" i="7"/>
  <c r="D13" i="7"/>
  <c r="D14" i="7"/>
  <c r="D5" i="7"/>
  <c r="C15" i="4" l="1"/>
  <c r="C14" i="4"/>
  <c r="C6" i="2"/>
  <c r="E6" i="2" s="1"/>
  <c r="C7" i="2"/>
  <c r="E7" i="2" s="1"/>
  <c r="C8" i="2"/>
  <c r="E8" i="2" s="1"/>
  <c r="C9" i="2"/>
  <c r="E9" i="2" s="1"/>
  <c r="C10" i="2"/>
  <c r="E10" i="2" s="1"/>
  <c r="C20" i="2" s="1"/>
  <c r="C11" i="2"/>
  <c r="E11" i="2" s="1"/>
  <c r="C12" i="2"/>
  <c r="E12" i="2" s="1"/>
  <c r="C13" i="2"/>
  <c r="E13" i="2" s="1"/>
  <c r="C5" i="2"/>
  <c r="E5" i="2" s="1"/>
  <c r="B6" i="2"/>
  <c r="B7" i="2"/>
  <c r="B8" i="2"/>
  <c r="B9" i="2"/>
  <c r="B10" i="2"/>
  <c r="B11" i="2"/>
  <c r="B12" i="2"/>
  <c r="B13" i="2"/>
  <c r="B5" i="2"/>
  <c r="E2" i="6"/>
  <c r="B20" i="2" l="1"/>
  <c r="E20" i="2"/>
  <c r="D20" i="2"/>
  <c r="E3" i="6"/>
  <c r="D5" i="3"/>
  <c r="E5" i="3"/>
  <c r="F5" i="3"/>
  <c r="G5" i="3"/>
  <c r="H5" i="3"/>
  <c r="D6" i="3"/>
  <c r="E6" i="3"/>
  <c r="F6" i="3"/>
  <c r="G6" i="3"/>
  <c r="H6" i="3"/>
  <c r="D7" i="3"/>
  <c r="E7" i="3"/>
  <c r="F7" i="3"/>
  <c r="G7" i="3"/>
  <c r="H7" i="3"/>
  <c r="D8" i="3"/>
  <c r="E8" i="3"/>
  <c r="F8" i="3"/>
  <c r="G8" i="3"/>
  <c r="H8" i="3"/>
  <c r="D9" i="3"/>
  <c r="E9" i="3"/>
  <c r="F9" i="3"/>
  <c r="G9" i="3"/>
  <c r="H9" i="3"/>
  <c r="D10" i="3"/>
  <c r="E10" i="3"/>
  <c r="F10" i="3"/>
  <c r="G10" i="3"/>
  <c r="H10" i="3"/>
  <c r="C6" i="3"/>
  <c r="C7" i="3"/>
  <c r="C8" i="3"/>
  <c r="C9" i="3"/>
  <c r="C10" i="3"/>
  <c r="C5" i="3"/>
</calcChain>
</file>

<file path=xl/sharedStrings.xml><?xml version="1.0" encoding="utf-8"?>
<sst xmlns="http://schemas.openxmlformats.org/spreadsheetml/2006/main" count="58" uniqueCount="41">
  <si>
    <t>入場料金早見表</t>
    <rPh sb="0" eb="2">
      <t>ニュウジョウ</t>
    </rPh>
    <rPh sb="2" eb="4">
      <t>リョウキン</t>
    </rPh>
    <rPh sb="4" eb="7">
      <t>ハヤミヒョウ</t>
    </rPh>
    <phoneticPr fontId="1"/>
  </si>
  <si>
    <t>小・中学生
（人）</t>
    <rPh sb="0" eb="1">
      <t>ショウ</t>
    </rPh>
    <rPh sb="2" eb="5">
      <t>チュウガクセイ</t>
    </rPh>
    <rPh sb="7" eb="8">
      <t>ニン</t>
    </rPh>
    <phoneticPr fontId="1"/>
  </si>
  <si>
    <t>高校生以上（人）</t>
    <rPh sb="0" eb="3">
      <t>コウコウセイ</t>
    </rPh>
    <rPh sb="3" eb="5">
      <t>イジョウ</t>
    </rPh>
    <rPh sb="6" eb="7">
      <t>ニン</t>
    </rPh>
    <phoneticPr fontId="1"/>
  </si>
  <si>
    <t>名前</t>
    <rPh sb="0" eb="2">
      <t>ナマエ</t>
    </rPh>
    <phoneticPr fontId="1"/>
  </si>
  <si>
    <t>スコア</t>
    <phoneticPr fontId="1"/>
  </si>
  <si>
    <t>鈴木</t>
    <rPh sb="0" eb="2">
      <t>スズキ</t>
    </rPh>
    <phoneticPr fontId="1"/>
  </si>
  <si>
    <t>佐藤</t>
    <rPh sb="0" eb="2">
      <t>サトウ</t>
    </rPh>
    <phoneticPr fontId="1"/>
  </si>
  <si>
    <t>渡辺</t>
    <rPh sb="0" eb="2">
      <t>ワタナベ</t>
    </rPh>
    <phoneticPr fontId="1"/>
  </si>
  <si>
    <t>高橋</t>
    <rPh sb="0" eb="2">
      <t>タカハシ</t>
    </rPh>
    <phoneticPr fontId="1"/>
  </si>
  <si>
    <t>斉藤</t>
    <rPh sb="0" eb="2">
      <t>サイトウ</t>
    </rPh>
    <phoneticPr fontId="1"/>
  </si>
  <si>
    <t>中村</t>
    <rPh sb="0" eb="2">
      <t>ナカムラ</t>
    </rPh>
    <phoneticPr fontId="1"/>
  </si>
  <si>
    <t>木村</t>
    <rPh sb="0" eb="2">
      <t>キムラ</t>
    </rPh>
    <phoneticPr fontId="1"/>
  </si>
  <si>
    <t>山崎</t>
    <rPh sb="0" eb="2">
      <t>ヤマザキ</t>
    </rPh>
    <phoneticPr fontId="1"/>
  </si>
  <si>
    <t>伊藤</t>
    <rPh sb="0" eb="2">
      <t>イトウ</t>
    </rPh>
    <phoneticPr fontId="1"/>
  </si>
  <si>
    <t>田中</t>
    <rPh sb="0" eb="2">
      <t>タナカ</t>
    </rPh>
    <phoneticPr fontId="1"/>
  </si>
  <si>
    <t>200以上平均</t>
    <rPh sb="3" eb="5">
      <t>イジョウ</t>
    </rPh>
    <rPh sb="5" eb="7">
      <t>ヘイキン</t>
    </rPh>
    <phoneticPr fontId="1"/>
  </si>
  <si>
    <t>蔵書コード</t>
    <rPh sb="0" eb="2">
      <t>ゾウショ</t>
    </rPh>
    <phoneticPr fontId="1"/>
  </si>
  <si>
    <t>貸出日</t>
    <rPh sb="0" eb="2">
      <t>カシダシ</t>
    </rPh>
    <rPh sb="2" eb="3">
      <t>ビ</t>
    </rPh>
    <phoneticPr fontId="1"/>
  </si>
  <si>
    <t>返却日</t>
    <rPh sb="0" eb="2">
      <t>ヘンキャク</t>
    </rPh>
    <rPh sb="2" eb="3">
      <t>ビ</t>
    </rPh>
    <phoneticPr fontId="1"/>
  </si>
  <si>
    <t>備考</t>
    <rPh sb="0" eb="2">
      <t>ビコウ</t>
    </rPh>
    <phoneticPr fontId="1"/>
  </si>
  <si>
    <t>図書館未返却確認票</t>
    <rPh sb="0" eb="3">
      <t>トショカン</t>
    </rPh>
    <rPh sb="3" eb="6">
      <t>ミヘンキャク</t>
    </rPh>
    <rPh sb="6" eb="8">
      <t>カクニン</t>
    </rPh>
    <rPh sb="8" eb="9">
      <t>ヒョウ</t>
    </rPh>
    <phoneticPr fontId="1"/>
  </si>
  <si>
    <t>性別</t>
    <rPh sb="0" eb="2">
      <t>セイベツ</t>
    </rPh>
    <phoneticPr fontId="1"/>
  </si>
  <si>
    <t>女</t>
  </si>
  <si>
    <t>男</t>
  </si>
  <si>
    <t>番号</t>
    <rPh sb="0" eb="2">
      <t>バンゴウ</t>
    </rPh>
    <phoneticPr fontId="1"/>
  </si>
  <si>
    <t>身長</t>
    <rPh sb="0" eb="2">
      <t>シンチョウ</t>
    </rPh>
    <phoneticPr fontId="1"/>
  </si>
  <si>
    <t>生花売上一覧表</t>
    <rPh sb="0" eb="2">
      <t>セイカ</t>
    </rPh>
    <rPh sb="2" eb="4">
      <t>ウリアゲ</t>
    </rPh>
    <rPh sb="4" eb="6">
      <t>イチラン</t>
    </rPh>
    <rPh sb="6" eb="7">
      <t>ヒョウ</t>
    </rPh>
    <phoneticPr fontId="1"/>
  </si>
  <si>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</si>
  <si>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</si>
  <si>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</si>
  <si>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</si>
  <si>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</si>
  <si>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商品一覧表</t>
    <rPh sb="0" eb="2">
      <t>ショウヒン</t>
    </rPh>
    <rPh sb="2" eb="4">
      <t>イチラン</t>
    </rPh>
    <rPh sb="4" eb="5">
      <t>ヒョウ</t>
    </rPh>
    <phoneticPr fontId="1"/>
  </si>
  <si>
    <t>バラ</t>
    <phoneticPr fontId="1"/>
  </si>
  <si>
    <t>チューリップ</t>
    <phoneticPr fontId="1"/>
  </si>
  <si>
    <t>カーネーション</t>
    <phoneticPr fontId="1"/>
  </si>
  <si>
    <t>ガーベラ</t>
    <phoneticPr fontId="1"/>
  </si>
  <si>
    <t>売上高合計</t>
    <rPh sb="0" eb="2">
      <t>ウリアゲ</t>
    </rPh>
    <rPh sb="2" eb="3">
      <t>ダカ</t>
    </rPh>
    <rPh sb="3" eb="5">
      <t>ゴウケイ</t>
    </rPh>
    <phoneticPr fontId="1"/>
  </si>
  <si>
    <t>ボウリング大会</t>
    <rPh sb="5" eb="7">
      <t>タイカイ</t>
    </rPh>
    <phoneticPr fontId="1"/>
  </si>
  <si>
    <t>平均身長</t>
    <rPh sb="2" eb="4">
      <t>シンチョウ</t>
    </rPh>
    <phoneticPr fontId="1"/>
  </si>
  <si>
    <t>一番多い身長</t>
    <rPh sb="0" eb="2">
      <t>イチバン</t>
    </rPh>
    <rPh sb="2" eb="3">
      <t>オオ</t>
    </rPh>
    <rPh sb="4" eb="6">
      <t>シンチョウ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</si>
</sst>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yyyy&quot;年&quot;m&quot;月&quot;d&quot;日&quot;;@"/>
    <numFmt numFmtId="177" formatCode="0.0"/>
    <numFmt numFmtId="178" formatCode="0.0;[Red]0.0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6" fontId="2" fillId="0" borderId="1" xfId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38" fontId="2" fillId="0" borderId="1" xfId="2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桁区切り" xfId="2" builtinId="6"/>
    <cellStyle name="通貨" xfId="1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E20"/>
  <sheetViews>
    <sheetView showGridLines="0" tabSelected="1" workbookViewId="0"/>
  </sheetViews>
  <sheetFormatPr defaultRowHeight="13.5" x14ac:dyDescent="0.15"/>
  <cols>
    <col min="1" max="1" width="11.625" style="1" bestFit="1" customWidth="1"/>
    <col min="2" max="2" width="16.125" style="1" bestFit="1" customWidth="1"/>
    <col min="3" max="3" width="13.875" style="1" bestFit="1" customWidth="1"/>
    <col min="4" max="4" width="16.125" style="1" bestFit="1" customWidth="1"/>
    <col min="5" max="5" width="11.625" style="1" bestFit="1" customWidth="1"/>
    <col min="6" max="16384" width="9" style="1"/>
  </cols>
  <sheetData>
    <row r="2" spans="1:5" x14ac:dyDescent="0.15">
      <c r="B2" s="17" t="s">
        <v>26</v>
      </c>
      <c r="C2" s="17"/>
    </row>
    <row r="4" spans="1:5" x14ac:dyDescent="0.15">
      <c r="A4" s="5" t="s">
        <v>27</v>
      </c>
      <c r="B4" s="5" t="s">
        <v>28</v>
      </c>
      <c r="C4" s="5" t="s">
        <v>29</v>
      </c>
      <c r="D4" s="5" t="s">
        <v>30</v>
      </c>
      <c r="E4" s="5" t="s">
        <v>31</v>
      </c>
    </row>
    <row r="5" spans="1:5" x14ac:dyDescent="0.15">
      <c r="A5" s="3">
        <v>14</v>
      </c>
      <c r="B5" s="3" t="str">
        <f>HLOOKUP(A5,$B$17:$E$18,2,FALSE)</f>
        <v>ガーベラ</v>
      </c>
      <c r="C5" s="3">
        <f>HLOOKUP(A5,$B$17:$E$19,3,FALSE)</f>
        <v>140</v>
      </c>
      <c r="D5" s="3">
        <v>16</v>
      </c>
      <c r="E5" s="11">
        <f>C5*D5</f>
        <v>2240</v>
      </c>
    </row>
    <row r="6" spans="1:5" x14ac:dyDescent="0.15">
      <c r="A6" s="3">
        <v>11</v>
      </c>
      <c r="B6" s="3" t="str">
        <f t="shared" ref="B6:B13" si="0">HLOOKUP(A6,$B$17:$E$18,2,FALSE)</f>
        <v>バラ</v>
      </c>
      <c r="C6" s="3">
        <f t="shared" ref="C6:C13" si="1">HLOOKUP(A6,$B$17:$E$19,3,FALSE)</f>
        <v>150</v>
      </c>
      <c r="D6" s="3">
        <v>16</v>
      </c>
      <c r="E6" s="11">
        <f t="shared" ref="E6:E13" si="2">C6*D6</f>
        <v>2400</v>
      </c>
    </row>
    <row r="7" spans="1:5" x14ac:dyDescent="0.15">
      <c r="A7" s="3">
        <v>13</v>
      </c>
      <c r="B7" s="3" t="str">
        <f t="shared" si="0"/>
        <v>カーネーション</v>
      </c>
      <c r="C7" s="3">
        <f t="shared" si="1"/>
        <v>120</v>
      </c>
      <c r="D7" s="3">
        <v>14</v>
      </c>
      <c r="E7" s="11">
        <f t="shared" si="2"/>
        <v>1680</v>
      </c>
    </row>
    <row r="8" spans="1:5" x14ac:dyDescent="0.15">
      <c r="A8" s="3">
        <v>13</v>
      </c>
      <c r="B8" s="3" t="str">
        <f t="shared" si="0"/>
        <v>カーネーション</v>
      </c>
      <c r="C8" s="3">
        <f t="shared" si="1"/>
        <v>120</v>
      </c>
      <c r="D8" s="3">
        <v>16</v>
      </c>
      <c r="E8" s="11">
        <f t="shared" si="2"/>
        <v>1920</v>
      </c>
    </row>
    <row r="9" spans="1:5" x14ac:dyDescent="0.15">
      <c r="A9" s="3">
        <v>14</v>
      </c>
      <c r="B9" s="3" t="str">
        <f t="shared" si="0"/>
        <v>ガーベラ</v>
      </c>
      <c r="C9" s="3">
        <f t="shared" si="1"/>
        <v>140</v>
      </c>
      <c r="D9" s="3">
        <v>14</v>
      </c>
      <c r="E9" s="11">
        <f t="shared" si="2"/>
        <v>1960</v>
      </c>
    </row>
    <row r="10" spans="1:5" x14ac:dyDescent="0.15">
      <c r="A10" s="3">
        <v>12</v>
      </c>
      <c r="B10" s="3" t="str">
        <f t="shared" si="0"/>
        <v>チューリップ</v>
      </c>
      <c r="C10" s="3">
        <f t="shared" si="1"/>
        <v>130</v>
      </c>
      <c r="D10" s="3">
        <v>18</v>
      </c>
      <c r="E10" s="11">
        <f t="shared" si="2"/>
        <v>2340</v>
      </c>
    </row>
    <row r="11" spans="1:5" x14ac:dyDescent="0.15">
      <c r="A11" s="3">
        <v>13</v>
      </c>
      <c r="B11" s="3" t="str">
        <f t="shared" si="0"/>
        <v>カーネーション</v>
      </c>
      <c r="C11" s="3">
        <f t="shared" si="1"/>
        <v>120</v>
      </c>
      <c r="D11" s="3">
        <v>20</v>
      </c>
      <c r="E11" s="11">
        <f t="shared" si="2"/>
        <v>2400</v>
      </c>
    </row>
    <row r="12" spans="1:5" x14ac:dyDescent="0.15">
      <c r="A12" s="3">
        <v>11</v>
      </c>
      <c r="B12" s="3" t="str">
        <f t="shared" si="0"/>
        <v>バラ</v>
      </c>
      <c r="C12" s="3">
        <f t="shared" si="1"/>
        <v>150</v>
      </c>
      <c r="D12" s="3">
        <v>18</v>
      </c>
      <c r="E12" s="11">
        <f t="shared" si="2"/>
        <v>2700</v>
      </c>
    </row>
    <row r="13" spans="1:5" x14ac:dyDescent="0.15">
      <c r="A13" s="3">
        <v>14</v>
      </c>
      <c r="B13" s="3" t="str">
        <f t="shared" si="0"/>
        <v>ガーベラ</v>
      </c>
      <c r="C13" s="3">
        <f t="shared" si="1"/>
        <v>140</v>
      </c>
      <c r="D13" s="3">
        <v>14</v>
      </c>
      <c r="E13" s="11">
        <f t="shared" si="2"/>
        <v>1960</v>
      </c>
    </row>
    <row r="15" spans="1:5" x14ac:dyDescent="0.15">
      <c r="A15" s="1" t="s">
        <v>32</v>
      </c>
    </row>
    <row r="16" spans="1:5" x14ac:dyDescent="0.15">
      <c r="B16" s="12" t="s">
        <v>27</v>
      </c>
      <c r="C16" s="12" t="s">
        <v>27</v>
      </c>
      <c r="D16" s="12" t="s">
        <v>27</v>
      </c>
      <c r="E16" s="12" t="s">
        <v>27</v>
      </c>
    </row>
    <row r="17" spans="1:5" x14ac:dyDescent="0.15">
      <c r="B17" s="3">
        <v>11</v>
      </c>
      <c r="C17" s="3">
        <v>12</v>
      </c>
      <c r="D17" s="3">
        <v>13</v>
      </c>
      <c r="E17" s="3">
        <v>14</v>
      </c>
    </row>
    <row r="18" spans="1:5" x14ac:dyDescent="0.15">
      <c r="A18" s="12" t="s">
        <v>28</v>
      </c>
      <c r="B18" s="3" t="s">
        <v>33</v>
      </c>
      <c r="C18" s="3" t="s">
        <v>34</v>
      </c>
      <c r="D18" s="3" t="s">
        <v>35</v>
      </c>
      <c r="E18" s="3" t="s">
        <v>36</v>
      </c>
    </row>
    <row r="19" spans="1:5" x14ac:dyDescent="0.15">
      <c r="A19" s="3" t="s">
        <v>29</v>
      </c>
      <c r="B19" s="3">
        <v>150</v>
      </c>
      <c r="C19" s="3">
        <v>130</v>
      </c>
      <c r="D19" s="3">
        <v>120</v>
      </c>
      <c r="E19" s="3">
        <v>140</v>
      </c>
    </row>
    <row r="20" spans="1:5" x14ac:dyDescent="0.15">
      <c r="A20" s="3" t="s">
        <v>37</v>
      </c>
      <c r="B20" s="11">
        <f>DSUM($A$4:$E$13,5,B16:B17)</f>
        <v>5100</v>
      </c>
      <c r="C20" s="11">
        <f t="shared" ref="C20:E20" si="3">DSUM($A$4:$E$13,5,C16:C17)</f>
        <v>2340</v>
      </c>
      <c r="D20" s="11">
        <f t="shared" si="3"/>
        <v>6000</v>
      </c>
      <c r="E20" s="11">
        <f t="shared" si="3"/>
        <v>6160</v>
      </c>
    </row>
  </sheetData>
  <mergeCells count="1">
    <mergeCell ref="B2:C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H10"/>
  <sheetViews>
    <sheetView showGridLines="0" workbookViewId="0"/>
  </sheetViews>
  <sheetFormatPr defaultRowHeight="13.5" x14ac:dyDescent="0.15"/>
  <cols>
    <col min="1" max="1" width="13.125" style="1" customWidth="1"/>
    <col min="2" max="16384" width="9" style="1"/>
  </cols>
  <sheetData>
    <row r="2" spans="1:8" x14ac:dyDescent="0.15">
      <c r="A2" s="1" t="s">
        <v>0</v>
      </c>
    </row>
    <row r="3" spans="1:8" x14ac:dyDescent="0.15">
      <c r="A3" s="19"/>
      <c r="B3" s="19"/>
      <c r="C3" s="19" t="s">
        <v>2</v>
      </c>
      <c r="D3" s="19"/>
      <c r="E3" s="19"/>
      <c r="F3" s="19"/>
      <c r="G3" s="19"/>
      <c r="H3" s="19"/>
    </row>
    <row r="4" spans="1:8" x14ac:dyDescent="0.15">
      <c r="A4" s="19"/>
      <c r="B4" s="19"/>
      <c r="C4" s="3">
        <v>0</v>
      </c>
      <c r="D4" s="3">
        <v>1</v>
      </c>
      <c r="E4" s="3">
        <v>2</v>
      </c>
      <c r="F4" s="3">
        <v>3</v>
      </c>
      <c r="G4" s="3">
        <v>4</v>
      </c>
      <c r="H4" s="3">
        <v>5</v>
      </c>
    </row>
    <row r="5" spans="1:8" x14ac:dyDescent="0.15">
      <c r="A5" s="18" t="s">
        <v>1</v>
      </c>
      <c r="B5" s="3">
        <v>0</v>
      </c>
      <c r="C5" s="4">
        <f>C$4*700+$B5*50</f>
        <v>0</v>
      </c>
      <c r="D5" s="4">
        <f t="shared" ref="D5:H5" si="0">D$4*700+$B5*50</f>
        <v>700</v>
      </c>
      <c r="E5" s="4">
        <f t="shared" si="0"/>
        <v>1400</v>
      </c>
      <c r="F5" s="4">
        <f t="shared" si="0"/>
        <v>2100</v>
      </c>
      <c r="G5" s="4">
        <f t="shared" si="0"/>
        <v>2800</v>
      </c>
      <c r="H5" s="4">
        <f t="shared" si="0"/>
        <v>3500</v>
      </c>
    </row>
    <row r="6" spans="1:8" x14ac:dyDescent="0.15">
      <c r="A6" s="19"/>
      <c r="B6" s="3">
        <v>1</v>
      </c>
      <c r="C6" s="4">
        <f t="shared" ref="C6:H10" si="1">C$4*700+$B6*50</f>
        <v>50</v>
      </c>
      <c r="D6" s="4">
        <f t="shared" si="1"/>
        <v>750</v>
      </c>
      <c r="E6" s="4">
        <f t="shared" si="1"/>
        <v>1450</v>
      </c>
      <c r="F6" s="4">
        <f t="shared" si="1"/>
        <v>2150</v>
      </c>
      <c r="G6" s="4">
        <f t="shared" si="1"/>
        <v>2850</v>
      </c>
      <c r="H6" s="4">
        <f t="shared" si="1"/>
        <v>3550</v>
      </c>
    </row>
    <row r="7" spans="1:8" x14ac:dyDescent="0.15">
      <c r="A7" s="19"/>
      <c r="B7" s="3">
        <v>2</v>
      </c>
      <c r="C7" s="4">
        <f t="shared" si="1"/>
        <v>100</v>
      </c>
      <c r="D7" s="4">
        <f t="shared" si="1"/>
        <v>800</v>
      </c>
      <c r="E7" s="4">
        <f t="shared" si="1"/>
        <v>1500</v>
      </c>
      <c r="F7" s="4">
        <f t="shared" si="1"/>
        <v>2200</v>
      </c>
      <c r="G7" s="4">
        <f t="shared" si="1"/>
        <v>2900</v>
      </c>
      <c r="H7" s="4">
        <f t="shared" si="1"/>
        <v>3600</v>
      </c>
    </row>
    <row r="8" spans="1:8" x14ac:dyDescent="0.15">
      <c r="A8" s="19"/>
      <c r="B8" s="3">
        <v>3</v>
      </c>
      <c r="C8" s="4">
        <f t="shared" si="1"/>
        <v>150</v>
      </c>
      <c r="D8" s="4">
        <f t="shared" si="1"/>
        <v>850</v>
      </c>
      <c r="E8" s="4">
        <f t="shared" si="1"/>
        <v>1550</v>
      </c>
      <c r="F8" s="4">
        <f t="shared" si="1"/>
        <v>2250</v>
      </c>
      <c r="G8" s="4">
        <f t="shared" si="1"/>
        <v>2950</v>
      </c>
      <c r="H8" s="4">
        <f t="shared" si="1"/>
        <v>3650</v>
      </c>
    </row>
    <row r="9" spans="1:8" x14ac:dyDescent="0.15">
      <c r="A9" s="19"/>
      <c r="B9" s="3">
        <v>4</v>
      </c>
      <c r="C9" s="4">
        <f t="shared" si="1"/>
        <v>200</v>
      </c>
      <c r="D9" s="4">
        <f t="shared" si="1"/>
        <v>900</v>
      </c>
      <c r="E9" s="4">
        <f t="shared" si="1"/>
        <v>1600</v>
      </c>
      <c r="F9" s="4">
        <f t="shared" si="1"/>
        <v>2300</v>
      </c>
      <c r="G9" s="4">
        <f t="shared" si="1"/>
        <v>3000</v>
      </c>
      <c r="H9" s="4">
        <f t="shared" si="1"/>
        <v>3700</v>
      </c>
    </row>
    <row r="10" spans="1:8" x14ac:dyDescent="0.15">
      <c r="A10" s="19"/>
      <c r="B10" s="3">
        <v>5</v>
      </c>
      <c r="C10" s="4">
        <f t="shared" si="1"/>
        <v>250</v>
      </c>
      <c r="D10" s="4">
        <f t="shared" si="1"/>
        <v>950</v>
      </c>
      <c r="E10" s="4">
        <f t="shared" si="1"/>
        <v>1650</v>
      </c>
      <c r="F10" s="4">
        <f t="shared" si="1"/>
        <v>2350</v>
      </c>
      <c r="G10" s="4">
        <f t="shared" si="1"/>
        <v>3050</v>
      </c>
      <c r="H10" s="4">
        <f t="shared" si="1"/>
        <v>3750</v>
      </c>
    </row>
  </sheetData>
  <mergeCells count="3">
    <mergeCell ref="A5:A10"/>
    <mergeCell ref="C3:H3"/>
    <mergeCell ref="A3:B4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15"/>
  <sheetViews>
    <sheetView showGridLines="0" workbookViewId="0"/>
  </sheetViews>
  <sheetFormatPr defaultRowHeight="13.5" x14ac:dyDescent="0.15"/>
  <cols>
    <col min="1" max="2" width="12.125" style="1" customWidth="1"/>
    <col min="3" max="3" width="9.5" style="1" bestFit="1" customWidth="1"/>
    <col min="4" max="16384" width="9" style="1"/>
  </cols>
  <sheetData>
    <row r="2" spans="1:3" x14ac:dyDescent="0.15">
      <c r="A2" s="1" t="s">
        <v>38</v>
      </c>
    </row>
    <row r="3" spans="1:3" x14ac:dyDescent="0.15">
      <c r="A3" s="5" t="s">
        <v>3</v>
      </c>
      <c r="B3" s="5" t="s">
        <v>21</v>
      </c>
      <c r="C3" s="5" t="s">
        <v>4</v>
      </c>
    </row>
    <row r="4" spans="1:3" x14ac:dyDescent="0.15">
      <c r="A4" s="5" t="s">
        <v>5</v>
      </c>
      <c r="B4" s="5" t="s">
        <v>23</v>
      </c>
      <c r="C4" s="3">
        <v>181</v>
      </c>
    </row>
    <row r="5" spans="1:3" x14ac:dyDescent="0.15">
      <c r="A5" s="5" t="s">
        <v>6</v>
      </c>
      <c r="B5" s="5" t="s">
        <v>23</v>
      </c>
      <c r="C5" s="3">
        <v>205</v>
      </c>
    </row>
    <row r="6" spans="1:3" x14ac:dyDescent="0.15">
      <c r="A6" s="5" t="s">
        <v>7</v>
      </c>
      <c r="B6" s="5" t="s">
        <v>23</v>
      </c>
      <c r="C6" s="3">
        <v>0</v>
      </c>
    </row>
    <row r="7" spans="1:3" x14ac:dyDescent="0.15">
      <c r="A7" s="5" t="s">
        <v>8</v>
      </c>
      <c r="B7" s="5" t="s">
        <v>22</v>
      </c>
      <c r="C7" s="3">
        <v>120</v>
      </c>
    </row>
    <row r="8" spans="1:3" x14ac:dyDescent="0.15">
      <c r="A8" s="5" t="s">
        <v>9</v>
      </c>
      <c r="B8" s="5" t="s">
        <v>23</v>
      </c>
      <c r="C8" s="3">
        <v>0</v>
      </c>
    </row>
    <row r="9" spans="1:3" x14ac:dyDescent="0.15">
      <c r="A9" s="5" t="s">
        <v>10</v>
      </c>
      <c r="B9" s="5" t="s">
        <v>22</v>
      </c>
      <c r="C9" s="3">
        <v>236</v>
      </c>
    </row>
    <row r="10" spans="1:3" x14ac:dyDescent="0.15">
      <c r="A10" s="5" t="s">
        <v>11</v>
      </c>
      <c r="B10" s="5" t="s">
        <v>23</v>
      </c>
      <c r="C10" s="3">
        <v>258</v>
      </c>
    </row>
    <row r="11" spans="1:3" x14ac:dyDescent="0.15">
      <c r="A11" s="5" t="s">
        <v>12</v>
      </c>
      <c r="B11" s="5" t="s">
        <v>23</v>
      </c>
      <c r="C11" s="3">
        <v>184</v>
      </c>
    </row>
    <row r="12" spans="1:3" x14ac:dyDescent="0.15">
      <c r="A12" s="5" t="s">
        <v>13</v>
      </c>
      <c r="B12" s="5" t="s">
        <v>23</v>
      </c>
      <c r="C12" s="3">
        <v>213</v>
      </c>
    </row>
    <row r="13" spans="1:3" x14ac:dyDescent="0.15">
      <c r="A13" s="5" t="s">
        <v>14</v>
      </c>
      <c r="B13" s="5" t="s">
        <v>22</v>
      </c>
      <c r="C13" s="3">
        <v>148</v>
      </c>
    </row>
    <row r="14" spans="1:3" x14ac:dyDescent="0.15">
      <c r="A14" s="5" t="s">
        <v>15</v>
      </c>
      <c r="B14" s="5" t="s">
        <v>23</v>
      </c>
      <c r="C14" s="9">
        <f>AVERAGEIFS($C$4:$C$13,$C$4:$C$13,"&gt;=200",$B$4:$B$13,B14)</f>
        <v>225.33333333333334</v>
      </c>
    </row>
    <row r="15" spans="1:3" x14ac:dyDescent="0.15">
      <c r="A15" s="13" t="s">
        <v>15</v>
      </c>
      <c r="B15" s="5" t="s">
        <v>22</v>
      </c>
      <c r="C15" s="9">
        <f>AVERAGEIFS($C$4:$C$13,$C$4:$C$13,"&gt;=200",$B$4:$B$13,B15)</f>
        <v>236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A26E-6077-4888-B41D-2BCA76D8A4B8}">
  <dimension ref="A2:E14"/>
  <sheetViews>
    <sheetView showGridLines="0" workbookViewId="0"/>
  </sheetViews>
  <sheetFormatPr defaultRowHeight="13.5" x14ac:dyDescent="0.15"/>
  <cols>
    <col min="1" max="1" width="12.875" style="1" customWidth="1"/>
    <col min="2" max="2" width="18.375" style="1" bestFit="1" customWidth="1"/>
    <col min="3" max="3" width="15.125" style="1" customWidth="1"/>
    <col min="4" max="4" width="17" style="1" customWidth="1"/>
    <col min="5" max="16384" width="9" style="1"/>
  </cols>
  <sheetData>
    <row r="2" spans="1:5" x14ac:dyDescent="0.15">
      <c r="B2" s="1" t="s">
        <v>20</v>
      </c>
    </row>
    <row r="3" spans="1:5" x14ac:dyDescent="0.15">
      <c r="D3" s="6">
        <v>44762</v>
      </c>
    </row>
    <row r="4" spans="1:5" x14ac:dyDescent="0.15">
      <c r="A4" s="16" t="s">
        <v>16</v>
      </c>
      <c r="B4" s="16" t="s">
        <v>17</v>
      </c>
      <c r="C4" s="16" t="s">
        <v>18</v>
      </c>
      <c r="D4" s="16" t="s">
        <v>19</v>
      </c>
      <c r="E4" s="2"/>
    </row>
    <row r="5" spans="1:5" x14ac:dyDescent="0.15">
      <c r="A5" s="3">
        <v>101</v>
      </c>
      <c r="B5" s="8">
        <v>44731</v>
      </c>
      <c r="C5" s="7">
        <v>44745</v>
      </c>
      <c r="D5" s="16" t="str">
        <f ca="1">IF(TODAY()&lt;=C5,"貸出中",IF(TODAY()-C5&gt;14,"督促状郵送","返却日超過"))</f>
        <v>貸出中</v>
      </c>
    </row>
    <row r="6" spans="1:5" x14ac:dyDescent="0.15">
      <c r="A6" s="3">
        <v>102</v>
      </c>
      <c r="B6" s="8">
        <v>44749</v>
      </c>
      <c r="C6" s="7">
        <v>44763</v>
      </c>
      <c r="D6" s="16" t="str">
        <f t="shared" ref="D6:D14" ca="1" si="0">IF(TODAY()&lt;=C6,"貸出中",IF(TODAY()-C6&gt;14,"督促状郵送","返却日超過"))</f>
        <v>貸出中</v>
      </c>
    </row>
    <row r="7" spans="1:5" x14ac:dyDescent="0.15">
      <c r="A7" s="3">
        <v>103</v>
      </c>
      <c r="B7" s="8">
        <v>44739</v>
      </c>
      <c r="C7" s="7">
        <v>44753</v>
      </c>
      <c r="D7" s="16" t="str">
        <f t="shared" ca="1" si="0"/>
        <v>貸出中</v>
      </c>
    </row>
    <row r="8" spans="1:5" x14ac:dyDescent="0.15">
      <c r="A8" s="3">
        <v>104</v>
      </c>
      <c r="B8" s="8">
        <v>44734</v>
      </c>
      <c r="C8" s="7">
        <v>44748</v>
      </c>
      <c r="D8" s="16" t="str">
        <f t="shared" ca="1" si="0"/>
        <v>貸出中</v>
      </c>
    </row>
    <row r="9" spans="1:5" x14ac:dyDescent="0.15">
      <c r="A9" s="3">
        <v>105</v>
      </c>
      <c r="B9" s="8">
        <v>44751</v>
      </c>
      <c r="C9" s="7">
        <v>44765</v>
      </c>
      <c r="D9" s="16" t="str">
        <f t="shared" ca="1" si="0"/>
        <v>貸出中</v>
      </c>
    </row>
    <row r="10" spans="1:5" x14ac:dyDescent="0.15">
      <c r="A10" s="3">
        <v>106</v>
      </c>
      <c r="B10" s="8">
        <v>44730</v>
      </c>
      <c r="C10" s="7">
        <v>44744</v>
      </c>
      <c r="D10" s="16" t="str">
        <f t="shared" ca="1" si="0"/>
        <v>貸出中</v>
      </c>
    </row>
    <row r="11" spans="1:5" x14ac:dyDescent="0.15">
      <c r="A11" s="3">
        <v>107</v>
      </c>
      <c r="B11" s="8">
        <v>44724</v>
      </c>
      <c r="C11" s="7">
        <v>44738</v>
      </c>
      <c r="D11" s="16" t="str">
        <f t="shared" ca="1" si="0"/>
        <v>貸出中</v>
      </c>
    </row>
    <row r="12" spans="1:5" x14ac:dyDescent="0.15">
      <c r="A12" s="3">
        <v>108</v>
      </c>
      <c r="B12" s="8">
        <v>44740</v>
      </c>
      <c r="C12" s="7">
        <v>44754</v>
      </c>
      <c r="D12" s="16" t="str">
        <f t="shared" ca="1" si="0"/>
        <v>貸出中</v>
      </c>
    </row>
    <row r="13" spans="1:5" x14ac:dyDescent="0.15">
      <c r="A13" s="3">
        <v>109</v>
      </c>
      <c r="B13" s="8">
        <v>44747</v>
      </c>
      <c r="C13" s="7">
        <v>44761</v>
      </c>
      <c r="D13" s="16" t="str">
        <f t="shared" ca="1" si="0"/>
        <v>貸出中</v>
      </c>
    </row>
    <row r="14" spans="1:5" x14ac:dyDescent="0.15">
      <c r="A14" s="3">
        <v>110</v>
      </c>
      <c r="B14" s="8">
        <v>44742</v>
      </c>
      <c r="C14" s="7">
        <v>44756</v>
      </c>
      <c r="D14" s="16" t="str">
        <f t="shared" ca="1" si="0"/>
        <v>貸出中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42"/>
  <sheetViews>
    <sheetView showGridLines="0" workbookViewId="0"/>
  </sheetViews>
  <sheetFormatPr defaultRowHeight="13.5" x14ac:dyDescent="0.15"/>
  <cols>
    <col min="1" max="2" width="9" style="1"/>
    <col min="3" max="3" width="3.625" style="1" customWidth="1"/>
    <col min="4" max="4" width="13.125" style="1" customWidth="1"/>
    <col min="5" max="16384" width="9" style="1"/>
  </cols>
  <sheetData>
    <row r="2" spans="1:5" x14ac:dyDescent="0.15">
      <c r="A2" s="5" t="s">
        <v>24</v>
      </c>
      <c r="B2" s="5" t="s">
        <v>25</v>
      </c>
      <c r="D2" s="15" t="s">
        <v>39</v>
      </c>
      <c r="E2" s="14">
        <f>AVERAGE(B3:B42)</f>
        <v>167.32499999999999</v>
      </c>
    </row>
    <row r="3" spans="1:5" x14ac:dyDescent="0.15">
      <c r="A3" s="3">
        <v>1</v>
      </c>
      <c r="B3" s="10">
        <v>171</v>
      </c>
      <c r="D3" s="15" t="s">
        <v>40</v>
      </c>
      <c r="E3" s="3">
        <f>MODE(B3:B42)</f>
        <v>171</v>
      </c>
    </row>
    <row r="4" spans="1:5" x14ac:dyDescent="0.15">
      <c r="A4" s="3">
        <v>2</v>
      </c>
      <c r="B4" s="10">
        <v>175</v>
      </c>
    </row>
    <row r="5" spans="1:5" x14ac:dyDescent="0.15">
      <c r="A5" s="3">
        <v>3</v>
      </c>
      <c r="B5" s="10">
        <v>170</v>
      </c>
    </row>
    <row r="6" spans="1:5" x14ac:dyDescent="0.15">
      <c r="A6" s="3">
        <v>4</v>
      </c>
      <c r="B6" s="10">
        <v>171</v>
      </c>
    </row>
    <row r="7" spans="1:5" x14ac:dyDescent="0.15">
      <c r="A7" s="3">
        <v>5</v>
      </c>
      <c r="B7" s="10">
        <v>161</v>
      </c>
    </row>
    <row r="8" spans="1:5" x14ac:dyDescent="0.15">
      <c r="A8" s="3">
        <v>6</v>
      </c>
      <c r="B8" s="10">
        <v>164</v>
      </c>
    </row>
    <row r="9" spans="1:5" x14ac:dyDescent="0.15">
      <c r="A9" s="3">
        <v>7</v>
      </c>
      <c r="B9" s="10">
        <v>171</v>
      </c>
    </row>
    <row r="10" spans="1:5" x14ac:dyDescent="0.15">
      <c r="A10" s="3">
        <v>8</v>
      </c>
      <c r="B10" s="10">
        <v>164</v>
      </c>
    </row>
    <row r="11" spans="1:5" x14ac:dyDescent="0.15">
      <c r="A11" s="3">
        <v>9</v>
      </c>
      <c r="B11" s="10">
        <v>162</v>
      </c>
    </row>
    <row r="12" spans="1:5" x14ac:dyDescent="0.15">
      <c r="A12" s="3">
        <v>10</v>
      </c>
      <c r="B12" s="10">
        <v>164</v>
      </c>
    </row>
    <row r="13" spans="1:5" x14ac:dyDescent="0.15">
      <c r="A13" s="3">
        <v>11</v>
      </c>
      <c r="B13" s="10">
        <v>164</v>
      </c>
    </row>
    <row r="14" spans="1:5" x14ac:dyDescent="0.15">
      <c r="A14" s="3">
        <v>12</v>
      </c>
      <c r="B14" s="10">
        <v>174</v>
      </c>
    </row>
    <row r="15" spans="1:5" x14ac:dyDescent="0.15">
      <c r="A15" s="3">
        <v>13</v>
      </c>
      <c r="B15" s="10">
        <v>161</v>
      </c>
    </row>
    <row r="16" spans="1:5" x14ac:dyDescent="0.15">
      <c r="A16" s="3">
        <v>14</v>
      </c>
      <c r="B16" s="10">
        <v>160</v>
      </c>
    </row>
    <row r="17" spans="1:2" x14ac:dyDescent="0.15">
      <c r="A17" s="3">
        <v>15</v>
      </c>
      <c r="B17" s="10">
        <v>171</v>
      </c>
    </row>
    <row r="18" spans="1:2" x14ac:dyDescent="0.15">
      <c r="A18" s="3">
        <v>16</v>
      </c>
      <c r="B18" s="10">
        <v>170</v>
      </c>
    </row>
    <row r="19" spans="1:2" x14ac:dyDescent="0.15">
      <c r="A19" s="3">
        <v>17</v>
      </c>
      <c r="B19" s="10">
        <v>173</v>
      </c>
    </row>
    <row r="20" spans="1:2" x14ac:dyDescent="0.15">
      <c r="A20" s="3">
        <v>18</v>
      </c>
      <c r="B20" s="10">
        <v>171</v>
      </c>
    </row>
    <row r="21" spans="1:2" x14ac:dyDescent="0.15">
      <c r="A21" s="3">
        <v>19</v>
      </c>
      <c r="B21" s="10">
        <v>169</v>
      </c>
    </row>
    <row r="22" spans="1:2" x14ac:dyDescent="0.15">
      <c r="A22" s="3">
        <v>20</v>
      </c>
      <c r="B22" s="10">
        <v>173</v>
      </c>
    </row>
    <row r="23" spans="1:2" x14ac:dyDescent="0.15">
      <c r="A23" s="3">
        <v>21</v>
      </c>
      <c r="B23" s="10">
        <v>172</v>
      </c>
    </row>
    <row r="24" spans="1:2" x14ac:dyDescent="0.15">
      <c r="A24" s="3">
        <v>22</v>
      </c>
      <c r="B24" s="10">
        <v>172</v>
      </c>
    </row>
    <row r="25" spans="1:2" x14ac:dyDescent="0.15">
      <c r="A25" s="3">
        <v>23</v>
      </c>
      <c r="B25" s="10">
        <v>162</v>
      </c>
    </row>
    <row r="26" spans="1:2" x14ac:dyDescent="0.15">
      <c r="A26" s="3">
        <v>24</v>
      </c>
      <c r="B26" s="10">
        <v>173</v>
      </c>
    </row>
    <row r="27" spans="1:2" x14ac:dyDescent="0.15">
      <c r="A27" s="3">
        <v>25</v>
      </c>
      <c r="B27" s="10">
        <v>164</v>
      </c>
    </row>
    <row r="28" spans="1:2" x14ac:dyDescent="0.15">
      <c r="A28" s="3">
        <v>26</v>
      </c>
      <c r="B28" s="10">
        <v>173</v>
      </c>
    </row>
    <row r="29" spans="1:2" x14ac:dyDescent="0.15">
      <c r="A29" s="3">
        <v>27</v>
      </c>
      <c r="B29" s="10">
        <v>161</v>
      </c>
    </row>
    <row r="30" spans="1:2" x14ac:dyDescent="0.15">
      <c r="A30" s="3">
        <v>28</v>
      </c>
      <c r="B30" s="10">
        <v>162</v>
      </c>
    </row>
    <row r="31" spans="1:2" x14ac:dyDescent="0.15">
      <c r="A31" s="3">
        <v>29</v>
      </c>
      <c r="B31" s="10">
        <v>165</v>
      </c>
    </row>
    <row r="32" spans="1:2" x14ac:dyDescent="0.15">
      <c r="A32" s="3">
        <v>30</v>
      </c>
      <c r="B32" s="10">
        <v>166</v>
      </c>
    </row>
    <row r="33" spans="1:2" x14ac:dyDescent="0.15">
      <c r="A33" s="3">
        <v>31</v>
      </c>
      <c r="B33" s="10">
        <v>163</v>
      </c>
    </row>
    <row r="34" spans="1:2" x14ac:dyDescent="0.15">
      <c r="A34" s="3">
        <v>32</v>
      </c>
      <c r="B34" s="10">
        <v>161</v>
      </c>
    </row>
    <row r="35" spans="1:2" x14ac:dyDescent="0.15">
      <c r="A35" s="3">
        <v>33</v>
      </c>
      <c r="B35" s="10">
        <v>175</v>
      </c>
    </row>
    <row r="36" spans="1:2" x14ac:dyDescent="0.15">
      <c r="A36" s="3">
        <v>34</v>
      </c>
      <c r="B36" s="10">
        <v>162</v>
      </c>
    </row>
    <row r="37" spans="1:2" x14ac:dyDescent="0.15">
      <c r="A37" s="3">
        <v>35</v>
      </c>
      <c r="B37" s="10">
        <v>169</v>
      </c>
    </row>
    <row r="38" spans="1:2" x14ac:dyDescent="0.15">
      <c r="A38" s="3">
        <v>36</v>
      </c>
      <c r="B38" s="10">
        <v>160</v>
      </c>
    </row>
    <row r="39" spans="1:2" x14ac:dyDescent="0.15">
      <c r="A39" s="3">
        <v>37</v>
      </c>
      <c r="B39" s="10">
        <v>172</v>
      </c>
    </row>
    <row r="40" spans="1:2" x14ac:dyDescent="0.15">
      <c r="A40" s="3">
        <v>38</v>
      </c>
      <c r="B40" s="10">
        <v>173</v>
      </c>
    </row>
    <row r="41" spans="1:2" x14ac:dyDescent="0.15">
      <c r="A41" s="3">
        <v>39</v>
      </c>
      <c r="B41" s="10">
        <v>166</v>
      </c>
    </row>
    <row r="42" spans="1:2" x14ac:dyDescent="0.15">
      <c r="A42" s="3">
        <v>40</v>
      </c>
      <c r="B42" s="10">
        <v>163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問３</vt:lpstr>
      <vt:lpstr>問４</vt:lpstr>
      <vt:lpstr>問５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2022-03-09T06:21:42Z</dcterms:modified>
  <cp:category/>
</cp:coreProperties>
</file>