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4年度用「模擬B1」Webアップ用データ\R4b1hikki\R4模擬1級_筆記問題用データ\模擬問題【６】\"/>
    </mc:Choice>
  </mc:AlternateContent>
  <xr:revisionPtr revIDLastSave="0" documentId="13_ncr:1_{194AF298-22CE-439D-A336-D02CD71FE9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問１" sheetId="2" r:id="rId1"/>
    <sheet name="問２" sheetId="3" r:id="rId2"/>
    <sheet name="問３" sheetId="4" r:id="rId3"/>
    <sheet name="問４" sheetId="1" r:id="rId4"/>
    <sheet name="問５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" i="3" l="1"/>
  <c r="E6" i="4" l="1"/>
  <c r="E7" i="4"/>
  <c r="E8" i="4"/>
  <c r="E5" i="4"/>
  <c r="C8" i="1" l="1"/>
  <c r="C9" i="1"/>
  <c r="C10" i="1"/>
  <c r="C11" i="1"/>
  <c r="C12" i="1"/>
  <c r="C7" i="1"/>
  <c r="F5" i="6" l="1"/>
  <c r="F6" i="6"/>
  <c r="F7" i="6"/>
  <c r="F4" i="6"/>
  <c r="B23" i="2"/>
  <c r="F23" i="2"/>
  <c r="E23" i="2"/>
  <c r="D23" i="2"/>
  <c r="C23" i="2"/>
  <c r="D6" i="2"/>
  <c r="E6" i="2" s="1"/>
  <c r="D7" i="2"/>
  <c r="E7" i="2" s="1"/>
  <c r="D8" i="2"/>
  <c r="E8" i="2" s="1"/>
  <c r="D9" i="2"/>
  <c r="E9" i="2" s="1"/>
  <c r="D10" i="2"/>
  <c r="E10" i="2" s="1"/>
  <c r="D11" i="2"/>
  <c r="E11" i="2" s="1"/>
  <c r="D12" i="2"/>
  <c r="E12" i="2" s="1"/>
  <c r="D13" i="2"/>
  <c r="E13" i="2" s="1"/>
  <c r="D14" i="2"/>
  <c r="E14" i="2" s="1"/>
  <c r="E24" i="2" s="1"/>
  <c r="D15" i="2"/>
  <c r="E15" i="2" s="1"/>
  <c r="D16" i="2"/>
  <c r="E16" i="2" s="1"/>
  <c r="D17" i="2"/>
  <c r="E17" i="2" s="1"/>
  <c r="D5" i="2"/>
  <c r="E5" i="2" s="1"/>
  <c r="D24" i="2" s="1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E5" i="6"/>
  <c r="E6" i="6"/>
  <c r="E7" i="6"/>
  <c r="E4" i="6"/>
  <c r="B24" i="2" l="1"/>
  <c r="C24" i="2"/>
  <c r="F24" i="2"/>
</calcChain>
</file>

<file path=xl/sharedStrings.xml><?xml version="1.0" encoding="utf-8"?>
<sst xmlns="http://schemas.openxmlformats.org/spreadsheetml/2006/main" count="76" uniqueCount="63">
  <si>
    <t>レンタサイクル料金計算表</t>
    <rPh sb="7" eb="9">
      <t>リョウキン</t>
    </rPh>
    <rPh sb="9" eb="11">
      <t>ケイサン</t>
    </rPh>
    <rPh sb="11" eb="12">
      <t>ヒョウ</t>
    </rPh>
    <phoneticPr fontId="1"/>
  </si>
  <si>
    <t>貸出No.</t>
    <rPh sb="0" eb="2">
      <t>カシダシ</t>
    </rPh>
    <phoneticPr fontId="1"/>
  </si>
  <si>
    <t>車種コード</t>
    <rPh sb="0" eb="2">
      <t>シャシュ</t>
    </rPh>
    <phoneticPr fontId="1"/>
  </si>
  <si>
    <t>貸出時刻</t>
    <rPh sb="0" eb="2">
      <t>カシダシ</t>
    </rPh>
    <rPh sb="2" eb="4">
      <t>ジコク</t>
    </rPh>
    <phoneticPr fontId="1"/>
  </si>
  <si>
    <t>返却時刻</t>
    <rPh sb="0" eb="2">
      <t>ヘンキャク</t>
    </rPh>
    <rPh sb="2" eb="4">
      <t>ジコク</t>
    </rPh>
    <phoneticPr fontId="1"/>
  </si>
  <si>
    <t>料金</t>
    <rPh sb="0" eb="2">
      <t>リョウキン</t>
    </rPh>
    <phoneticPr fontId="1"/>
  </si>
  <si>
    <t>A101</t>
    <phoneticPr fontId="1"/>
  </si>
  <si>
    <t>C102</t>
    <phoneticPr fontId="1"/>
  </si>
  <si>
    <t>B103</t>
    <phoneticPr fontId="1"/>
  </si>
  <si>
    <t>基本料金</t>
    <rPh sb="0" eb="2">
      <t>キホン</t>
    </rPh>
    <rPh sb="2" eb="4">
      <t>リョウキン</t>
    </rPh>
    <phoneticPr fontId="1"/>
  </si>
  <si>
    <t>（3時間まで）</t>
    <rPh sb="2" eb="4">
      <t>ジカン</t>
    </rPh>
    <phoneticPr fontId="1"/>
  </si>
  <si>
    <t>延長料金</t>
    <rPh sb="0" eb="2">
      <t>エンチョウ</t>
    </rPh>
    <rPh sb="2" eb="4">
      <t>リョウキン</t>
    </rPh>
    <phoneticPr fontId="1"/>
  </si>
  <si>
    <t>（15分ごと）</t>
    <rPh sb="3" eb="4">
      <t>フン</t>
    </rPh>
    <phoneticPr fontId="1"/>
  </si>
  <si>
    <t>車種</t>
    <rPh sb="0" eb="2">
      <t>シャシュ</t>
    </rPh>
    <phoneticPr fontId="1"/>
  </si>
  <si>
    <t>普通</t>
    <rPh sb="0" eb="2">
      <t>フツウ</t>
    </rPh>
    <phoneticPr fontId="1"/>
  </si>
  <si>
    <t>2人乗り</t>
    <rPh sb="1" eb="2">
      <t>ニン</t>
    </rPh>
    <rPh sb="2" eb="3">
      <t>ノ</t>
    </rPh>
    <phoneticPr fontId="1"/>
  </si>
  <si>
    <t>特殊</t>
    <rPh sb="0" eb="2">
      <t>トクシュ</t>
    </rPh>
    <phoneticPr fontId="1"/>
  </si>
  <si>
    <t>旧市町村名</t>
    <rPh sb="0" eb="1">
      <t>キュウ</t>
    </rPh>
    <rPh sb="1" eb="4">
      <t>シチョウソン</t>
    </rPh>
    <rPh sb="4" eb="5">
      <t>メイ</t>
    </rPh>
    <phoneticPr fontId="1"/>
  </si>
  <si>
    <t>新市町村名</t>
    <rPh sb="0" eb="1">
      <t>シン</t>
    </rPh>
    <rPh sb="1" eb="4">
      <t>シチョウソン</t>
    </rPh>
    <rPh sb="4" eb="5">
      <t>メイ</t>
    </rPh>
    <phoneticPr fontId="1"/>
  </si>
  <si>
    <t>相川市</t>
    <rPh sb="0" eb="2">
      <t>アイカワ</t>
    </rPh>
    <rPh sb="2" eb="3">
      <t>シ</t>
    </rPh>
    <phoneticPr fontId="1"/>
  </si>
  <si>
    <t>新川市</t>
    <rPh sb="0" eb="2">
      <t>シンカワ</t>
    </rPh>
    <rPh sb="2" eb="3">
      <t>シ</t>
    </rPh>
    <phoneticPr fontId="1"/>
  </si>
  <si>
    <t>住所録</t>
    <rPh sb="0" eb="3">
      <t>ジュウショロク</t>
    </rPh>
    <phoneticPr fontId="1"/>
  </si>
  <si>
    <t>氏名</t>
    <rPh sb="0" eb="2">
      <t>シメイ</t>
    </rPh>
    <phoneticPr fontId="1"/>
  </si>
  <si>
    <t>旧住所</t>
    <rPh sb="0" eb="3">
      <t>キュウジュウショ</t>
    </rPh>
    <phoneticPr fontId="1"/>
  </si>
  <si>
    <t>新住所</t>
    <rPh sb="0" eb="3">
      <t>シンジュウショ</t>
    </rPh>
    <phoneticPr fontId="1"/>
  </si>
  <si>
    <t>阿部太郎</t>
    <rPh sb="0" eb="2">
      <t>アベ</t>
    </rPh>
    <rPh sb="2" eb="4">
      <t>タロウ</t>
    </rPh>
    <phoneticPr fontId="1"/>
  </si>
  <si>
    <t>伊藤栄治</t>
    <rPh sb="0" eb="2">
      <t>イトウ</t>
    </rPh>
    <rPh sb="2" eb="4">
      <t>エイジ</t>
    </rPh>
    <phoneticPr fontId="1"/>
  </si>
  <si>
    <t>佐藤四郎</t>
    <rPh sb="0" eb="2">
      <t>サトウ</t>
    </rPh>
    <rPh sb="2" eb="4">
      <t>シロウ</t>
    </rPh>
    <phoneticPr fontId="1"/>
  </si>
  <si>
    <t>高橋直樹</t>
    <rPh sb="0" eb="2">
      <t>タカハシ</t>
    </rPh>
    <rPh sb="2" eb="4">
      <t>ナオキ</t>
    </rPh>
    <phoneticPr fontId="1"/>
  </si>
  <si>
    <t>中村三郎</t>
    <rPh sb="0" eb="2">
      <t>ナカムラ</t>
    </rPh>
    <rPh sb="2" eb="4">
      <t>サブロウ</t>
    </rPh>
    <phoneticPr fontId="1"/>
  </si>
  <si>
    <t>西島洋子</t>
    <rPh sb="0" eb="2">
      <t>ニシジマ</t>
    </rPh>
    <rPh sb="2" eb="4">
      <t>ヨウコ</t>
    </rPh>
    <phoneticPr fontId="1"/>
  </si>
  <si>
    <t>相川市金田6-5-8</t>
    <rPh sb="0" eb="2">
      <t>アイカワ</t>
    </rPh>
    <rPh sb="2" eb="3">
      <t>シ</t>
    </rPh>
    <rPh sb="3" eb="5">
      <t>カネダ</t>
    </rPh>
    <phoneticPr fontId="1"/>
  </si>
  <si>
    <t>水川市新橋7-5</t>
    <rPh sb="0" eb="2">
      <t>ミズカワ</t>
    </rPh>
    <rPh sb="2" eb="3">
      <t>シ</t>
    </rPh>
    <rPh sb="3" eb="5">
      <t>シンバシ</t>
    </rPh>
    <phoneticPr fontId="1"/>
  </si>
  <si>
    <t>港南市花村2-8-9</t>
    <rPh sb="0" eb="2">
      <t>コウナン</t>
    </rPh>
    <rPh sb="2" eb="3">
      <t>シ</t>
    </rPh>
    <rPh sb="3" eb="5">
      <t>ハナムラ</t>
    </rPh>
    <phoneticPr fontId="1"/>
  </si>
  <si>
    <t>水川市成田6-5</t>
    <rPh sb="0" eb="2">
      <t>ミズカワ</t>
    </rPh>
    <rPh sb="2" eb="3">
      <t>シ</t>
    </rPh>
    <rPh sb="3" eb="5">
      <t>ナリタ</t>
    </rPh>
    <phoneticPr fontId="1"/>
  </si>
  <si>
    <t>相川市兵頭2-8</t>
    <rPh sb="0" eb="2">
      <t>アイカワ</t>
    </rPh>
    <rPh sb="2" eb="3">
      <t>シ</t>
    </rPh>
    <rPh sb="3" eb="5">
      <t>ヒョウドウ</t>
    </rPh>
    <phoneticPr fontId="1"/>
  </si>
  <si>
    <t>港南市道正6-9</t>
    <rPh sb="0" eb="2">
      <t>コウナン</t>
    </rPh>
    <rPh sb="2" eb="3">
      <t>シ</t>
    </rPh>
    <rPh sb="3" eb="4">
      <t>ミチ</t>
    </rPh>
    <rPh sb="4" eb="5">
      <t>タダシ</t>
    </rPh>
    <phoneticPr fontId="1"/>
  </si>
  <si>
    <t>当座出納帳</t>
    <rPh sb="0" eb="2">
      <t>トウザ</t>
    </rPh>
    <rPh sb="2" eb="5">
      <t>スイトウチョウ</t>
    </rPh>
    <phoneticPr fontId="1"/>
  </si>
  <si>
    <t>日付</t>
    <rPh sb="0" eb="2">
      <t>ヒヅケ</t>
    </rPh>
    <phoneticPr fontId="1"/>
  </si>
  <si>
    <t>借方</t>
    <rPh sb="0" eb="2">
      <t>カリカタ</t>
    </rPh>
    <phoneticPr fontId="1"/>
  </si>
  <si>
    <t>貸方</t>
    <rPh sb="0" eb="2">
      <t>カシカタ</t>
    </rPh>
    <phoneticPr fontId="1"/>
  </si>
  <si>
    <t>貸借</t>
    <rPh sb="0" eb="2">
      <t>タイシャク</t>
    </rPh>
    <phoneticPr fontId="1"/>
  </si>
  <si>
    <t>残高</t>
    <rPh sb="0" eb="2">
      <t>ザンダカ</t>
    </rPh>
    <phoneticPr fontId="1"/>
  </si>
  <si>
    <t>摘要</t>
    <rPh sb="0" eb="2">
      <t>テキヨウ</t>
    </rPh>
    <phoneticPr fontId="1"/>
  </si>
  <si>
    <t>前月繰越</t>
    <rPh sb="0" eb="2">
      <t>ゼンゲツ</t>
    </rPh>
    <rPh sb="2" eb="4">
      <t>クリコシ</t>
    </rPh>
    <phoneticPr fontId="1"/>
  </si>
  <si>
    <t>小切手振出</t>
    <rPh sb="0" eb="3">
      <t>コギッテ</t>
    </rPh>
    <rPh sb="3" eb="5">
      <t>フリダシ</t>
    </rPh>
    <phoneticPr fontId="1"/>
  </si>
  <si>
    <t>当座入金</t>
    <rPh sb="0" eb="2">
      <t>トウザ</t>
    </rPh>
    <rPh sb="2" eb="4">
      <t>ニュウキン</t>
    </rPh>
    <phoneticPr fontId="1"/>
  </si>
  <si>
    <t>商品コード</t>
    <rPh sb="0" eb="2">
      <t>ショウヒン</t>
    </rPh>
    <phoneticPr fontId="1"/>
  </si>
  <si>
    <t>商品名</t>
    <rPh sb="0" eb="3">
      <t>ショウヒンメイ</t>
    </rPh>
    <phoneticPr fontId="1"/>
  </si>
  <si>
    <t>注文数</t>
    <rPh sb="0" eb="3">
      <t>チュウモンスウ</t>
    </rPh>
    <phoneticPr fontId="1"/>
  </si>
  <si>
    <t>単価</t>
    <rPh sb="0" eb="2">
      <t>タンカ</t>
    </rPh>
    <phoneticPr fontId="1"/>
  </si>
  <si>
    <t>売上高</t>
    <rPh sb="0" eb="2">
      <t>ウリアゲ</t>
    </rPh>
    <rPh sb="2" eb="3">
      <t>ダカ</t>
    </rPh>
    <phoneticPr fontId="1"/>
  </si>
  <si>
    <t>売上集計表</t>
    <rPh sb="0" eb="2">
      <t>ウリアゲ</t>
    </rPh>
    <rPh sb="2" eb="4">
      <t>シュウケイ</t>
    </rPh>
    <rPh sb="4" eb="5">
      <t>ヒョウ</t>
    </rPh>
    <phoneticPr fontId="1"/>
  </si>
  <si>
    <t>ハードディスク</t>
    <phoneticPr fontId="1"/>
  </si>
  <si>
    <t>フラッシュメモリ</t>
    <phoneticPr fontId="1"/>
  </si>
  <si>
    <t>ＤＶＤ－Ｒ</t>
    <phoneticPr fontId="1"/>
  </si>
  <si>
    <t>ＢＤ－Ｒ</t>
    <phoneticPr fontId="1"/>
  </si>
  <si>
    <t>ＳＤカード</t>
    <phoneticPr fontId="1"/>
  </si>
  <si>
    <t>注文数計</t>
    <rPh sb="0" eb="3">
      <t>チュウモンスウ</t>
    </rPh>
    <rPh sb="3" eb="4">
      <t>ケイ</t>
    </rPh>
    <phoneticPr fontId="1"/>
  </si>
  <si>
    <t>売上高計</t>
    <rPh sb="0" eb="2">
      <t>ウリアゲ</t>
    </rPh>
    <rPh sb="2" eb="3">
      <t>ダカ</t>
    </rPh>
    <rPh sb="3" eb="4">
      <t>ケイ</t>
    </rPh>
    <phoneticPr fontId="1"/>
  </si>
  <si>
    <t>売上一覧表</t>
    <rPh sb="0" eb="2">
      <t>ウリアゲ</t>
    </rPh>
    <rPh sb="2" eb="4">
      <t>イチラン</t>
    </rPh>
    <rPh sb="4" eb="5">
      <t>ヒョウ</t>
    </rPh>
    <phoneticPr fontId="1"/>
  </si>
  <si>
    <t>結果</t>
    <rPh sb="0" eb="2">
      <t>ケッカ</t>
    </rPh>
    <phoneticPr fontId="1"/>
  </si>
  <si>
    <t>確認表</t>
    <rPh sb="0" eb="3">
      <t>カクニンヒョウ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</si>
</sst>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32" fontId="2" fillId="0" borderId="1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38" fontId="2" fillId="0" borderId="1" xfId="1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0" fontId="4" fillId="0" borderId="5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24"/>
  <sheetViews>
    <sheetView showGridLines="0" tabSelected="1" workbookViewId="0"/>
  </sheetViews>
  <sheetFormatPr defaultRowHeight="13.5" x14ac:dyDescent="0.15"/>
  <cols>
    <col min="1" max="1" width="11.625" style="10" bestFit="1" customWidth="1"/>
    <col min="2" max="3" width="18.375" style="10" bestFit="1" customWidth="1"/>
    <col min="4" max="6" width="11.625" style="10" bestFit="1" customWidth="1"/>
    <col min="7" max="16384" width="9" style="10"/>
  </cols>
  <sheetData>
    <row r="2" spans="1:5" x14ac:dyDescent="0.15">
      <c r="B2" s="10" t="s">
        <v>60</v>
      </c>
    </row>
    <row r="4" spans="1:5" x14ac:dyDescent="0.15">
      <c r="A4" s="11" t="s">
        <v>47</v>
      </c>
      <c r="B4" s="11" t="s">
        <v>48</v>
      </c>
      <c r="C4" s="11" t="s">
        <v>49</v>
      </c>
      <c r="D4" s="11" t="s">
        <v>50</v>
      </c>
      <c r="E4" s="11" t="s">
        <v>51</v>
      </c>
    </row>
    <row r="5" spans="1:5" x14ac:dyDescent="0.15">
      <c r="A5" s="12">
        <v>103</v>
      </c>
      <c r="B5" s="12" t="str">
        <f>HLOOKUP(A5,$B$20:$F$21,2,FALSE)</f>
        <v>ＤＶＤ－Ｒ</v>
      </c>
      <c r="C5" s="12">
        <v>4</v>
      </c>
      <c r="D5" s="13">
        <f>HLOOKUP(A5,$B$20:$F$22,3,FALSE)</f>
        <v>3000</v>
      </c>
      <c r="E5" s="13">
        <f>C5*D5</f>
        <v>12000</v>
      </c>
    </row>
    <row r="6" spans="1:5" x14ac:dyDescent="0.15">
      <c r="A6" s="12">
        <v>101</v>
      </c>
      <c r="B6" s="12" t="str">
        <f t="shared" ref="B6:B17" si="0">HLOOKUP(A6,$B$20:$F$21,2,FALSE)</f>
        <v>ハードディスク</v>
      </c>
      <c r="C6" s="12">
        <v>5</v>
      </c>
      <c r="D6" s="13">
        <f t="shared" ref="D6:D17" si="1">HLOOKUP(A6,$B$20:$F$22,3,FALSE)</f>
        <v>9800</v>
      </c>
      <c r="E6" s="13">
        <f t="shared" ref="E6:E17" si="2">C6*D6</f>
        <v>49000</v>
      </c>
    </row>
    <row r="7" spans="1:5" x14ac:dyDescent="0.15">
      <c r="A7" s="12">
        <v>102</v>
      </c>
      <c r="B7" s="12" t="str">
        <f t="shared" si="0"/>
        <v>フラッシュメモリ</v>
      </c>
      <c r="C7" s="12">
        <v>8</v>
      </c>
      <c r="D7" s="13">
        <f t="shared" si="1"/>
        <v>2500</v>
      </c>
      <c r="E7" s="13">
        <f t="shared" si="2"/>
        <v>20000</v>
      </c>
    </row>
    <row r="8" spans="1:5" x14ac:dyDescent="0.15">
      <c r="A8" s="12">
        <v>102</v>
      </c>
      <c r="B8" s="12" t="str">
        <f t="shared" si="0"/>
        <v>フラッシュメモリ</v>
      </c>
      <c r="C8" s="12">
        <v>4</v>
      </c>
      <c r="D8" s="13">
        <f t="shared" si="1"/>
        <v>2500</v>
      </c>
      <c r="E8" s="13">
        <f t="shared" si="2"/>
        <v>10000</v>
      </c>
    </row>
    <row r="9" spans="1:5" x14ac:dyDescent="0.15">
      <c r="A9" s="12">
        <v>101</v>
      </c>
      <c r="B9" s="12" t="str">
        <f t="shared" si="0"/>
        <v>ハードディスク</v>
      </c>
      <c r="C9" s="12">
        <v>3</v>
      </c>
      <c r="D9" s="13">
        <f t="shared" si="1"/>
        <v>9800</v>
      </c>
      <c r="E9" s="13">
        <f t="shared" si="2"/>
        <v>29400</v>
      </c>
    </row>
    <row r="10" spans="1:5" x14ac:dyDescent="0.15">
      <c r="A10" s="12">
        <v>105</v>
      </c>
      <c r="B10" s="12" t="str">
        <f t="shared" si="0"/>
        <v>ＳＤカード</v>
      </c>
      <c r="C10" s="12">
        <v>3</v>
      </c>
      <c r="D10" s="13">
        <f t="shared" si="1"/>
        <v>2000</v>
      </c>
      <c r="E10" s="13">
        <f t="shared" si="2"/>
        <v>6000</v>
      </c>
    </row>
    <row r="11" spans="1:5" x14ac:dyDescent="0.15">
      <c r="A11" s="12">
        <v>105</v>
      </c>
      <c r="B11" s="12" t="str">
        <f t="shared" si="0"/>
        <v>ＳＤカード</v>
      </c>
      <c r="C11" s="12">
        <v>7</v>
      </c>
      <c r="D11" s="13">
        <f t="shared" si="1"/>
        <v>2000</v>
      </c>
      <c r="E11" s="13">
        <f t="shared" si="2"/>
        <v>14000</v>
      </c>
    </row>
    <row r="12" spans="1:5" x14ac:dyDescent="0.15">
      <c r="A12" s="12">
        <v>101</v>
      </c>
      <c r="B12" s="12" t="str">
        <f t="shared" si="0"/>
        <v>ハードディスク</v>
      </c>
      <c r="C12" s="12">
        <v>2</v>
      </c>
      <c r="D12" s="13">
        <f t="shared" si="1"/>
        <v>9800</v>
      </c>
      <c r="E12" s="13">
        <f t="shared" si="2"/>
        <v>19600</v>
      </c>
    </row>
    <row r="13" spans="1:5" x14ac:dyDescent="0.15">
      <c r="A13" s="12">
        <v>102</v>
      </c>
      <c r="B13" s="12" t="str">
        <f t="shared" si="0"/>
        <v>フラッシュメモリ</v>
      </c>
      <c r="C13" s="12">
        <v>7</v>
      </c>
      <c r="D13" s="13">
        <f t="shared" si="1"/>
        <v>2500</v>
      </c>
      <c r="E13" s="13">
        <f t="shared" si="2"/>
        <v>17500</v>
      </c>
    </row>
    <row r="14" spans="1:5" x14ac:dyDescent="0.15">
      <c r="A14" s="12">
        <v>104</v>
      </c>
      <c r="B14" s="12" t="str">
        <f t="shared" si="0"/>
        <v>ＢＤ－Ｒ</v>
      </c>
      <c r="C14" s="12">
        <v>4</v>
      </c>
      <c r="D14" s="13">
        <f t="shared" si="1"/>
        <v>4000</v>
      </c>
      <c r="E14" s="13">
        <f t="shared" si="2"/>
        <v>16000</v>
      </c>
    </row>
    <row r="15" spans="1:5" x14ac:dyDescent="0.15">
      <c r="A15" s="12">
        <v>102</v>
      </c>
      <c r="B15" s="12" t="str">
        <f t="shared" si="0"/>
        <v>フラッシュメモリ</v>
      </c>
      <c r="C15" s="12">
        <v>8</v>
      </c>
      <c r="D15" s="13">
        <f t="shared" si="1"/>
        <v>2500</v>
      </c>
      <c r="E15" s="13">
        <f t="shared" si="2"/>
        <v>20000</v>
      </c>
    </row>
    <row r="16" spans="1:5" x14ac:dyDescent="0.15">
      <c r="A16" s="12">
        <v>102</v>
      </c>
      <c r="B16" s="12" t="str">
        <f t="shared" si="0"/>
        <v>フラッシュメモリ</v>
      </c>
      <c r="C16" s="12">
        <v>3</v>
      </c>
      <c r="D16" s="13">
        <f t="shared" si="1"/>
        <v>2500</v>
      </c>
      <c r="E16" s="13">
        <f t="shared" si="2"/>
        <v>7500</v>
      </c>
    </row>
    <row r="17" spans="1:6" x14ac:dyDescent="0.15">
      <c r="A17" s="12">
        <v>105</v>
      </c>
      <c r="B17" s="12" t="str">
        <f t="shared" si="0"/>
        <v>ＳＤカード</v>
      </c>
      <c r="C17" s="12">
        <v>6</v>
      </c>
      <c r="D17" s="13">
        <f t="shared" si="1"/>
        <v>2000</v>
      </c>
      <c r="E17" s="13">
        <f t="shared" si="2"/>
        <v>12000</v>
      </c>
    </row>
    <row r="19" spans="1:6" x14ac:dyDescent="0.15">
      <c r="A19" s="10" t="s">
        <v>52</v>
      </c>
      <c r="B19" s="11" t="s">
        <v>47</v>
      </c>
      <c r="C19" s="11" t="s">
        <v>47</v>
      </c>
      <c r="D19" s="11" t="s">
        <v>47</v>
      </c>
      <c r="E19" s="11" t="s">
        <v>47</v>
      </c>
      <c r="F19" s="11" t="s">
        <v>47</v>
      </c>
    </row>
    <row r="20" spans="1:6" x14ac:dyDescent="0.15">
      <c r="B20" s="12">
        <v>101</v>
      </c>
      <c r="C20" s="12">
        <v>102</v>
      </c>
      <c r="D20" s="12">
        <v>103</v>
      </c>
      <c r="E20" s="12">
        <v>104</v>
      </c>
      <c r="F20" s="12">
        <v>105</v>
      </c>
    </row>
    <row r="21" spans="1:6" x14ac:dyDescent="0.15">
      <c r="A21" s="11" t="s">
        <v>48</v>
      </c>
      <c r="B21" s="12" t="s">
        <v>53</v>
      </c>
      <c r="C21" s="12" t="s">
        <v>54</v>
      </c>
      <c r="D21" s="12" t="s">
        <v>55</v>
      </c>
      <c r="E21" s="12" t="s">
        <v>56</v>
      </c>
      <c r="F21" s="12" t="s">
        <v>57</v>
      </c>
    </row>
    <row r="22" spans="1:6" x14ac:dyDescent="0.15">
      <c r="A22" s="14" t="s">
        <v>50</v>
      </c>
      <c r="B22" s="13">
        <v>9800</v>
      </c>
      <c r="C22" s="13">
        <v>2500</v>
      </c>
      <c r="D22" s="13">
        <v>3000</v>
      </c>
      <c r="E22" s="13">
        <v>4000</v>
      </c>
      <c r="F22" s="13">
        <v>2000</v>
      </c>
    </row>
    <row r="23" spans="1:6" x14ac:dyDescent="0.15">
      <c r="A23" s="14" t="s">
        <v>58</v>
      </c>
      <c r="B23" s="12">
        <f>DSUM($A$4:$E$17,3,B19:B20)</f>
        <v>10</v>
      </c>
      <c r="C23" s="12">
        <f t="shared" ref="C23:F23" si="3">DSUM($A$4:$E$17,3,C19:C20)</f>
        <v>30</v>
      </c>
      <c r="D23" s="12">
        <f t="shared" si="3"/>
        <v>4</v>
      </c>
      <c r="E23" s="12">
        <f t="shared" si="3"/>
        <v>4</v>
      </c>
      <c r="F23" s="12">
        <f t="shared" si="3"/>
        <v>16</v>
      </c>
    </row>
    <row r="24" spans="1:6" x14ac:dyDescent="0.15">
      <c r="A24" s="14" t="s">
        <v>59</v>
      </c>
      <c r="B24" s="13">
        <f>DSUM($A$4:$E$17,5,B19:B20)</f>
        <v>98000</v>
      </c>
      <c r="C24" s="13">
        <f t="shared" ref="C24:F24" si="4">DSUM($A$4:$E$17,5,C19:C20)</f>
        <v>75000</v>
      </c>
      <c r="D24" s="13">
        <f t="shared" si="4"/>
        <v>12000</v>
      </c>
      <c r="E24" s="13">
        <f t="shared" si="4"/>
        <v>16000</v>
      </c>
      <c r="F24" s="13">
        <f t="shared" si="4"/>
        <v>32000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8"/>
  <sheetViews>
    <sheetView showGridLines="0" workbookViewId="0">
      <selection sqref="A1:B1"/>
    </sheetView>
  </sheetViews>
  <sheetFormatPr defaultRowHeight="13.5" x14ac:dyDescent="0.15"/>
  <cols>
    <col min="1" max="5" width="3.75" style="1" customWidth="1"/>
    <col min="6" max="16384" width="9" style="1"/>
  </cols>
  <sheetData>
    <row r="1" spans="1:5" x14ac:dyDescent="0.15">
      <c r="A1" s="19" t="s">
        <v>61</v>
      </c>
      <c r="B1" s="19"/>
      <c r="C1" s="2">
        <f ca="1">OFFSET(A3,4,3,1,1)</f>
        <v>29</v>
      </c>
    </row>
    <row r="2" spans="1:5" x14ac:dyDescent="0.15">
      <c r="A2" s="18"/>
      <c r="B2" s="18"/>
    </row>
    <row r="3" spans="1:5" x14ac:dyDescent="0.15">
      <c r="A3" s="1" t="s">
        <v>62</v>
      </c>
    </row>
    <row r="4" spans="1:5" x14ac:dyDescent="0.15">
      <c r="A4" s="20">
        <v>11</v>
      </c>
      <c r="B4" s="20">
        <v>12</v>
      </c>
      <c r="C4" s="20">
        <v>13</v>
      </c>
      <c r="D4" s="20">
        <v>14</v>
      </c>
      <c r="E4" s="20">
        <v>15</v>
      </c>
    </row>
    <row r="5" spans="1:5" x14ac:dyDescent="0.15">
      <c r="A5" s="20">
        <v>16</v>
      </c>
      <c r="B5" s="20">
        <v>17</v>
      </c>
      <c r="C5" s="20">
        <v>18</v>
      </c>
      <c r="D5" s="20">
        <v>19</v>
      </c>
      <c r="E5" s="20">
        <v>20</v>
      </c>
    </row>
    <row r="6" spans="1:5" x14ac:dyDescent="0.15">
      <c r="A6" s="20">
        <v>21</v>
      </c>
      <c r="B6" s="20">
        <v>22</v>
      </c>
      <c r="C6" s="20">
        <v>23</v>
      </c>
      <c r="D6" s="20">
        <v>24</v>
      </c>
      <c r="E6" s="20">
        <v>25</v>
      </c>
    </row>
    <row r="7" spans="1:5" x14ac:dyDescent="0.15">
      <c r="A7" s="20">
        <v>26</v>
      </c>
      <c r="B7" s="20">
        <v>27</v>
      </c>
      <c r="C7" s="20">
        <v>28</v>
      </c>
      <c r="D7" s="20">
        <v>29</v>
      </c>
      <c r="E7" s="20">
        <v>30</v>
      </c>
    </row>
    <row r="8" spans="1:5" x14ac:dyDescent="0.15">
      <c r="A8" s="20">
        <v>31</v>
      </c>
      <c r="B8" s="20">
        <v>32</v>
      </c>
      <c r="C8" s="20">
        <v>33</v>
      </c>
      <c r="D8" s="20">
        <v>34</v>
      </c>
      <c r="E8" s="20">
        <v>35</v>
      </c>
    </row>
  </sheetData>
  <mergeCells count="1">
    <mergeCell ref="A1:B1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E14"/>
  <sheetViews>
    <sheetView showGridLines="0" workbookViewId="0"/>
  </sheetViews>
  <sheetFormatPr defaultRowHeight="13.5" x14ac:dyDescent="0.15"/>
  <cols>
    <col min="1" max="1" width="11.625" style="1" bestFit="1" customWidth="1"/>
    <col min="2" max="2" width="11.25" style="1" customWidth="1"/>
    <col min="3" max="3" width="15" style="1" bestFit="1" customWidth="1"/>
    <col min="4" max="4" width="13.875" style="1" bestFit="1" customWidth="1"/>
    <col min="5" max="16384" width="9" style="1"/>
  </cols>
  <sheetData>
    <row r="2" spans="1:5" x14ac:dyDescent="0.15">
      <c r="B2" s="1" t="s">
        <v>0</v>
      </c>
    </row>
    <row r="4" spans="1:5" x14ac:dyDescent="0.1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x14ac:dyDescent="0.15">
      <c r="A5" s="3">
        <v>1</v>
      </c>
      <c r="B5" s="3" t="s">
        <v>6</v>
      </c>
      <c r="C5" s="4">
        <v>0.37222222222222223</v>
      </c>
      <c r="D5" s="4">
        <v>0.49791666666666662</v>
      </c>
      <c r="E5" s="7">
        <f>VLOOKUP(B5,$A$12:$D$14,3,FALSE)+IF(D5-C5&lt;=TIME(0,180,0),0,ROUNDUP((D5-C5-TIME(0,180,0))/TIME(0,15,0),0)*VLOOKUP(B5,$A$12:$D$14,4,FALSE))</f>
        <v>1300</v>
      </c>
    </row>
    <row r="6" spans="1:5" x14ac:dyDescent="0.15">
      <c r="A6" s="3">
        <v>2</v>
      </c>
      <c r="B6" s="3" t="s">
        <v>7</v>
      </c>
      <c r="C6" s="4">
        <v>0.3972222222222222</v>
      </c>
      <c r="D6" s="4">
        <v>0.6972222222222223</v>
      </c>
      <c r="E6" s="7">
        <f t="shared" ref="E6:E8" si="0">VLOOKUP(B6,$A$12:$D$14,3,FALSE)+IF(D6-C6&lt;=TIME(0,180,0),0,ROUNDUP((D6-C6-TIME(0,180,0))/TIME(0,15,0),0)*VLOOKUP(B6,$A$12:$D$14,4,FALSE))</f>
        <v>10500</v>
      </c>
    </row>
    <row r="7" spans="1:5" x14ac:dyDescent="0.15">
      <c r="A7" s="3">
        <v>3</v>
      </c>
      <c r="B7" s="3" t="s">
        <v>6</v>
      </c>
      <c r="C7" s="4">
        <v>0.40625</v>
      </c>
      <c r="D7" s="4">
        <v>0.55625000000000002</v>
      </c>
      <c r="E7" s="7">
        <f t="shared" si="0"/>
        <v>1900</v>
      </c>
    </row>
    <row r="8" spans="1:5" x14ac:dyDescent="0.15">
      <c r="A8" s="3">
        <v>4</v>
      </c>
      <c r="B8" s="3" t="s">
        <v>8</v>
      </c>
      <c r="C8" s="4">
        <v>0.42430555555555555</v>
      </c>
      <c r="D8" s="4">
        <v>0.74722222222222223</v>
      </c>
      <c r="E8" s="7">
        <f t="shared" si="0"/>
        <v>16300</v>
      </c>
    </row>
    <row r="10" spans="1:5" x14ac:dyDescent="0.15">
      <c r="A10" s="15" t="s">
        <v>2</v>
      </c>
      <c r="B10" s="15" t="s">
        <v>13</v>
      </c>
      <c r="C10" s="5" t="s">
        <v>9</v>
      </c>
      <c r="D10" s="5" t="s">
        <v>11</v>
      </c>
    </row>
    <row r="11" spans="1:5" x14ac:dyDescent="0.15">
      <c r="A11" s="16"/>
      <c r="B11" s="16"/>
      <c r="C11" s="6" t="s">
        <v>10</v>
      </c>
      <c r="D11" s="6" t="s">
        <v>12</v>
      </c>
    </row>
    <row r="12" spans="1:5" x14ac:dyDescent="0.15">
      <c r="A12" s="3" t="s">
        <v>6</v>
      </c>
      <c r="B12" s="3" t="s">
        <v>14</v>
      </c>
      <c r="C12" s="7">
        <v>1000</v>
      </c>
      <c r="D12" s="3">
        <v>300</v>
      </c>
    </row>
    <row r="13" spans="1:5" x14ac:dyDescent="0.15">
      <c r="A13" s="3" t="s">
        <v>7</v>
      </c>
      <c r="B13" s="3" t="s">
        <v>15</v>
      </c>
      <c r="C13" s="7">
        <v>2000</v>
      </c>
      <c r="D13" s="3">
        <v>500</v>
      </c>
    </row>
    <row r="14" spans="1:5" x14ac:dyDescent="0.15">
      <c r="A14" s="3" t="s">
        <v>8</v>
      </c>
      <c r="B14" s="3" t="s">
        <v>16</v>
      </c>
      <c r="C14" s="7">
        <v>3000</v>
      </c>
      <c r="D14" s="3">
        <v>700</v>
      </c>
    </row>
  </sheetData>
  <mergeCells count="2">
    <mergeCell ref="A10:A11"/>
    <mergeCell ref="B10:B11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2:C12"/>
  <sheetViews>
    <sheetView showGridLines="0" workbookViewId="0"/>
  </sheetViews>
  <sheetFormatPr defaultRowHeight="13.5" x14ac:dyDescent="0.15"/>
  <cols>
    <col min="1" max="1" width="11.625" style="1" bestFit="1" customWidth="1"/>
    <col min="2" max="3" width="17.25" style="1" bestFit="1" customWidth="1"/>
    <col min="4" max="16384" width="9" style="1"/>
  </cols>
  <sheetData>
    <row r="2" spans="1:3" x14ac:dyDescent="0.15">
      <c r="A2" s="1" t="s">
        <v>17</v>
      </c>
      <c r="B2" s="3" t="s">
        <v>19</v>
      </c>
    </row>
    <row r="3" spans="1:3" x14ac:dyDescent="0.15">
      <c r="A3" s="1" t="s">
        <v>18</v>
      </c>
      <c r="B3" s="3" t="s">
        <v>20</v>
      </c>
    </row>
    <row r="5" spans="1:3" x14ac:dyDescent="0.15">
      <c r="A5" s="1" t="s">
        <v>21</v>
      </c>
    </row>
    <row r="6" spans="1:3" x14ac:dyDescent="0.15">
      <c r="A6" s="2" t="s">
        <v>22</v>
      </c>
      <c r="B6" s="2" t="s">
        <v>23</v>
      </c>
      <c r="C6" s="2" t="s">
        <v>24</v>
      </c>
    </row>
    <row r="7" spans="1:3" x14ac:dyDescent="0.15">
      <c r="A7" s="3" t="s">
        <v>25</v>
      </c>
      <c r="B7" s="3" t="s">
        <v>31</v>
      </c>
      <c r="C7" s="3" t="str">
        <f>SUBSTITUTE(B7,B$2,B$3)</f>
        <v>新川市金田6-5-8</v>
      </c>
    </row>
    <row r="8" spans="1:3" x14ac:dyDescent="0.15">
      <c r="A8" s="3" t="s">
        <v>26</v>
      </c>
      <c r="B8" s="3" t="s">
        <v>32</v>
      </c>
      <c r="C8" s="3" t="str">
        <f t="shared" ref="C8:C12" si="0">SUBSTITUTE(B8,B$2,B$3)</f>
        <v>水川市新橋7-5</v>
      </c>
    </row>
    <row r="9" spans="1:3" x14ac:dyDescent="0.15">
      <c r="A9" s="3" t="s">
        <v>27</v>
      </c>
      <c r="B9" s="3" t="s">
        <v>33</v>
      </c>
      <c r="C9" s="3" t="str">
        <f t="shared" si="0"/>
        <v>港南市花村2-8-9</v>
      </c>
    </row>
    <row r="10" spans="1:3" x14ac:dyDescent="0.15">
      <c r="A10" s="3" t="s">
        <v>28</v>
      </c>
      <c r="B10" s="3" t="s">
        <v>34</v>
      </c>
      <c r="C10" s="3" t="str">
        <f t="shared" si="0"/>
        <v>水川市成田6-5</v>
      </c>
    </row>
    <row r="11" spans="1:3" x14ac:dyDescent="0.15">
      <c r="A11" s="3" t="s">
        <v>29</v>
      </c>
      <c r="B11" s="3" t="s">
        <v>35</v>
      </c>
      <c r="C11" s="3" t="str">
        <f t="shared" si="0"/>
        <v>新川市兵頭2-8</v>
      </c>
    </row>
    <row r="12" spans="1:3" x14ac:dyDescent="0.15">
      <c r="A12" s="3" t="s">
        <v>30</v>
      </c>
      <c r="B12" s="3" t="s">
        <v>36</v>
      </c>
      <c r="C12" s="3" t="str">
        <f t="shared" si="0"/>
        <v>港南市道正6-9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7"/>
  <sheetViews>
    <sheetView showGridLines="0" workbookViewId="0"/>
  </sheetViews>
  <sheetFormatPr defaultRowHeight="13.5" x14ac:dyDescent="0.15"/>
  <cols>
    <col min="1" max="1" width="9" style="1"/>
    <col min="2" max="2" width="16.125" style="1" bestFit="1" customWidth="1"/>
    <col min="3" max="3" width="9.125" style="1" customWidth="1"/>
    <col min="4" max="4" width="9" style="1"/>
    <col min="5" max="5" width="5.5" style="1" bestFit="1" customWidth="1"/>
    <col min="6" max="6" width="10.875" style="1" customWidth="1"/>
    <col min="7" max="16384" width="9" style="1"/>
  </cols>
  <sheetData>
    <row r="2" spans="1:6" x14ac:dyDescent="0.15">
      <c r="A2" s="17" t="s">
        <v>37</v>
      </c>
      <c r="B2" s="17"/>
      <c r="C2" s="17"/>
      <c r="D2" s="17"/>
      <c r="E2" s="17"/>
      <c r="F2" s="17"/>
    </row>
    <row r="3" spans="1:6" x14ac:dyDescent="0.15">
      <c r="A3" s="2" t="s">
        <v>38</v>
      </c>
      <c r="B3" s="2" t="s">
        <v>43</v>
      </c>
      <c r="C3" s="2" t="s">
        <v>39</v>
      </c>
      <c r="D3" s="2" t="s">
        <v>40</v>
      </c>
      <c r="E3" s="2" t="s">
        <v>41</v>
      </c>
      <c r="F3" s="2" t="s">
        <v>42</v>
      </c>
    </row>
    <row r="4" spans="1:6" x14ac:dyDescent="0.15">
      <c r="A4" s="9">
        <v>41091</v>
      </c>
      <c r="B4" s="9" t="s">
        <v>44</v>
      </c>
      <c r="C4" s="7">
        <v>150000</v>
      </c>
      <c r="D4" s="7"/>
      <c r="E4" s="8" t="str">
        <f>IF(SUM($C$4:C4)-SUM($D$4:D4)&gt;0,"借","貸")</f>
        <v>借</v>
      </c>
      <c r="F4" s="7">
        <f>ABS(SUM($C$4:C4)-SUM($D$4:D4))</f>
        <v>150000</v>
      </c>
    </row>
    <row r="5" spans="1:6" x14ac:dyDescent="0.15">
      <c r="A5" s="9">
        <v>41092</v>
      </c>
      <c r="B5" s="9" t="s">
        <v>45</v>
      </c>
      <c r="C5" s="7"/>
      <c r="D5" s="7">
        <v>100000</v>
      </c>
      <c r="E5" s="8" t="str">
        <f>IF(SUM($C$4:C5)-SUM($D$4:D5)&gt;0,"借","貸")</f>
        <v>借</v>
      </c>
      <c r="F5" s="7">
        <f>ABS(SUM($C$4:C5)-SUM($D$4:D5))</f>
        <v>50000</v>
      </c>
    </row>
    <row r="6" spans="1:6" x14ac:dyDescent="0.15">
      <c r="A6" s="9">
        <v>41093</v>
      </c>
      <c r="B6" s="9" t="s">
        <v>45</v>
      </c>
      <c r="C6" s="7"/>
      <c r="D6" s="7">
        <v>100000</v>
      </c>
      <c r="E6" s="8" t="str">
        <f>IF(SUM($C$4:C6)-SUM($D$4:D6)&gt;0,"借","貸")</f>
        <v>貸</v>
      </c>
      <c r="F6" s="7">
        <f>ABS(SUM($C$4:C6)-SUM($D$4:D6))</f>
        <v>50000</v>
      </c>
    </row>
    <row r="7" spans="1:6" x14ac:dyDescent="0.15">
      <c r="A7" s="9">
        <v>41093</v>
      </c>
      <c r="B7" s="9" t="s">
        <v>46</v>
      </c>
      <c r="C7" s="7">
        <v>200000</v>
      </c>
      <c r="D7" s="7"/>
      <c r="E7" s="8" t="str">
        <f>IF(SUM($C$4:C7)-SUM($D$4:D7)&gt;0,"借","貸")</f>
        <v>借</v>
      </c>
      <c r="F7" s="7">
        <f>ABS(SUM($C$4:C7)-SUM($D$4:D7))</f>
        <v>150000</v>
      </c>
    </row>
  </sheetData>
  <mergeCells count="1">
    <mergeCell ref="A2:F2"/>
  </mergeCells>
  <phoneticPr fontId="1"/>
  <pageMargins left="0.7" right="0.7" top="0.75" bottom="0.75" header="0.3" footer="0.3"/>
  <pageSetup paperSize="126" orientation="portrait" horizontalDpi="1200" verticalDpi="1200" r:id="rId1"/>
  <ignoredErrors>
    <ignoredError sqref="E5:E6 F5:F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問１</vt:lpstr>
      <vt:lpstr>問２</vt:lpstr>
      <vt:lpstr>問３</vt:lpstr>
      <vt:lpstr>問４</vt:lpstr>
      <vt:lpstr>問５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2022-03-09T05:34:52Z</dcterms:modified>
  <cp:category/>
</cp:coreProperties>
</file>