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hattori\Desktop\"/>
    </mc:Choice>
  </mc:AlternateContent>
  <xr:revisionPtr revIDLastSave="0" documentId="13_ncr:1_{81EEF38F-46C3-44A2-ACF9-62AE24EE9C93}" xr6:coauthVersionLast="41" xr6:coauthVersionMax="41" xr10:uidLastSave="{00000000-0000-0000-0000-000000000000}"/>
  <bookViews>
    <workbookView xWindow="1740" yWindow="390" windowWidth="19965" windowHeight="15000" xr2:uid="{B548788C-C7F0-4881-8DE2-EB67172C6F48}"/>
  </bookViews>
  <sheets>
    <sheet name="問１" sheetId="1" r:id="rId1"/>
    <sheet name="問２" sheetId="2" r:id="rId2"/>
    <sheet name="問３" sheetId="3" r:id="rId3"/>
    <sheet name="問４" sheetId="4" r:id="rId4"/>
    <sheet name="問５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" i="5" l="1"/>
  <c r="N8" i="4"/>
  <c r="M8" i="4"/>
  <c r="E4" i="3"/>
  <c r="E3" i="3"/>
  <c r="E5" i="3"/>
  <c r="B3" i="2"/>
  <c r="B4" i="1" l="1"/>
</calcChain>
</file>

<file path=xl/sharedStrings.xml><?xml version="1.0" encoding="utf-8"?>
<sst xmlns="http://schemas.openxmlformats.org/spreadsheetml/2006/main" count="74" uniqueCount="70">
  <si>
    <t>ＡＢ間の距離</t>
    <rPh sb="2" eb="3">
      <t>カン</t>
    </rPh>
    <rPh sb="4" eb="6">
      <t>キョリ</t>
    </rPh>
    <phoneticPr fontId="1"/>
  </si>
  <si>
    <t>始点Ａ</t>
    <rPh sb="0" eb="2">
      <t>シテン</t>
    </rPh>
    <phoneticPr fontId="1"/>
  </si>
  <si>
    <t>終点Ｂ</t>
    <rPh sb="0" eb="2">
      <t>シュウテン</t>
    </rPh>
    <phoneticPr fontId="1"/>
  </si>
  <si>
    <t>割引額計算表</t>
    <rPh sb="0" eb="2">
      <t>ワリビキ</t>
    </rPh>
    <rPh sb="2" eb="3">
      <t>ガク</t>
    </rPh>
    <rPh sb="3" eb="6">
      <t>ケイサンヒョウ</t>
    </rPh>
    <phoneticPr fontId="1"/>
  </si>
  <si>
    <t>売上金額</t>
    <rPh sb="0" eb="2">
      <t>ウリアゲ</t>
    </rPh>
    <rPh sb="2" eb="4">
      <t>キンガク</t>
    </rPh>
    <phoneticPr fontId="1"/>
  </si>
  <si>
    <t>割引額</t>
    <rPh sb="0" eb="2">
      <t>ワリビキ</t>
    </rPh>
    <rPh sb="2" eb="3">
      <t>ガク</t>
    </rPh>
    <phoneticPr fontId="1"/>
  </si>
  <si>
    <t>記録表</t>
    <rPh sb="0" eb="3">
      <t>キロクヒョウ</t>
    </rPh>
    <phoneticPr fontId="1"/>
  </si>
  <si>
    <t>生徒番号</t>
    <rPh sb="0" eb="2">
      <t>セイト</t>
    </rPh>
    <rPh sb="2" eb="4">
      <t>バンゴウ</t>
    </rPh>
    <phoneticPr fontId="1"/>
  </si>
  <si>
    <t>記録（回数）</t>
    <rPh sb="0" eb="2">
      <t>キロク</t>
    </rPh>
    <rPh sb="3" eb="5">
      <t>カイスウ</t>
    </rPh>
    <phoneticPr fontId="1"/>
  </si>
  <si>
    <t>平均値</t>
    <rPh sb="0" eb="3">
      <t>ヘイキンチ</t>
    </rPh>
    <phoneticPr fontId="1"/>
  </si>
  <si>
    <t>集計表</t>
    <rPh sb="0" eb="3">
      <t>シュウケイヒョウ</t>
    </rPh>
    <phoneticPr fontId="1"/>
  </si>
  <si>
    <t>中央値</t>
    <rPh sb="0" eb="3">
      <t>チュウオウチ</t>
    </rPh>
    <phoneticPr fontId="1"/>
  </si>
  <si>
    <t>最頻値</t>
    <rPh sb="0" eb="3">
      <t>サイヒンチ</t>
    </rPh>
    <phoneticPr fontId="1"/>
  </si>
  <si>
    <t>個人打撃成績集計表</t>
    <rPh sb="0" eb="2">
      <t>コジン</t>
    </rPh>
    <rPh sb="2" eb="4">
      <t>ダゲキ</t>
    </rPh>
    <rPh sb="4" eb="6">
      <t>セイセキ</t>
    </rPh>
    <rPh sb="6" eb="8">
      <t>シュウケイ</t>
    </rPh>
    <rPh sb="8" eb="9">
      <t>ヒョウ</t>
    </rPh>
    <phoneticPr fontId="5"/>
  </si>
  <si>
    <t>分析条件</t>
    <rPh sb="0" eb="2">
      <t>ブンセキ</t>
    </rPh>
    <rPh sb="2" eb="4">
      <t>ジョウケン</t>
    </rPh>
    <phoneticPr fontId="5"/>
  </si>
  <si>
    <t>番号</t>
    <rPh sb="0" eb="2">
      <t>バンゴウ</t>
    </rPh>
    <phoneticPr fontId="5"/>
  </si>
  <si>
    <t>名前</t>
    <rPh sb="0" eb="2">
      <t>ナマエ</t>
    </rPh>
    <phoneticPr fontId="5"/>
  </si>
  <si>
    <t>打率</t>
    <rPh sb="0" eb="2">
      <t>ダリツ</t>
    </rPh>
    <phoneticPr fontId="5"/>
  </si>
  <si>
    <t>試合</t>
    <rPh sb="0" eb="2">
      <t>シアイ</t>
    </rPh>
    <phoneticPr fontId="5"/>
  </si>
  <si>
    <t>打席</t>
    <rPh sb="0" eb="2">
      <t>ダセキ</t>
    </rPh>
    <phoneticPr fontId="5"/>
  </si>
  <si>
    <t>打数</t>
    <rPh sb="0" eb="2">
      <t>ダスウ</t>
    </rPh>
    <phoneticPr fontId="5"/>
  </si>
  <si>
    <t>安打</t>
    <rPh sb="0" eb="2">
      <t>アンダ</t>
    </rPh>
    <phoneticPr fontId="5"/>
  </si>
  <si>
    <t>本塁打</t>
    <rPh sb="0" eb="3">
      <t>ホンルイダ</t>
    </rPh>
    <phoneticPr fontId="5"/>
  </si>
  <si>
    <t>打点</t>
    <rPh sb="0" eb="2">
      <t>ダテン</t>
    </rPh>
    <phoneticPr fontId="5"/>
  </si>
  <si>
    <t>四球</t>
    <rPh sb="0" eb="2">
      <t>シキュウ</t>
    </rPh>
    <phoneticPr fontId="5"/>
  </si>
  <si>
    <t>三振</t>
    <rPh sb="0" eb="1">
      <t>サン</t>
    </rPh>
    <phoneticPr fontId="5"/>
  </si>
  <si>
    <t>三振</t>
    <rPh sb="0" eb="2">
      <t>サンシン</t>
    </rPh>
    <phoneticPr fontId="5"/>
  </si>
  <si>
    <t>相沢 陽貴</t>
  </si>
  <si>
    <t>&gt;=60</t>
    <phoneticPr fontId="5"/>
  </si>
  <si>
    <t>&lt;=80</t>
    <phoneticPr fontId="5"/>
  </si>
  <si>
    <t>青島 草太</t>
  </si>
  <si>
    <t>秋山 風太</t>
  </si>
  <si>
    <t>分析結果</t>
    <rPh sb="0" eb="2">
      <t>ブンセキ</t>
    </rPh>
    <rPh sb="2" eb="4">
      <t>ケッカ</t>
    </rPh>
    <phoneticPr fontId="5"/>
  </si>
  <si>
    <t>飯野 賢太郎</t>
  </si>
  <si>
    <t>池原 和幸</t>
  </si>
  <si>
    <t>稲田 肇</t>
  </si>
  <si>
    <t>今 大夢</t>
  </si>
  <si>
    <t>大河内 廉</t>
  </si>
  <si>
    <t>大場 秀明</t>
  </si>
  <si>
    <t>奥谷 駿佑</t>
  </si>
  <si>
    <t>小山内 誉</t>
  </si>
  <si>
    <t>垣内 陸</t>
  </si>
  <si>
    <t>勝又 蒼汰</t>
  </si>
  <si>
    <t>北野 駿也</t>
  </si>
  <si>
    <t>北村 理玖</t>
  </si>
  <si>
    <t>楠田 結太</t>
  </si>
  <si>
    <t>小口 珀</t>
  </si>
  <si>
    <t>小島 賢人</t>
  </si>
  <si>
    <t>小早川 譲</t>
  </si>
  <si>
    <t>栄 祐</t>
  </si>
  <si>
    <t>阪本 茂樹</t>
  </si>
  <si>
    <t>笹田 隆之</t>
  </si>
  <si>
    <t>塩谷 凛太朗</t>
  </si>
  <si>
    <t>新藤 和真</t>
  </si>
  <si>
    <t>菅井 正太郎</t>
  </si>
  <si>
    <t>杉浦 日向</t>
  </si>
  <si>
    <t>隅田 泰誠</t>
  </si>
  <si>
    <t>高野 元</t>
  </si>
  <si>
    <t>坪内 小太郎</t>
  </si>
  <si>
    <t>遠田 悠悟</t>
  </si>
  <si>
    <t>中 楓雅</t>
  </si>
  <si>
    <t>中沢 日向</t>
  </si>
  <si>
    <t>施設使用料見積計算表</t>
    <rPh sb="0" eb="2">
      <t>シセツ</t>
    </rPh>
    <rPh sb="2" eb="4">
      <t>シヨウ</t>
    </rPh>
    <rPh sb="4" eb="5">
      <t>リョウ</t>
    </rPh>
    <rPh sb="5" eb="7">
      <t>ミツモリ</t>
    </rPh>
    <rPh sb="7" eb="9">
      <t>ケイサン</t>
    </rPh>
    <rPh sb="9" eb="10">
      <t>ヒョウ</t>
    </rPh>
    <phoneticPr fontId="5"/>
  </si>
  <si>
    <t>開始時刻</t>
    <rPh sb="0" eb="2">
      <t>カイシ</t>
    </rPh>
    <rPh sb="2" eb="4">
      <t>ジコク</t>
    </rPh>
    <phoneticPr fontId="5"/>
  </si>
  <si>
    <t>時</t>
    <rPh sb="0" eb="1">
      <t>ジ</t>
    </rPh>
    <phoneticPr fontId="5"/>
  </si>
  <si>
    <t>終了時刻</t>
    <rPh sb="0" eb="2">
      <t>シュウリョウ</t>
    </rPh>
    <rPh sb="2" eb="4">
      <t>ジコク</t>
    </rPh>
    <phoneticPr fontId="5"/>
  </si>
  <si>
    <t>時刻</t>
    <rPh sb="0" eb="2">
      <t>ジコク</t>
    </rPh>
    <phoneticPr fontId="5"/>
  </si>
  <si>
    <t>料金</t>
    <rPh sb="0" eb="2">
      <t>リョウキン</t>
    </rPh>
    <phoneticPr fontId="5"/>
  </si>
  <si>
    <t>料金一覧</t>
    <rPh sb="0" eb="2">
      <t>リョウキン</t>
    </rPh>
    <rPh sb="2" eb="4">
      <t>イチラン</t>
    </rPh>
    <phoneticPr fontId="5"/>
  </si>
  <si>
    <t>使用料金</t>
    <rPh sb="0" eb="2">
      <t>シヨウ</t>
    </rPh>
    <rPh sb="2" eb="4">
      <t>リョウキン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</si>
</sst>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178" fontId="2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20" fontId="2" fillId="0" borderId="1" xfId="0" applyNumberFormat="1" applyFont="1" applyBorder="1">
      <alignment vertical="center"/>
    </xf>
    <xf numFmtId="38" fontId="2" fillId="0" borderId="4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0366A-F921-41A4-88BD-7A4D0101BA23}">
  <dimension ref="A1:B4"/>
  <sheetViews>
    <sheetView showGridLines="0" tabSelected="1" workbookViewId="0"/>
  </sheetViews>
  <sheetFormatPr defaultRowHeight="13.5" x14ac:dyDescent="0.15"/>
  <cols>
    <col min="1" max="1" width="13.125" style="1" customWidth="1"/>
    <col min="2" max="16384" width="9" style="1"/>
  </cols>
  <sheetData>
    <row r="1" spans="1:2" ht="14.25" thickBot="1" x14ac:dyDescent="0.2"/>
    <row r="2" spans="1:2" ht="14.25" thickBot="1" x14ac:dyDescent="0.2">
      <c r="A2" s="2" t="s">
        <v>1</v>
      </c>
      <c r="B2" s="3">
        <v>1</v>
      </c>
    </row>
    <row r="3" spans="1:2" ht="14.25" thickBot="1" x14ac:dyDescent="0.2">
      <c r="A3" s="2" t="s">
        <v>2</v>
      </c>
      <c r="B3" s="4">
        <v>3</v>
      </c>
    </row>
    <row r="4" spans="1:2" x14ac:dyDescent="0.15">
      <c r="A4" s="5" t="s">
        <v>0</v>
      </c>
      <c r="B4" s="6">
        <f>ABS(B2-B3)</f>
        <v>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735C-979E-434C-BAA4-F4B1FFD327F0}">
  <dimension ref="A1:B3"/>
  <sheetViews>
    <sheetView showGridLines="0" zoomScaleNormal="100" workbookViewId="0"/>
  </sheetViews>
  <sheetFormatPr defaultRowHeight="13.5" x14ac:dyDescent="0.15"/>
  <cols>
    <col min="1" max="16384" width="9" style="1"/>
  </cols>
  <sheetData>
    <row r="1" spans="1:2" ht="14.25" thickBot="1" x14ac:dyDescent="0.2">
      <c r="A1" s="1" t="s">
        <v>3</v>
      </c>
    </row>
    <row r="2" spans="1:2" ht="14.25" thickBot="1" x14ac:dyDescent="0.2">
      <c r="A2" s="7" t="s">
        <v>4</v>
      </c>
      <c r="B2" s="3">
        <v>1298</v>
      </c>
    </row>
    <row r="3" spans="1:2" x14ac:dyDescent="0.15">
      <c r="A3" s="8" t="s">
        <v>5</v>
      </c>
      <c r="B3" s="6">
        <f>VALUE(LEFT(B2,LEN(B2)-1))</f>
        <v>129</v>
      </c>
    </row>
  </sheetData>
  <phoneticPr fontId="1"/>
  <pageMargins left="0.7" right="0.7" top="0.75" bottom="0.75" header="0.3" footer="0.3"/>
  <pageSetup paperSize="12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47484-678C-496F-8485-F3C9EAA9A17A}">
  <dimension ref="A2:E268"/>
  <sheetViews>
    <sheetView showGridLines="0" workbookViewId="0"/>
  </sheetViews>
  <sheetFormatPr defaultRowHeight="13.5" x14ac:dyDescent="0.15"/>
  <cols>
    <col min="1" max="1" width="9.375" style="1" customWidth="1"/>
    <col min="2" max="2" width="13.75" style="1" customWidth="1"/>
    <col min="3" max="3" width="4.375" style="1" customWidth="1"/>
    <col min="4" max="4" width="7.875" style="1" customWidth="1"/>
    <col min="5" max="5" width="5.5" style="1" customWidth="1"/>
    <col min="6" max="16384" width="9" style="1"/>
  </cols>
  <sheetData>
    <row r="2" spans="1:5" x14ac:dyDescent="0.15">
      <c r="A2" s="1" t="s">
        <v>6</v>
      </c>
      <c r="D2" s="1" t="s">
        <v>10</v>
      </c>
    </row>
    <row r="3" spans="1:5" x14ac:dyDescent="0.15">
      <c r="A3" s="8" t="s">
        <v>7</v>
      </c>
      <c r="B3" s="5" t="s">
        <v>8</v>
      </c>
      <c r="D3" s="5" t="s">
        <v>9</v>
      </c>
      <c r="E3" s="9">
        <f>AVERAGE(B4:B268)</f>
        <v>53.133333333333333</v>
      </c>
    </row>
    <row r="4" spans="1:5" x14ac:dyDescent="0.15">
      <c r="A4" s="8">
        <v>2017001</v>
      </c>
      <c r="B4" s="8">
        <v>55</v>
      </c>
      <c r="D4" s="5" t="s">
        <v>11</v>
      </c>
      <c r="E4" s="8">
        <f>MEDIAN(B4:B268)</f>
        <v>55</v>
      </c>
    </row>
    <row r="5" spans="1:5" x14ac:dyDescent="0.15">
      <c r="A5" s="8">
        <v>2017003</v>
      </c>
      <c r="B5" s="8">
        <v>52</v>
      </c>
      <c r="D5" s="5" t="s">
        <v>12</v>
      </c>
      <c r="E5" s="8">
        <f>MODE(B4:B268)</f>
        <v>60</v>
      </c>
    </row>
    <row r="6" spans="1:5" x14ac:dyDescent="0.15">
      <c r="A6" s="8">
        <v>2017004</v>
      </c>
      <c r="B6" s="8">
        <v>56</v>
      </c>
    </row>
    <row r="7" spans="1:5" hidden="1" x14ac:dyDescent="0.15">
      <c r="A7" s="8"/>
      <c r="B7" s="8"/>
    </row>
    <row r="8" spans="1:5" hidden="1" x14ac:dyDescent="0.15">
      <c r="A8" s="8"/>
      <c r="B8" s="8"/>
    </row>
    <row r="9" spans="1:5" hidden="1" x14ac:dyDescent="0.15">
      <c r="A9" s="8"/>
      <c r="B9" s="8"/>
    </row>
    <row r="10" spans="1:5" hidden="1" x14ac:dyDescent="0.15">
      <c r="A10" s="8"/>
      <c r="B10" s="8"/>
    </row>
    <row r="11" spans="1:5" hidden="1" x14ac:dyDescent="0.15">
      <c r="A11" s="8"/>
      <c r="B11" s="8"/>
    </row>
    <row r="12" spans="1:5" hidden="1" x14ac:dyDescent="0.15">
      <c r="A12" s="8"/>
      <c r="B12" s="8"/>
    </row>
    <row r="13" spans="1:5" hidden="1" x14ac:dyDescent="0.15">
      <c r="A13" s="8"/>
      <c r="B13" s="8"/>
    </row>
    <row r="14" spans="1:5" hidden="1" x14ac:dyDescent="0.15">
      <c r="A14" s="8"/>
      <c r="B14" s="8"/>
    </row>
    <row r="15" spans="1:5" hidden="1" x14ac:dyDescent="0.15">
      <c r="A15" s="8"/>
      <c r="B15" s="8"/>
    </row>
    <row r="16" spans="1:5" hidden="1" x14ac:dyDescent="0.15">
      <c r="A16" s="8"/>
      <c r="B16" s="8"/>
    </row>
    <row r="17" spans="1:2" hidden="1" x14ac:dyDescent="0.15">
      <c r="A17" s="8"/>
      <c r="B17" s="8"/>
    </row>
    <row r="18" spans="1:2" hidden="1" x14ac:dyDescent="0.15">
      <c r="A18" s="8"/>
      <c r="B18" s="8"/>
    </row>
    <row r="19" spans="1:2" hidden="1" x14ac:dyDescent="0.15">
      <c r="A19" s="8"/>
      <c r="B19" s="8"/>
    </row>
    <row r="20" spans="1:2" hidden="1" x14ac:dyDescent="0.15">
      <c r="A20" s="8"/>
      <c r="B20" s="8"/>
    </row>
    <row r="21" spans="1:2" hidden="1" x14ac:dyDescent="0.15">
      <c r="A21" s="8"/>
      <c r="B21" s="8"/>
    </row>
    <row r="22" spans="1:2" hidden="1" x14ac:dyDescent="0.15">
      <c r="A22" s="8"/>
      <c r="B22" s="8"/>
    </row>
    <row r="23" spans="1:2" hidden="1" x14ac:dyDescent="0.15">
      <c r="A23" s="8"/>
      <c r="B23" s="8"/>
    </row>
    <row r="24" spans="1:2" hidden="1" x14ac:dyDescent="0.15">
      <c r="A24" s="8"/>
      <c r="B24" s="8"/>
    </row>
    <row r="25" spans="1:2" hidden="1" x14ac:dyDescent="0.15">
      <c r="A25" s="8"/>
      <c r="B25" s="8"/>
    </row>
    <row r="26" spans="1:2" hidden="1" x14ac:dyDescent="0.15">
      <c r="A26" s="8"/>
      <c r="B26" s="8"/>
    </row>
    <row r="27" spans="1:2" hidden="1" x14ac:dyDescent="0.15">
      <c r="A27" s="8"/>
      <c r="B27" s="8"/>
    </row>
    <row r="28" spans="1:2" hidden="1" x14ac:dyDescent="0.15">
      <c r="A28" s="8"/>
      <c r="B28" s="8"/>
    </row>
    <row r="29" spans="1:2" hidden="1" x14ac:dyDescent="0.15">
      <c r="A29" s="8"/>
      <c r="B29" s="8"/>
    </row>
    <row r="30" spans="1:2" hidden="1" x14ac:dyDescent="0.15">
      <c r="A30" s="8"/>
      <c r="B30" s="8"/>
    </row>
    <row r="31" spans="1:2" hidden="1" x14ac:dyDescent="0.15">
      <c r="A31" s="8"/>
      <c r="B31" s="8"/>
    </row>
    <row r="32" spans="1:2" hidden="1" x14ac:dyDescent="0.15">
      <c r="A32" s="8"/>
      <c r="B32" s="8"/>
    </row>
    <row r="33" spans="1:2" hidden="1" x14ac:dyDescent="0.15">
      <c r="A33" s="8"/>
      <c r="B33" s="8"/>
    </row>
    <row r="34" spans="1:2" hidden="1" x14ac:dyDescent="0.15">
      <c r="A34" s="8"/>
      <c r="B34" s="8"/>
    </row>
    <row r="35" spans="1:2" hidden="1" x14ac:dyDescent="0.15">
      <c r="A35" s="8"/>
      <c r="B35" s="8"/>
    </row>
    <row r="36" spans="1:2" hidden="1" x14ac:dyDescent="0.15">
      <c r="A36" s="8"/>
      <c r="B36" s="8"/>
    </row>
    <row r="37" spans="1:2" hidden="1" x14ac:dyDescent="0.15">
      <c r="A37" s="8"/>
      <c r="B37" s="8"/>
    </row>
    <row r="38" spans="1:2" hidden="1" x14ac:dyDescent="0.15">
      <c r="A38" s="8"/>
      <c r="B38" s="8"/>
    </row>
    <row r="39" spans="1:2" hidden="1" x14ac:dyDescent="0.15">
      <c r="A39" s="8"/>
      <c r="B39" s="8"/>
    </row>
    <row r="40" spans="1:2" hidden="1" x14ac:dyDescent="0.15">
      <c r="A40" s="8"/>
      <c r="B40" s="8"/>
    </row>
    <row r="41" spans="1:2" hidden="1" x14ac:dyDescent="0.15">
      <c r="A41" s="8"/>
      <c r="B41" s="8"/>
    </row>
    <row r="42" spans="1:2" hidden="1" x14ac:dyDescent="0.15">
      <c r="A42" s="8"/>
      <c r="B42" s="8"/>
    </row>
    <row r="43" spans="1:2" hidden="1" x14ac:dyDescent="0.15">
      <c r="A43" s="8"/>
      <c r="B43" s="8"/>
    </row>
    <row r="44" spans="1:2" hidden="1" x14ac:dyDescent="0.15">
      <c r="A44" s="8"/>
      <c r="B44" s="8"/>
    </row>
    <row r="45" spans="1:2" hidden="1" x14ac:dyDescent="0.15">
      <c r="A45" s="8"/>
      <c r="B45" s="8"/>
    </row>
    <row r="46" spans="1:2" hidden="1" x14ac:dyDescent="0.15">
      <c r="A46" s="8"/>
      <c r="B46" s="8"/>
    </row>
    <row r="47" spans="1:2" hidden="1" x14ac:dyDescent="0.15">
      <c r="A47" s="8"/>
      <c r="B47" s="8"/>
    </row>
    <row r="48" spans="1:2" hidden="1" x14ac:dyDescent="0.15">
      <c r="A48" s="8"/>
      <c r="B48" s="8"/>
    </row>
    <row r="49" spans="1:2" hidden="1" x14ac:dyDescent="0.15">
      <c r="A49" s="8"/>
      <c r="B49" s="8"/>
    </row>
    <row r="50" spans="1:2" hidden="1" x14ac:dyDescent="0.15">
      <c r="A50" s="8"/>
      <c r="B50" s="8"/>
    </row>
    <row r="51" spans="1:2" hidden="1" x14ac:dyDescent="0.15">
      <c r="A51" s="8"/>
      <c r="B51" s="8"/>
    </row>
    <row r="52" spans="1:2" hidden="1" x14ac:dyDescent="0.15">
      <c r="A52" s="8"/>
      <c r="B52" s="8"/>
    </row>
    <row r="53" spans="1:2" hidden="1" x14ac:dyDescent="0.15">
      <c r="A53" s="8"/>
      <c r="B53" s="8"/>
    </row>
    <row r="54" spans="1:2" hidden="1" x14ac:dyDescent="0.15">
      <c r="A54" s="8"/>
      <c r="B54" s="8"/>
    </row>
    <row r="55" spans="1:2" hidden="1" x14ac:dyDescent="0.15">
      <c r="A55" s="8"/>
      <c r="B55" s="8"/>
    </row>
    <row r="56" spans="1:2" hidden="1" x14ac:dyDescent="0.15">
      <c r="A56" s="8"/>
      <c r="B56" s="8"/>
    </row>
    <row r="57" spans="1:2" hidden="1" x14ac:dyDescent="0.15">
      <c r="A57" s="8"/>
      <c r="B57" s="8"/>
    </row>
    <row r="58" spans="1:2" hidden="1" x14ac:dyDescent="0.15">
      <c r="A58" s="8"/>
      <c r="B58" s="8"/>
    </row>
    <row r="59" spans="1:2" hidden="1" x14ac:dyDescent="0.15">
      <c r="A59" s="8"/>
      <c r="B59" s="8"/>
    </row>
    <row r="60" spans="1:2" hidden="1" x14ac:dyDescent="0.15">
      <c r="A60" s="8"/>
      <c r="B60" s="8"/>
    </row>
    <row r="61" spans="1:2" hidden="1" x14ac:dyDescent="0.15">
      <c r="A61" s="8"/>
      <c r="B61" s="8"/>
    </row>
    <row r="62" spans="1:2" hidden="1" x14ac:dyDescent="0.15">
      <c r="A62" s="8"/>
      <c r="B62" s="8"/>
    </row>
    <row r="63" spans="1:2" hidden="1" x14ac:dyDescent="0.15">
      <c r="A63" s="8"/>
      <c r="B63" s="8"/>
    </row>
    <row r="64" spans="1:2" hidden="1" x14ac:dyDescent="0.15">
      <c r="A64" s="8"/>
      <c r="B64" s="8"/>
    </row>
    <row r="65" spans="1:2" hidden="1" x14ac:dyDescent="0.15">
      <c r="A65" s="8"/>
      <c r="B65" s="8"/>
    </row>
    <row r="66" spans="1:2" hidden="1" x14ac:dyDescent="0.15">
      <c r="A66" s="8"/>
      <c r="B66" s="8"/>
    </row>
    <row r="67" spans="1:2" hidden="1" x14ac:dyDescent="0.15">
      <c r="A67" s="8"/>
      <c r="B67" s="8"/>
    </row>
    <row r="68" spans="1:2" hidden="1" x14ac:dyDescent="0.15">
      <c r="A68" s="8"/>
      <c r="B68" s="8"/>
    </row>
    <row r="69" spans="1:2" hidden="1" x14ac:dyDescent="0.15">
      <c r="A69" s="8"/>
      <c r="B69" s="8"/>
    </row>
    <row r="70" spans="1:2" hidden="1" x14ac:dyDescent="0.15">
      <c r="A70" s="8"/>
      <c r="B70" s="8"/>
    </row>
    <row r="71" spans="1:2" hidden="1" x14ac:dyDescent="0.15">
      <c r="A71" s="8"/>
      <c r="B71" s="8"/>
    </row>
    <row r="72" spans="1:2" hidden="1" x14ac:dyDescent="0.15">
      <c r="A72" s="8"/>
      <c r="B72" s="8"/>
    </row>
    <row r="73" spans="1:2" hidden="1" x14ac:dyDescent="0.15">
      <c r="A73" s="8"/>
      <c r="B73" s="8"/>
    </row>
    <row r="74" spans="1:2" hidden="1" x14ac:dyDescent="0.15">
      <c r="A74" s="8"/>
      <c r="B74" s="8"/>
    </row>
    <row r="75" spans="1:2" hidden="1" x14ac:dyDescent="0.15">
      <c r="A75" s="8"/>
      <c r="B75" s="8"/>
    </row>
    <row r="76" spans="1:2" hidden="1" x14ac:dyDescent="0.15">
      <c r="A76" s="8"/>
      <c r="B76" s="8"/>
    </row>
    <row r="77" spans="1:2" hidden="1" x14ac:dyDescent="0.15">
      <c r="A77" s="8"/>
      <c r="B77" s="8"/>
    </row>
    <row r="78" spans="1:2" hidden="1" x14ac:dyDescent="0.15">
      <c r="A78" s="8"/>
      <c r="B78" s="8"/>
    </row>
    <row r="79" spans="1:2" hidden="1" x14ac:dyDescent="0.15">
      <c r="A79" s="8"/>
      <c r="B79" s="8"/>
    </row>
    <row r="80" spans="1:2" hidden="1" x14ac:dyDescent="0.15">
      <c r="A80" s="8"/>
      <c r="B80" s="8"/>
    </row>
    <row r="81" spans="1:2" hidden="1" x14ac:dyDescent="0.15">
      <c r="A81" s="8"/>
      <c r="B81" s="8"/>
    </row>
    <row r="82" spans="1:2" hidden="1" x14ac:dyDescent="0.15">
      <c r="A82" s="8"/>
      <c r="B82" s="8"/>
    </row>
    <row r="83" spans="1:2" hidden="1" x14ac:dyDescent="0.15">
      <c r="A83" s="8"/>
      <c r="B83" s="8"/>
    </row>
    <row r="84" spans="1:2" hidden="1" x14ac:dyDescent="0.15">
      <c r="A84" s="8"/>
      <c r="B84" s="8"/>
    </row>
    <row r="85" spans="1:2" hidden="1" x14ac:dyDescent="0.15">
      <c r="A85" s="8"/>
      <c r="B85" s="8"/>
    </row>
    <row r="86" spans="1:2" hidden="1" x14ac:dyDescent="0.15">
      <c r="A86" s="8"/>
      <c r="B86" s="8"/>
    </row>
    <row r="87" spans="1:2" hidden="1" x14ac:dyDescent="0.15">
      <c r="A87" s="8"/>
      <c r="B87" s="8"/>
    </row>
    <row r="88" spans="1:2" hidden="1" x14ac:dyDescent="0.15">
      <c r="A88" s="8"/>
      <c r="B88" s="8"/>
    </row>
    <row r="89" spans="1:2" hidden="1" x14ac:dyDescent="0.15">
      <c r="A89" s="8"/>
      <c r="B89" s="8"/>
    </row>
    <row r="90" spans="1:2" hidden="1" x14ac:dyDescent="0.15">
      <c r="A90" s="8"/>
      <c r="B90" s="8"/>
    </row>
    <row r="91" spans="1:2" hidden="1" x14ac:dyDescent="0.15">
      <c r="A91" s="8"/>
      <c r="B91" s="8"/>
    </row>
    <row r="92" spans="1:2" hidden="1" x14ac:dyDescent="0.15">
      <c r="A92" s="8"/>
      <c r="B92" s="8"/>
    </row>
    <row r="93" spans="1:2" hidden="1" x14ac:dyDescent="0.15">
      <c r="A93" s="8"/>
      <c r="B93" s="8"/>
    </row>
    <row r="94" spans="1:2" hidden="1" x14ac:dyDescent="0.15">
      <c r="A94" s="8"/>
      <c r="B94" s="8"/>
    </row>
    <row r="95" spans="1:2" hidden="1" x14ac:dyDescent="0.15">
      <c r="A95" s="8"/>
      <c r="B95" s="8"/>
    </row>
    <row r="96" spans="1:2" hidden="1" x14ac:dyDescent="0.15">
      <c r="A96" s="8"/>
      <c r="B96" s="8"/>
    </row>
    <row r="97" spans="1:2" hidden="1" x14ac:dyDescent="0.15">
      <c r="A97" s="8"/>
      <c r="B97" s="8"/>
    </row>
    <row r="98" spans="1:2" hidden="1" x14ac:dyDescent="0.15">
      <c r="A98" s="8"/>
      <c r="B98" s="8"/>
    </row>
    <row r="99" spans="1:2" hidden="1" x14ac:dyDescent="0.15">
      <c r="A99" s="8"/>
      <c r="B99" s="8"/>
    </row>
    <row r="100" spans="1:2" hidden="1" x14ac:dyDescent="0.15">
      <c r="A100" s="8"/>
      <c r="B100" s="8"/>
    </row>
    <row r="101" spans="1:2" hidden="1" x14ac:dyDescent="0.15">
      <c r="A101" s="8"/>
      <c r="B101" s="8"/>
    </row>
    <row r="102" spans="1:2" hidden="1" x14ac:dyDescent="0.15">
      <c r="A102" s="8"/>
      <c r="B102" s="8"/>
    </row>
    <row r="103" spans="1:2" hidden="1" x14ac:dyDescent="0.15">
      <c r="A103" s="8"/>
      <c r="B103" s="8"/>
    </row>
    <row r="104" spans="1:2" hidden="1" x14ac:dyDescent="0.15">
      <c r="A104" s="8"/>
      <c r="B104" s="8"/>
    </row>
    <row r="105" spans="1:2" hidden="1" x14ac:dyDescent="0.15">
      <c r="A105" s="8"/>
      <c r="B105" s="8"/>
    </row>
    <row r="106" spans="1:2" hidden="1" x14ac:dyDescent="0.15">
      <c r="A106" s="8"/>
      <c r="B106" s="8"/>
    </row>
    <row r="107" spans="1:2" hidden="1" x14ac:dyDescent="0.15">
      <c r="A107" s="8"/>
      <c r="B107" s="8"/>
    </row>
    <row r="108" spans="1:2" hidden="1" x14ac:dyDescent="0.15">
      <c r="A108" s="8"/>
      <c r="B108" s="8"/>
    </row>
    <row r="109" spans="1:2" hidden="1" x14ac:dyDescent="0.15">
      <c r="A109" s="8"/>
      <c r="B109" s="8"/>
    </row>
    <row r="110" spans="1:2" hidden="1" x14ac:dyDescent="0.15">
      <c r="A110" s="8"/>
      <c r="B110" s="8"/>
    </row>
    <row r="111" spans="1:2" hidden="1" x14ac:dyDescent="0.15">
      <c r="A111" s="8"/>
      <c r="B111" s="8"/>
    </row>
    <row r="112" spans="1:2" hidden="1" x14ac:dyDescent="0.15">
      <c r="A112" s="8"/>
      <c r="B112" s="8"/>
    </row>
    <row r="113" spans="1:2" hidden="1" x14ac:dyDescent="0.15">
      <c r="A113" s="8"/>
      <c r="B113" s="8"/>
    </row>
    <row r="114" spans="1:2" hidden="1" x14ac:dyDescent="0.15">
      <c r="A114" s="8"/>
      <c r="B114" s="8"/>
    </row>
    <row r="115" spans="1:2" hidden="1" x14ac:dyDescent="0.15">
      <c r="A115" s="8"/>
      <c r="B115" s="8"/>
    </row>
    <row r="116" spans="1:2" hidden="1" x14ac:dyDescent="0.15">
      <c r="A116" s="8"/>
      <c r="B116" s="8"/>
    </row>
    <row r="117" spans="1:2" hidden="1" x14ac:dyDescent="0.15">
      <c r="A117" s="8"/>
      <c r="B117" s="8"/>
    </row>
    <row r="118" spans="1:2" hidden="1" x14ac:dyDescent="0.15">
      <c r="A118" s="8"/>
      <c r="B118" s="8"/>
    </row>
    <row r="119" spans="1:2" hidden="1" x14ac:dyDescent="0.15">
      <c r="A119" s="8"/>
      <c r="B119" s="8"/>
    </row>
    <row r="120" spans="1:2" hidden="1" x14ac:dyDescent="0.15">
      <c r="A120" s="8"/>
      <c r="B120" s="8"/>
    </row>
    <row r="121" spans="1:2" hidden="1" x14ac:dyDescent="0.15">
      <c r="A121" s="8"/>
      <c r="B121" s="8"/>
    </row>
    <row r="122" spans="1:2" hidden="1" x14ac:dyDescent="0.15">
      <c r="A122" s="8"/>
      <c r="B122" s="8"/>
    </row>
    <row r="123" spans="1:2" hidden="1" x14ac:dyDescent="0.15">
      <c r="A123" s="8"/>
      <c r="B123" s="8"/>
    </row>
    <row r="124" spans="1:2" hidden="1" x14ac:dyDescent="0.15">
      <c r="A124" s="8"/>
      <c r="B124" s="8"/>
    </row>
    <row r="125" spans="1:2" hidden="1" x14ac:dyDescent="0.15">
      <c r="A125" s="8"/>
      <c r="B125" s="8"/>
    </row>
    <row r="126" spans="1:2" hidden="1" x14ac:dyDescent="0.15">
      <c r="A126" s="8"/>
      <c r="B126" s="8"/>
    </row>
    <row r="127" spans="1:2" hidden="1" x14ac:dyDescent="0.15">
      <c r="A127" s="8"/>
      <c r="B127" s="8"/>
    </row>
    <row r="128" spans="1:2" hidden="1" x14ac:dyDescent="0.15">
      <c r="A128" s="8"/>
      <c r="B128" s="8"/>
    </row>
    <row r="129" spans="1:2" hidden="1" x14ac:dyDescent="0.15">
      <c r="A129" s="8"/>
      <c r="B129" s="8"/>
    </row>
    <row r="130" spans="1:2" hidden="1" x14ac:dyDescent="0.15">
      <c r="A130" s="8"/>
      <c r="B130" s="8"/>
    </row>
    <row r="131" spans="1:2" hidden="1" x14ac:dyDescent="0.15">
      <c r="A131" s="8"/>
      <c r="B131" s="8"/>
    </row>
    <row r="132" spans="1:2" hidden="1" x14ac:dyDescent="0.15">
      <c r="A132" s="8"/>
      <c r="B132" s="8"/>
    </row>
    <row r="133" spans="1:2" hidden="1" x14ac:dyDescent="0.15">
      <c r="A133" s="8"/>
      <c r="B133" s="8"/>
    </row>
    <row r="134" spans="1:2" hidden="1" x14ac:dyDescent="0.15">
      <c r="A134" s="8"/>
      <c r="B134" s="8"/>
    </row>
    <row r="135" spans="1:2" hidden="1" x14ac:dyDescent="0.15">
      <c r="A135" s="8"/>
      <c r="B135" s="8"/>
    </row>
    <row r="136" spans="1:2" hidden="1" x14ac:dyDescent="0.15">
      <c r="A136" s="8"/>
      <c r="B136" s="8"/>
    </row>
    <row r="137" spans="1:2" hidden="1" x14ac:dyDescent="0.15">
      <c r="A137" s="8"/>
      <c r="B137" s="8"/>
    </row>
    <row r="138" spans="1:2" hidden="1" x14ac:dyDescent="0.15">
      <c r="A138" s="8"/>
      <c r="B138" s="8"/>
    </row>
    <row r="139" spans="1:2" hidden="1" x14ac:dyDescent="0.15">
      <c r="A139" s="8"/>
      <c r="B139" s="8"/>
    </row>
    <row r="140" spans="1:2" hidden="1" x14ac:dyDescent="0.15">
      <c r="A140" s="8"/>
      <c r="B140" s="8"/>
    </row>
    <row r="141" spans="1:2" hidden="1" x14ac:dyDescent="0.15">
      <c r="A141" s="8"/>
      <c r="B141" s="8"/>
    </row>
    <row r="142" spans="1:2" hidden="1" x14ac:dyDescent="0.15">
      <c r="A142" s="8"/>
      <c r="B142" s="8"/>
    </row>
    <row r="143" spans="1:2" hidden="1" x14ac:dyDescent="0.15">
      <c r="A143" s="8"/>
      <c r="B143" s="8"/>
    </row>
    <row r="144" spans="1:2" hidden="1" x14ac:dyDescent="0.15">
      <c r="A144" s="8"/>
      <c r="B144" s="8"/>
    </row>
    <row r="145" spans="1:2" hidden="1" x14ac:dyDescent="0.15">
      <c r="A145" s="8"/>
      <c r="B145" s="8"/>
    </row>
    <row r="146" spans="1:2" hidden="1" x14ac:dyDescent="0.15">
      <c r="A146" s="8"/>
      <c r="B146" s="8"/>
    </row>
    <row r="147" spans="1:2" hidden="1" x14ac:dyDescent="0.15">
      <c r="A147" s="8"/>
      <c r="B147" s="8"/>
    </row>
    <row r="148" spans="1:2" hidden="1" x14ac:dyDescent="0.15">
      <c r="A148" s="8"/>
      <c r="B148" s="8"/>
    </row>
    <row r="149" spans="1:2" hidden="1" x14ac:dyDescent="0.15">
      <c r="A149" s="8"/>
      <c r="B149" s="8"/>
    </row>
    <row r="150" spans="1:2" hidden="1" x14ac:dyDescent="0.15">
      <c r="A150" s="8"/>
      <c r="B150" s="8"/>
    </row>
    <row r="151" spans="1:2" hidden="1" x14ac:dyDescent="0.15">
      <c r="A151" s="8"/>
      <c r="B151" s="8"/>
    </row>
    <row r="152" spans="1:2" hidden="1" x14ac:dyDescent="0.15">
      <c r="A152" s="8"/>
      <c r="B152" s="8"/>
    </row>
    <row r="153" spans="1:2" hidden="1" x14ac:dyDescent="0.15">
      <c r="A153" s="8"/>
      <c r="B153" s="8"/>
    </row>
    <row r="154" spans="1:2" hidden="1" x14ac:dyDescent="0.15">
      <c r="A154" s="8"/>
      <c r="B154" s="8"/>
    </row>
    <row r="155" spans="1:2" hidden="1" x14ac:dyDescent="0.15">
      <c r="A155" s="8"/>
      <c r="B155" s="8"/>
    </row>
    <row r="156" spans="1:2" hidden="1" x14ac:dyDescent="0.15">
      <c r="A156" s="8"/>
      <c r="B156" s="8"/>
    </row>
    <row r="157" spans="1:2" hidden="1" x14ac:dyDescent="0.15">
      <c r="A157" s="8"/>
      <c r="B157" s="8"/>
    </row>
    <row r="158" spans="1:2" hidden="1" x14ac:dyDescent="0.15">
      <c r="A158" s="8"/>
      <c r="B158" s="8"/>
    </row>
    <row r="159" spans="1:2" hidden="1" x14ac:dyDescent="0.15">
      <c r="A159" s="8"/>
      <c r="B159" s="8"/>
    </row>
    <row r="160" spans="1:2" hidden="1" x14ac:dyDescent="0.15">
      <c r="A160" s="8"/>
      <c r="B160" s="8"/>
    </row>
    <row r="161" spans="1:2" hidden="1" x14ac:dyDescent="0.15">
      <c r="A161" s="8"/>
      <c r="B161" s="8"/>
    </row>
    <row r="162" spans="1:2" hidden="1" x14ac:dyDescent="0.15">
      <c r="A162" s="8"/>
      <c r="B162" s="8"/>
    </row>
    <row r="163" spans="1:2" hidden="1" x14ac:dyDescent="0.15">
      <c r="A163" s="8"/>
      <c r="B163" s="8"/>
    </row>
    <row r="164" spans="1:2" hidden="1" x14ac:dyDescent="0.15">
      <c r="A164" s="8"/>
      <c r="B164" s="8"/>
    </row>
    <row r="165" spans="1:2" hidden="1" x14ac:dyDescent="0.15">
      <c r="A165" s="8"/>
      <c r="B165" s="8"/>
    </row>
    <row r="166" spans="1:2" hidden="1" x14ac:dyDescent="0.15">
      <c r="A166" s="8"/>
      <c r="B166" s="8"/>
    </row>
    <row r="167" spans="1:2" hidden="1" x14ac:dyDescent="0.15">
      <c r="A167" s="8"/>
      <c r="B167" s="8"/>
    </row>
    <row r="168" spans="1:2" hidden="1" x14ac:dyDescent="0.15">
      <c r="A168" s="8"/>
      <c r="B168" s="8"/>
    </row>
    <row r="169" spans="1:2" hidden="1" x14ac:dyDescent="0.15">
      <c r="A169" s="8"/>
      <c r="B169" s="8"/>
    </row>
    <row r="170" spans="1:2" hidden="1" x14ac:dyDescent="0.15">
      <c r="A170" s="8"/>
      <c r="B170" s="8"/>
    </row>
    <row r="171" spans="1:2" hidden="1" x14ac:dyDescent="0.15">
      <c r="A171" s="8"/>
      <c r="B171" s="8"/>
    </row>
    <row r="172" spans="1:2" hidden="1" x14ac:dyDescent="0.15">
      <c r="A172" s="8"/>
      <c r="B172" s="8"/>
    </row>
    <row r="173" spans="1:2" hidden="1" x14ac:dyDescent="0.15">
      <c r="A173" s="8"/>
      <c r="B173" s="8"/>
    </row>
    <row r="174" spans="1:2" hidden="1" x14ac:dyDescent="0.15">
      <c r="A174" s="8"/>
      <c r="B174" s="8"/>
    </row>
    <row r="175" spans="1:2" hidden="1" x14ac:dyDescent="0.15">
      <c r="A175" s="8"/>
      <c r="B175" s="8"/>
    </row>
    <row r="176" spans="1:2" hidden="1" x14ac:dyDescent="0.15">
      <c r="A176" s="8"/>
      <c r="B176" s="8"/>
    </row>
    <row r="177" spans="1:2" hidden="1" x14ac:dyDescent="0.15">
      <c r="A177" s="8"/>
      <c r="B177" s="8"/>
    </row>
    <row r="178" spans="1:2" hidden="1" x14ac:dyDescent="0.15">
      <c r="A178" s="8"/>
      <c r="B178" s="8"/>
    </row>
    <row r="179" spans="1:2" hidden="1" x14ac:dyDescent="0.15">
      <c r="A179" s="8"/>
      <c r="B179" s="8"/>
    </row>
    <row r="180" spans="1:2" hidden="1" x14ac:dyDescent="0.15">
      <c r="A180" s="8"/>
      <c r="B180" s="8"/>
    </row>
    <row r="181" spans="1:2" hidden="1" x14ac:dyDescent="0.15">
      <c r="A181" s="8"/>
      <c r="B181" s="8"/>
    </row>
    <row r="182" spans="1:2" hidden="1" x14ac:dyDescent="0.15">
      <c r="A182" s="8"/>
      <c r="B182" s="8"/>
    </row>
    <row r="183" spans="1:2" hidden="1" x14ac:dyDescent="0.15">
      <c r="A183" s="8"/>
      <c r="B183" s="8"/>
    </row>
    <row r="184" spans="1:2" hidden="1" x14ac:dyDescent="0.15">
      <c r="A184" s="8"/>
      <c r="B184" s="8"/>
    </row>
    <row r="185" spans="1:2" hidden="1" x14ac:dyDescent="0.15">
      <c r="A185" s="8"/>
      <c r="B185" s="8"/>
    </row>
    <row r="186" spans="1:2" hidden="1" x14ac:dyDescent="0.15">
      <c r="A186" s="8"/>
      <c r="B186" s="8"/>
    </row>
    <row r="187" spans="1:2" hidden="1" x14ac:dyDescent="0.15">
      <c r="A187" s="8"/>
      <c r="B187" s="8"/>
    </row>
    <row r="188" spans="1:2" hidden="1" x14ac:dyDescent="0.15">
      <c r="A188" s="8"/>
      <c r="B188" s="8"/>
    </row>
    <row r="189" spans="1:2" hidden="1" x14ac:dyDescent="0.15">
      <c r="A189" s="8"/>
      <c r="B189" s="8"/>
    </row>
    <row r="190" spans="1:2" hidden="1" x14ac:dyDescent="0.15">
      <c r="A190" s="8"/>
      <c r="B190" s="8"/>
    </row>
    <row r="191" spans="1:2" hidden="1" x14ac:dyDescent="0.15">
      <c r="A191" s="8"/>
      <c r="B191" s="8"/>
    </row>
    <row r="192" spans="1:2" hidden="1" x14ac:dyDescent="0.15">
      <c r="A192" s="8"/>
      <c r="B192" s="8"/>
    </row>
    <row r="193" spans="1:2" hidden="1" x14ac:dyDescent="0.15">
      <c r="A193" s="8"/>
      <c r="B193" s="8"/>
    </row>
    <row r="194" spans="1:2" hidden="1" x14ac:dyDescent="0.15">
      <c r="A194" s="8"/>
      <c r="B194" s="8"/>
    </row>
    <row r="195" spans="1:2" hidden="1" x14ac:dyDescent="0.15">
      <c r="A195" s="8"/>
      <c r="B195" s="8"/>
    </row>
    <row r="196" spans="1:2" hidden="1" x14ac:dyDescent="0.15">
      <c r="A196" s="8"/>
      <c r="B196" s="8"/>
    </row>
    <row r="197" spans="1:2" hidden="1" x14ac:dyDescent="0.15">
      <c r="A197" s="8"/>
      <c r="B197" s="8"/>
    </row>
    <row r="198" spans="1:2" hidden="1" x14ac:dyDescent="0.15">
      <c r="A198" s="8"/>
      <c r="B198" s="8"/>
    </row>
    <row r="199" spans="1:2" hidden="1" x14ac:dyDescent="0.15">
      <c r="A199" s="8"/>
      <c r="B199" s="8"/>
    </row>
    <row r="200" spans="1:2" hidden="1" x14ac:dyDescent="0.15">
      <c r="A200" s="8"/>
      <c r="B200" s="8"/>
    </row>
    <row r="201" spans="1:2" hidden="1" x14ac:dyDescent="0.15">
      <c r="A201" s="8"/>
      <c r="B201" s="8"/>
    </row>
    <row r="202" spans="1:2" hidden="1" x14ac:dyDescent="0.15">
      <c r="A202" s="8"/>
      <c r="B202" s="8"/>
    </row>
    <row r="203" spans="1:2" hidden="1" x14ac:dyDescent="0.15">
      <c r="A203" s="8"/>
      <c r="B203" s="8"/>
    </row>
    <row r="204" spans="1:2" hidden="1" x14ac:dyDescent="0.15">
      <c r="A204" s="8"/>
      <c r="B204" s="8"/>
    </row>
    <row r="205" spans="1:2" hidden="1" x14ac:dyDescent="0.15">
      <c r="A205" s="8"/>
      <c r="B205" s="8"/>
    </row>
    <row r="206" spans="1:2" hidden="1" x14ac:dyDescent="0.15">
      <c r="A206" s="8"/>
      <c r="B206" s="8"/>
    </row>
    <row r="207" spans="1:2" hidden="1" x14ac:dyDescent="0.15">
      <c r="A207" s="8"/>
      <c r="B207" s="8"/>
    </row>
    <row r="208" spans="1:2" hidden="1" x14ac:dyDescent="0.15">
      <c r="A208" s="8"/>
      <c r="B208" s="8"/>
    </row>
    <row r="209" spans="1:2" hidden="1" x14ac:dyDescent="0.15">
      <c r="A209" s="8"/>
      <c r="B209" s="8"/>
    </row>
    <row r="210" spans="1:2" hidden="1" x14ac:dyDescent="0.15">
      <c r="A210" s="8"/>
      <c r="B210" s="8"/>
    </row>
    <row r="211" spans="1:2" hidden="1" x14ac:dyDescent="0.15">
      <c r="A211" s="8"/>
      <c r="B211" s="8"/>
    </row>
    <row r="212" spans="1:2" hidden="1" x14ac:dyDescent="0.15">
      <c r="A212" s="8"/>
      <c r="B212" s="8"/>
    </row>
    <row r="213" spans="1:2" hidden="1" x14ac:dyDescent="0.15">
      <c r="A213" s="8"/>
      <c r="B213" s="8"/>
    </row>
    <row r="214" spans="1:2" hidden="1" x14ac:dyDescent="0.15">
      <c r="A214" s="8"/>
      <c r="B214" s="8"/>
    </row>
    <row r="215" spans="1:2" hidden="1" x14ac:dyDescent="0.15">
      <c r="A215" s="8"/>
      <c r="B215" s="8"/>
    </row>
    <row r="216" spans="1:2" hidden="1" x14ac:dyDescent="0.15">
      <c r="A216" s="8"/>
      <c r="B216" s="8"/>
    </row>
    <row r="217" spans="1:2" hidden="1" x14ac:dyDescent="0.15">
      <c r="A217" s="8"/>
      <c r="B217" s="8"/>
    </row>
    <row r="218" spans="1:2" hidden="1" x14ac:dyDescent="0.15">
      <c r="A218" s="8"/>
      <c r="B218" s="8"/>
    </row>
    <row r="219" spans="1:2" hidden="1" x14ac:dyDescent="0.15">
      <c r="A219" s="8"/>
      <c r="B219" s="8"/>
    </row>
    <row r="220" spans="1:2" hidden="1" x14ac:dyDescent="0.15">
      <c r="A220" s="8"/>
      <c r="B220" s="8"/>
    </row>
    <row r="221" spans="1:2" hidden="1" x14ac:dyDescent="0.15">
      <c r="A221" s="8"/>
      <c r="B221" s="8"/>
    </row>
    <row r="222" spans="1:2" hidden="1" x14ac:dyDescent="0.15">
      <c r="A222" s="8"/>
      <c r="B222" s="8"/>
    </row>
    <row r="223" spans="1:2" hidden="1" x14ac:dyDescent="0.15">
      <c r="A223" s="8"/>
      <c r="B223" s="8"/>
    </row>
    <row r="224" spans="1:2" hidden="1" x14ac:dyDescent="0.15">
      <c r="A224" s="8"/>
      <c r="B224" s="8"/>
    </row>
    <row r="225" spans="1:2" hidden="1" x14ac:dyDescent="0.15">
      <c r="A225" s="8"/>
      <c r="B225" s="8"/>
    </row>
    <row r="226" spans="1:2" hidden="1" x14ac:dyDescent="0.15">
      <c r="A226" s="8"/>
      <c r="B226" s="8"/>
    </row>
    <row r="227" spans="1:2" hidden="1" x14ac:dyDescent="0.15">
      <c r="A227" s="8"/>
      <c r="B227" s="8"/>
    </row>
    <row r="228" spans="1:2" hidden="1" x14ac:dyDescent="0.15">
      <c r="A228" s="8"/>
      <c r="B228" s="8"/>
    </row>
    <row r="229" spans="1:2" hidden="1" x14ac:dyDescent="0.15">
      <c r="A229" s="8"/>
      <c r="B229" s="8"/>
    </row>
    <row r="230" spans="1:2" hidden="1" x14ac:dyDescent="0.15">
      <c r="A230" s="8"/>
      <c r="B230" s="8"/>
    </row>
    <row r="231" spans="1:2" hidden="1" x14ac:dyDescent="0.15">
      <c r="A231" s="8"/>
      <c r="B231" s="8"/>
    </row>
    <row r="232" spans="1:2" hidden="1" x14ac:dyDescent="0.15">
      <c r="A232" s="8"/>
      <c r="B232" s="8"/>
    </row>
    <row r="233" spans="1:2" hidden="1" x14ac:dyDescent="0.15">
      <c r="A233" s="8"/>
      <c r="B233" s="8"/>
    </row>
    <row r="234" spans="1:2" hidden="1" x14ac:dyDescent="0.15">
      <c r="A234" s="8"/>
      <c r="B234" s="8"/>
    </row>
    <row r="235" spans="1:2" hidden="1" x14ac:dyDescent="0.15">
      <c r="A235" s="8"/>
      <c r="B235" s="8"/>
    </row>
    <row r="236" spans="1:2" hidden="1" x14ac:dyDescent="0.15">
      <c r="A236" s="8"/>
      <c r="B236" s="8"/>
    </row>
    <row r="237" spans="1:2" hidden="1" x14ac:dyDescent="0.15">
      <c r="A237" s="8"/>
      <c r="B237" s="8"/>
    </row>
    <row r="238" spans="1:2" hidden="1" x14ac:dyDescent="0.15">
      <c r="A238" s="8"/>
      <c r="B238" s="8"/>
    </row>
    <row r="239" spans="1:2" hidden="1" x14ac:dyDescent="0.15">
      <c r="A239" s="8"/>
      <c r="B239" s="8"/>
    </row>
    <row r="240" spans="1:2" hidden="1" x14ac:dyDescent="0.15">
      <c r="A240" s="8"/>
      <c r="B240" s="8"/>
    </row>
    <row r="241" spans="1:2" hidden="1" x14ac:dyDescent="0.15">
      <c r="A241" s="8"/>
      <c r="B241" s="8"/>
    </row>
    <row r="242" spans="1:2" hidden="1" x14ac:dyDescent="0.15">
      <c r="A242" s="8"/>
      <c r="B242" s="8"/>
    </row>
    <row r="243" spans="1:2" hidden="1" x14ac:dyDescent="0.15">
      <c r="A243" s="8"/>
      <c r="B243" s="8"/>
    </row>
    <row r="244" spans="1:2" hidden="1" x14ac:dyDescent="0.15">
      <c r="A244" s="8"/>
      <c r="B244" s="8"/>
    </row>
    <row r="245" spans="1:2" hidden="1" x14ac:dyDescent="0.15">
      <c r="A245" s="8"/>
      <c r="B245" s="8"/>
    </row>
    <row r="246" spans="1:2" hidden="1" x14ac:dyDescent="0.15">
      <c r="A246" s="8"/>
      <c r="B246" s="8"/>
    </row>
    <row r="247" spans="1:2" hidden="1" x14ac:dyDescent="0.15">
      <c r="A247" s="8"/>
      <c r="B247" s="8"/>
    </row>
    <row r="248" spans="1:2" hidden="1" x14ac:dyDescent="0.15">
      <c r="A248" s="8"/>
      <c r="B248" s="8"/>
    </row>
    <row r="249" spans="1:2" hidden="1" x14ac:dyDescent="0.15">
      <c r="A249" s="8"/>
      <c r="B249" s="8"/>
    </row>
    <row r="250" spans="1:2" hidden="1" x14ac:dyDescent="0.15">
      <c r="A250" s="8"/>
      <c r="B250" s="8"/>
    </row>
    <row r="251" spans="1:2" hidden="1" x14ac:dyDescent="0.15">
      <c r="A251" s="8"/>
      <c r="B251" s="8"/>
    </row>
    <row r="252" spans="1:2" hidden="1" x14ac:dyDescent="0.15">
      <c r="A252" s="8"/>
      <c r="B252" s="8"/>
    </row>
    <row r="253" spans="1:2" hidden="1" x14ac:dyDescent="0.15">
      <c r="A253" s="8"/>
      <c r="B253" s="8"/>
    </row>
    <row r="254" spans="1:2" hidden="1" x14ac:dyDescent="0.15">
      <c r="A254" s="8"/>
      <c r="B254" s="8"/>
    </row>
    <row r="255" spans="1:2" hidden="1" x14ac:dyDescent="0.15">
      <c r="A255" s="8"/>
      <c r="B255" s="8"/>
    </row>
    <row r="256" spans="1:2" hidden="1" x14ac:dyDescent="0.15">
      <c r="A256" s="8"/>
      <c r="B256" s="8"/>
    </row>
    <row r="257" spans="1:2" hidden="1" x14ac:dyDescent="0.15">
      <c r="A257" s="8">
        <v>2017383</v>
      </c>
      <c r="B257" s="8">
        <v>58</v>
      </c>
    </row>
    <row r="258" spans="1:2" hidden="1" x14ac:dyDescent="0.15">
      <c r="A258" s="8">
        <v>2017385</v>
      </c>
      <c r="B258" s="8">
        <v>50</v>
      </c>
    </row>
    <row r="259" spans="1:2" hidden="1" x14ac:dyDescent="0.15">
      <c r="A259" s="8">
        <v>2017387</v>
      </c>
      <c r="B259" s="8">
        <v>53</v>
      </c>
    </row>
    <row r="260" spans="1:2" hidden="1" x14ac:dyDescent="0.15">
      <c r="A260" s="8">
        <v>2017389</v>
      </c>
      <c r="B260" s="8">
        <v>60</v>
      </c>
    </row>
    <row r="261" spans="1:2" hidden="1" x14ac:dyDescent="0.15">
      <c r="A261" s="8">
        <v>2017390</v>
      </c>
      <c r="B261" s="8">
        <v>51</v>
      </c>
    </row>
    <row r="262" spans="1:2" hidden="1" x14ac:dyDescent="0.15">
      <c r="A262" s="8">
        <v>2017392</v>
      </c>
      <c r="B262" s="8">
        <v>54</v>
      </c>
    </row>
    <row r="263" spans="1:2" hidden="1" x14ac:dyDescent="0.15">
      <c r="A263" s="8">
        <v>2017394</v>
      </c>
      <c r="B263" s="8">
        <v>60</v>
      </c>
    </row>
    <row r="264" spans="1:2" hidden="1" x14ac:dyDescent="0.15">
      <c r="A264" s="8">
        <v>2017395</v>
      </c>
      <c r="B264" s="8">
        <v>60</v>
      </c>
    </row>
    <row r="265" spans="1:2" x14ac:dyDescent="0.15">
      <c r="A265" s="8">
        <v>2017396</v>
      </c>
      <c r="B265" s="8">
        <v>42</v>
      </c>
    </row>
    <row r="266" spans="1:2" x14ac:dyDescent="0.15">
      <c r="A266" s="8">
        <v>2017397</v>
      </c>
      <c r="B266" s="8">
        <v>58</v>
      </c>
    </row>
    <row r="267" spans="1:2" x14ac:dyDescent="0.15">
      <c r="A267" s="8">
        <v>2017398</v>
      </c>
      <c r="B267" s="8">
        <v>57</v>
      </c>
    </row>
    <row r="268" spans="1:2" x14ac:dyDescent="0.15">
      <c r="A268" s="8">
        <v>2017400</v>
      </c>
      <c r="B268" s="8">
        <v>31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5EFFB-9205-4DE0-8320-C158293DE71A}">
  <dimension ref="A2:N35"/>
  <sheetViews>
    <sheetView showGridLines="0" workbookViewId="0"/>
  </sheetViews>
  <sheetFormatPr defaultRowHeight="13.5" x14ac:dyDescent="0.15"/>
  <cols>
    <col min="1" max="1" width="5" style="1" customWidth="1"/>
    <col min="2" max="2" width="13.75" style="1" customWidth="1"/>
    <col min="3" max="3" width="7.25" style="1" customWidth="1"/>
    <col min="4" max="7" width="5.625" style="1" customWidth="1"/>
    <col min="8" max="8" width="7.5" style="1" customWidth="1"/>
    <col min="9" max="11" width="5.625" style="1" customWidth="1"/>
    <col min="12" max="12" width="2.75" style="1" customWidth="1"/>
    <col min="13" max="16384" width="9" style="1"/>
  </cols>
  <sheetData>
    <row r="2" spans="1:14" x14ac:dyDescent="0.15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 t="s">
        <v>14</v>
      </c>
      <c r="N2" s="10"/>
    </row>
    <row r="3" spans="1:14" x14ac:dyDescent="0.15">
      <c r="A3" s="11" t="s">
        <v>15</v>
      </c>
      <c r="B3" s="11" t="s">
        <v>16</v>
      </c>
      <c r="C3" s="11" t="s">
        <v>17</v>
      </c>
      <c r="D3" s="11" t="s">
        <v>18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24</v>
      </c>
      <c r="K3" s="11" t="s">
        <v>25</v>
      </c>
      <c r="L3" s="10"/>
      <c r="M3" s="11" t="s">
        <v>24</v>
      </c>
      <c r="N3" s="11" t="s">
        <v>26</v>
      </c>
    </row>
    <row r="4" spans="1:14" x14ac:dyDescent="0.15">
      <c r="A4" s="11">
        <v>1</v>
      </c>
      <c r="B4" s="12" t="s">
        <v>27</v>
      </c>
      <c r="C4" s="13">
        <v>0.34899999999999998</v>
      </c>
      <c r="D4" s="13">
        <v>134</v>
      </c>
      <c r="E4" s="13">
        <v>580</v>
      </c>
      <c r="F4" s="13">
        <v>510</v>
      </c>
      <c r="G4" s="13">
        <v>178</v>
      </c>
      <c r="H4" s="13">
        <v>26</v>
      </c>
      <c r="I4" s="13">
        <v>99</v>
      </c>
      <c r="J4" s="13">
        <v>51</v>
      </c>
      <c r="K4" s="13">
        <v>61</v>
      </c>
      <c r="L4" s="10"/>
      <c r="M4" s="14" t="s">
        <v>28</v>
      </c>
      <c r="N4" s="14" t="s">
        <v>29</v>
      </c>
    </row>
    <row r="5" spans="1:14" x14ac:dyDescent="0.15">
      <c r="A5" s="11">
        <v>2</v>
      </c>
      <c r="B5" s="12" t="s">
        <v>30</v>
      </c>
      <c r="C5" s="13">
        <v>0.34100000000000003</v>
      </c>
      <c r="D5" s="13">
        <v>107</v>
      </c>
      <c r="E5" s="13">
        <v>492</v>
      </c>
      <c r="F5" s="13">
        <v>431</v>
      </c>
      <c r="G5" s="13">
        <v>147</v>
      </c>
      <c r="H5" s="13">
        <v>18</v>
      </c>
      <c r="I5" s="13">
        <v>67</v>
      </c>
      <c r="J5" s="13">
        <v>61</v>
      </c>
      <c r="K5" s="13">
        <v>83</v>
      </c>
      <c r="L5" s="10"/>
      <c r="M5" s="10"/>
      <c r="N5" s="10"/>
    </row>
    <row r="6" spans="1:14" x14ac:dyDescent="0.15">
      <c r="A6" s="11">
        <v>3</v>
      </c>
      <c r="B6" s="12" t="s">
        <v>31</v>
      </c>
      <c r="C6" s="13">
        <v>0.33100000000000002</v>
      </c>
      <c r="D6" s="13">
        <v>136</v>
      </c>
      <c r="E6" s="13">
        <v>560</v>
      </c>
      <c r="F6" s="13">
        <v>487</v>
      </c>
      <c r="G6" s="13">
        <v>161</v>
      </c>
      <c r="H6" s="13">
        <v>9</v>
      </c>
      <c r="I6" s="13">
        <v>55</v>
      </c>
      <c r="J6" s="13">
        <v>65</v>
      </c>
      <c r="K6" s="13">
        <v>69</v>
      </c>
      <c r="L6" s="10"/>
      <c r="M6" s="10" t="s">
        <v>32</v>
      </c>
      <c r="N6" s="10"/>
    </row>
    <row r="7" spans="1:14" x14ac:dyDescent="0.15">
      <c r="A7" s="11">
        <v>4</v>
      </c>
      <c r="B7" s="12" t="s">
        <v>33</v>
      </c>
      <c r="C7" s="13">
        <v>0.32800000000000001</v>
      </c>
      <c r="D7" s="13">
        <v>126</v>
      </c>
      <c r="E7" s="13">
        <v>563</v>
      </c>
      <c r="F7" s="13">
        <v>491</v>
      </c>
      <c r="G7" s="13">
        <v>161</v>
      </c>
      <c r="H7" s="13">
        <v>10</v>
      </c>
      <c r="I7" s="13">
        <v>67</v>
      </c>
      <c r="J7" s="13">
        <v>51</v>
      </c>
      <c r="K7" s="13">
        <v>47</v>
      </c>
      <c r="L7" s="10"/>
      <c r="M7" s="15" t="s">
        <v>17</v>
      </c>
      <c r="N7" s="15" t="s">
        <v>22</v>
      </c>
    </row>
    <row r="8" spans="1:14" x14ac:dyDescent="0.15">
      <c r="A8" s="11">
        <v>5</v>
      </c>
      <c r="B8" s="12" t="s">
        <v>34</v>
      </c>
      <c r="C8" s="13">
        <v>0.32500000000000001</v>
      </c>
      <c r="D8" s="13">
        <v>119</v>
      </c>
      <c r="E8" s="13">
        <v>459</v>
      </c>
      <c r="F8" s="13">
        <v>425</v>
      </c>
      <c r="G8" s="13">
        <v>138</v>
      </c>
      <c r="H8" s="13">
        <v>11</v>
      </c>
      <c r="I8" s="13">
        <v>64</v>
      </c>
      <c r="J8" s="13">
        <v>31</v>
      </c>
      <c r="K8" s="13">
        <v>58</v>
      </c>
      <c r="L8" s="10"/>
      <c r="M8" s="14">
        <f>DMAX($A$3:$K$35,M7,$M$3:$N$4)</f>
        <v>0.33100000000000002</v>
      </c>
      <c r="N8" s="14">
        <f>DMAX($A$3:$K$35,N7,$M$3:$N$4)</f>
        <v>16</v>
      </c>
    </row>
    <row r="9" spans="1:14" x14ac:dyDescent="0.15">
      <c r="A9" s="11">
        <v>6</v>
      </c>
      <c r="B9" s="12" t="s">
        <v>35</v>
      </c>
      <c r="C9" s="13">
        <v>0.32300000000000001</v>
      </c>
      <c r="D9" s="13">
        <v>120</v>
      </c>
      <c r="E9" s="13">
        <v>503</v>
      </c>
      <c r="F9" s="13">
        <v>406</v>
      </c>
      <c r="G9" s="13">
        <v>131</v>
      </c>
      <c r="H9" s="13">
        <v>30</v>
      </c>
      <c r="I9" s="13">
        <v>93</v>
      </c>
      <c r="J9" s="13">
        <v>87</v>
      </c>
      <c r="K9" s="13">
        <v>107</v>
      </c>
      <c r="L9" s="10"/>
      <c r="M9" s="10"/>
      <c r="N9" s="10"/>
    </row>
    <row r="10" spans="1:14" x14ac:dyDescent="0.15">
      <c r="A10" s="11">
        <v>7</v>
      </c>
      <c r="B10" s="12" t="s">
        <v>36</v>
      </c>
      <c r="C10" s="13">
        <v>0.32300000000000001</v>
      </c>
      <c r="D10" s="13">
        <v>136</v>
      </c>
      <c r="E10" s="13">
        <v>564</v>
      </c>
      <c r="F10" s="13">
        <v>530</v>
      </c>
      <c r="G10" s="13">
        <v>171</v>
      </c>
      <c r="H10" s="13">
        <v>27</v>
      </c>
      <c r="I10" s="13">
        <v>70</v>
      </c>
      <c r="J10" s="13">
        <v>34</v>
      </c>
      <c r="K10" s="13">
        <v>42</v>
      </c>
      <c r="L10" s="10"/>
      <c r="M10" s="10"/>
      <c r="N10" s="10"/>
    </row>
    <row r="11" spans="1:14" hidden="1" x14ac:dyDescent="0.15">
      <c r="A11" s="11">
        <v>8</v>
      </c>
      <c r="B11" s="12" t="s">
        <v>37</v>
      </c>
      <c r="C11" s="13">
        <v>0.318</v>
      </c>
      <c r="D11" s="13">
        <v>134</v>
      </c>
      <c r="E11" s="13">
        <v>578</v>
      </c>
      <c r="F11" s="13">
        <v>491</v>
      </c>
      <c r="G11" s="13">
        <v>156</v>
      </c>
      <c r="H11" s="13">
        <v>3</v>
      </c>
      <c r="I11" s="13">
        <v>35</v>
      </c>
      <c r="J11" s="13">
        <v>75</v>
      </c>
      <c r="K11" s="13">
        <v>59</v>
      </c>
      <c r="L11" s="10"/>
      <c r="M11" s="10"/>
      <c r="N11" s="10"/>
    </row>
    <row r="12" spans="1:14" hidden="1" x14ac:dyDescent="0.15">
      <c r="A12" s="11">
        <v>8</v>
      </c>
      <c r="B12" s="12" t="s">
        <v>38</v>
      </c>
      <c r="C12" s="13">
        <v>0.318</v>
      </c>
      <c r="D12" s="13">
        <v>130</v>
      </c>
      <c r="E12" s="13">
        <v>539</v>
      </c>
      <c r="F12" s="13">
        <v>491</v>
      </c>
      <c r="G12" s="13">
        <v>156</v>
      </c>
      <c r="H12" s="13">
        <v>14</v>
      </c>
      <c r="I12" s="13">
        <v>75</v>
      </c>
      <c r="J12" s="13">
        <v>44</v>
      </c>
      <c r="K12" s="13">
        <v>95</v>
      </c>
      <c r="L12" s="10"/>
      <c r="M12" s="10"/>
      <c r="N12" s="10"/>
    </row>
    <row r="13" spans="1:14" hidden="1" x14ac:dyDescent="0.15">
      <c r="A13" s="11">
        <v>10</v>
      </c>
      <c r="B13" s="12" t="s">
        <v>39</v>
      </c>
      <c r="C13" s="13">
        <v>0.313</v>
      </c>
      <c r="D13" s="13">
        <v>121</v>
      </c>
      <c r="E13" s="13">
        <v>548</v>
      </c>
      <c r="F13" s="13">
        <v>419</v>
      </c>
      <c r="G13" s="13">
        <v>131</v>
      </c>
      <c r="H13" s="13">
        <v>38</v>
      </c>
      <c r="I13" s="13">
        <v>96</v>
      </c>
      <c r="J13" s="13">
        <v>125</v>
      </c>
      <c r="K13" s="13">
        <v>123</v>
      </c>
      <c r="L13" s="10"/>
      <c r="M13" s="10"/>
      <c r="N13" s="10"/>
    </row>
    <row r="14" spans="1:14" hidden="1" x14ac:dyDescent="0.15">
      <c r="A14" s="11">
        <v>11</v>
      </c>
      <c r="B14" s="12" t="s">
        <v>40</v>
      </c>
      <c r="C14" s="13">
        <v>0.312</v>
      </c>
      <c r="D14" s="13">
        <v>135</v>
      </c>
      <c r="E14" s="13">
        <v>620</v>
      </c>
      <c r="F14" s="13">
        <v>510</v>
      </c>
      <c r="G14" s="13">
        <v>159</v>
      </c>
      <c r="H14" s="13">
        <v>33</v>
      </c>
      <c r="I14" s="13">
        <v>88</v>
      </c>
      <c r="J14" s="13">
        <v>103</v>
      </c>
      <c r="K14" s="13">
        <v>119</v>
      </c>
      <c r="L14" s="10"/>
      <c r="M14" s="10"/>
      <c r="N14" s="10"/>
    </row>
    <row r="15" spans="1:14" hidden="1" x14ac:dyDescent="0.15">
      <c r="A15" s="11">
        <v>12</v>
      </c>
      <c r="B15" s="12" t="s">
        <v>41</v>
      </c>
      <c r="C15" s="13">
        <v>0.309</v>
      </c>
      <c r="D15" s="13">
        <v>141</v>
      </c>
      <c r="E15" s="13">
        <v>607</v>
      </c>
      <c r="F15" s="13">
        <v>531</v>
      </c>
      <c r="G15" s="13">
        <v>164</v>
      </c>
      <c r="H15" s="13">
        <v>31</v>
      </c>
      <c r="I15" s="13">
        <v>96</v>
      </c>
      <c r="J15" s="13">
        <v>72</v>
      </c>
      <c r="K15" s="13">
        <v>119</v>
      </c>
      <c r="L15" s="10"/>
      <c r="M15" s="10"/>
      <c r="N15" s="10"/>
    </row>
    <row r="16" spans="1:14" hidden="1" x14ac:dyDescent="0.15">
      <c r="A16" s="11">
        <v>13</v>
      </c>
      <c r="B16" s="12" t="s">
        <v>42</v>
      </c>
      <c r="C16" s="13">
        <v>0.308</v>
      </c>
      <c r="D16" s="13">
        <v>119</v>
      </c>
      <c r="E16" s="13">
        <v>509</v>
      </c>
      <c r="F16" s="13">
        <v>419</v>
      </c>
      <c r="G16" s="13">
        <v>129</v>
      </c>
      <c r="H16" s="13">
        <v>16</v>
      </c>
      <c r="I16" s="13">
        <v>68</v>
      </c>
      <c r="J16" s="13">
        <v>77</v>
      </c>
      <c r="K16" s="13">
        <v>63</v>
      </c>
      <c r="L16" s="10"/>
      <c r="M16" s="10"/>
      <c r="N16" s="10"/>
    </row>
    <row r="17" spans="1:14" hidden="1" x14ac:dyDescent="0.15">
      <c r="A17" s="11">
        <v>14</v>
      </c>
      <c r="B17" s="12" t="s">
        <v>43</v>
      </c>
      <c r="C17" s="13">
        <v>0.307</v>
      </c>
      <c r="D17" s="13">
        <v>101</v>
      </c>
      <c r="E17" s="13">
        <v>431</v>
      </c>
      <c r="F17" s="13">
        <v>394</v>
      </c>
      <c r="G17" s="13">
        <v>121</v>
      </c>
      <c r="H17" s="13">
        <v>38</v>
      </c>
      <c r="I17" s="13">
        <v>88</v>
      </c>
      <c r="J17" s="13">
        <v>25</v>
      </c>
      <c r="K17" s="13">
        <v>93</v>
      </c>
      <c r="L17" s="10"/>
      <c r="M17" s="10"/>
      <c r="N17" s="10"/>
    </row>
    <row r="18" spans="1:14" hidden="1" x14ac:dyDescent="0.15">
      <c r="A18" s="11">
        <v>15</v>
      </c>
      <c r="B18" s="12" t="s">
        <v>44</v>
      </c>
      <c r="C18" s="13">
        <v>0.30399999999999999</v>
      </c>
      <c r="D18" s="13">
        <v>121</v>
      </c>
      <c r="E18" s="13">
        <v>443</v>
      </c>
      <c r="F18" s="13">
        <v>395</v>
      </c>
      <c r="G18" s="13">
        <v>120</v>
      </c>
      <c r="H18" s="13">
        <v>12</v>
      </c>
      <c r="I18" s="13">
        <v>74</v>
      </c>
      <c r="J18" s="13">
        <v>41</v>
      </c>
      <c r="K18" s="13">
        <v>45</v>
      </c>
      <c r="L18" s="10"/>
      <c r="M18" s="10"/>
      <c r="N18" s="10"/>
    </row>
    <row r="19" spans="1:14" hidden="1" x14ac:dyDescent="0.15">
      <c r="A19" s="11">
        <v>16</v>
      </c>
      <c r="B19" s="12" t="s">
        <v>45</v>
      </c>
      <c r="C19" s="13">
        <v>0.29799999999999999</v>
      </c>
      <c r="D19" s="13">
        <v>105</v>
      </c>
      <c r="E19" s="13">
        <v>436</v>
      </c>
      <c r="F19" s="13">
        <v>419</v>
      </c>
      <c r="G19" s="13">
        <v>125</v>
      </c>
      <c r="H19" s="13">
        <v>26</v>
      </c>
      <c r="I19" s="13">
        <v>77</v>
      </c>
      <c r="J19" s="13">
        <v>15</v>
      </c>
      <c r="K19" s="13">
        <v>51</v>
      </c>
      <c r="L19" s="10"/>
      <c r="M19" s="10"/>
      <c r="N19" s="10"/>
    </row>
    <row r="20" spans="1:14" hidden="1" x14ac:dyDescent="0.15">
      <c r="A20" s="11">
        <v>17</v>
      </c>
      <c r="B20" s="12" t="s">
        <v>46</v>
      </c>
      <c r="C20" s="13">
        <v>0.29799999999999999</v>
      </c>
      <c r="D20" s="13">
        <v>134</v>
      </c>
      <c r="E20" s="13">
        <v>556</v>
      </c>
      <c r="F20" s="13">
        <v>477</v>
      </c>
      <c r="G20" s="13">
        <v>142</v>
      </c>
      <c r="H20" s="13">
        <v>38</v>
      </c>
      <c r="I20" s="13">
        <v>88</v>
      </c>
      <c r="J20" s="13">
        <v>74</v>
      </c>
      <c r="K20" s="13">
        <v>99</v>
      </c>
      <c r="L20" s="10"/>
      <c r="M20" s="10"/>
      <c r="N20" s="10"/>
    </row>
    <row r="21" spans="1:14" hidden="1" x14ac:dyDescent="0.15">
      <c r="A21" s="11">
        <v>18</v>
      </c>
      <c r="B21" s="12" t="s">
        <v>47</v>
      </c>
      <c r="C21" s="13">
        <v>0.29399999999999998</v>
      </c>
      <c r="D21" s="13">
        <v>122</v>
      </c>
      <c r="E21" s="13">
        <v>432</v>
      </c>
      <c r="F21" s="13">
        <v>391</v>
      </c>
      <c r="G21" s="13">
        <v>115</v>
      </c>
      <c r="H21" s="13">
        <v>5</v>
      </c>
      <c r="I21" s="13">
        <v>46</v>
      </c>
      <c r="J21" s="13">
        <v>30</v>
      </c>
      <c r="K21" s="13">
        <v>65</v>
      </c>
      <c r="L21" s="10"/>
      <c r="M21" s="10"/>
      <c r="N21" s="10"/>
    </row>
    <row r="22" spans="1:14" hidden="1" x14ac:dyDescent="0.15">
      <c r="A22" s="11">
        <v>19</v>
      </c>
      <c r="B22" s="12" t="s">
        <v>48</v>
      </c>
      <c r="C22" s="13">
        <v>0.28899999999999998</v>
      </c>
      <c r="D22" s="13">
        <v>133</v>
      </c>
      <c r="E22" s="13">
        <v>595</v>
      </c>
      <c r="F22" s="13">
        <v>494</v>
      </c>
      <c r="G22" s="13">
        <v>143</v>
      </c>
      <c r="H22" s="13">
        <v>1</v>
      </c>
      <c r="I22" s="13">
        <v>35</v>
      </c>
      <c r="J22" s="13">
        <v>81</v>
      </c>
      <c r="K22" s="13">
        <v>69</v>
      </c>
      <c r="L22" s="10"/>
      <c r="M22" s="10"/>
      <c r="N22" s="10"/>
    </row>
    <row r="23" spans="1:14" hidden="1" x14ac:dyDescent="0.15">
      <c r="A23" s="11">
        <v>20</v>
      </c>
      <c r="B23" s="12" t="s">
        <v>49</v>
      </c>
      <c r="C23" s="13">
        <v>0.28699999999999998</v>
      </c>
      <c r="D23" s="13">
        <v>130</v>
      </c>
      <c r="E23" s="13">
        <v>537</v>
      </c>
      <c r="F23" s="13">
        <v>491</v>
      </c>
      <c r="G23" s="13">
        <v>141</v>
      </c>
      <c r="H23" s="13">
        <v>21</v>
      </c>
      <c r="I23" s="13">
        <v>83</v>
      </c>
      <c r="J23" s="13">
        <v>39</v>
      </c>
      <c r="K23" s="13">
        <v>91</v>
      </c>
      <c r="L23" s="10"/>
      <c r="M23" s="10"/>
      <c r="N23" s="10"/>
    </row>
    <row r="24" spans="1:14" hidden="1" x14ac:dyDescent="0.15">
      <c r="A24" s="11">
        <v>21</v>
      </c>
      <c r="B24" s="12" t="s">
        <v>50</v>
      </c>
      <c r="C24" s="13">
        <v>0.28199999999999997</v>
      </c>
      <c r="D24" s="13">
        <v>115</v>
      </c>
      <c r="E24" s="13">
        <v>468</v>
      </c>
      <c r="F24" s="13">
        <v>390</v>
      </c>
      <c r="G24" s="13">
        <v>110</v>
      </c>
      <c r="H24" s="13">
        <v>14</v>
      </c>
      <c r="I24" s="13">
        <v>69</v>
      </c>
      <c r="J24" s="13">
        <v>66</v>
      </c>
      <c r="K24" s="13">
        <v>86</v>
      </c>
      <c r="L24" s="10"/>
      <c r="M24" s="10"/>
      <c r="N24" s="10"/>
    </row>
    <row r="25" spans="1:14" hidden="1" x14ac:dyDescent="0.15">
      <c r="A25" s="11">
        <v>22</v>
      </c>
      <c r="B25" s="12" t="s">
        <v>51</v>
      </c>
      <c r="C25" s="13">
        <v>0.27600000000000002</v>
      </c>
      <c r="D25" s="13">
        <v>139</v>
      </c>
      <c r="E25" s="13">
        <v>636</v>
      </c>
      <c r="F25" s="13">
        <v>580</v>
      </c>
      <c r="G25" s="13">
        <v>160</v>
      </c>
      <c r="H25" s="13">
        <v>7</v>
      </c>
      <c r="I25" s="13">
        <v>56</v>
      </c>
      <c r="J25" s="13">
        <v>46</v>
      </c>
      <c r="K25" s="13">
        <v>78</v>
      </c>
      <c r="L25" s="10"/>
      <c r="M25" s="10"/>
      <c r="N25" s="10"/>
    </row>
    <row r="26" spans="1:14" hidden="1" x14ac:dyDescent="0.15">
      <c r="A26" s="11">
        <v>23</v>
      </c>
      <c r="B26" s="12" t="s">
        <v>52</v>
      </c>
      <c r="C26" s="13">
        <v>0.26400000000000001</v>
      </c>
      <c r="D26" s="13">
        <v>139</v>
      </c>
      <c r="E26" s="13">
        <v>657</v>
      </c>
      <c r="F26" s="13">
        <v>556</v>
      </c>
      <c r="G26" s="13">
        <v>147</v>
      </c>
      <c r="H26" s="13">
        <v>10</v>
      </c>
      <c r="I26" s="13">
        <v>60</v>
      </c>
      <c r="J26" s="13">
        <v>73</v>
      </c>
      <c r="K26" s="13">
        <v>114</v>
      </c>
      <c r="L26" s="10"/>
      <c r="M26" s="10"/>
      <c r="N26" s="10"/>
    </row>
    <row r="27" spans="1:14" hidden="1" x14ac:dyDescent="0.15">
      <c r="A27" s="11">
        <v>24</v>
      </c>
      <c r="B27" s="12" t="s">
        <v>53</v>
      </c>
      <c r="C27" s="13">
        <v>0.26400000000000001</v>
      </c>
      <c r="D27" s="13">
        <v>136</v>
      </c>
      <c r="E27" s="13">
        <v>581</v>
      </c>
      <c r="F27" s="13">
        <v>496</v>
      </c>
      <c r="G27" s="13">
        <v>131</v>
      </c>
      <c r="H27" s="13">
        <v>34</v>
      </c>
      <c r="I27" s="13">
        <v>122</v>
      </c>
      <c r="J27" s="13">
        <v>82</v>
      </c>
      <c r="K27" s="13">
        <v>117</v>
      </c>
      <c r="L27" s="10"/>
      <c r="M27" s="10"/>
      <c r="N27" s="10"/>
    </row>
    <row r="28" spans="1:14" hidden="1" x14ac:dyDescent="0.15">
      <c r="A28" s="11">
        <v>25</v>
      </c>
      <c r="B28" s="12" t="s">
        <v>54</v>
      </c>
      <c r="C28" s="13">
        <v>0.26300000000000001</v>
      </c>
      <c r="D28" s="13">
        <v>131</v>
      </c>
      <c r="E28" s="13">
        <v>481</v>
      </c>
      <c r="F28" s="13">
        <v>434</v>
      </c>
      <c r="G28" s="13">
        <v>114</v>
      </c>
      <c r="H28" s="13">
        <v>12</v>
      </c>
      <c r="I28" s="13">
        <v>61</v>
      </c>
      <c r="J28" s="13">
        <v>37</v>
      </c>
      <c r="K28" s="13">
        <v>118</v>
      </c>
      <c r="L28" s="10"/>
      <c r="M28" s="10"/>
      <c r="N28" s="10"/>
    </row>
    <row r="29" spans="1:14" hidden="1" x14ac:dyDescent="0.15">
      <c r="A29" s="11">
        <v>26</v>
      </c>
      <c r="B29" s="12" t="s">
        <v>55</v>
      </c>
      <c r="C29" s="13">
        <v>0.25600000000000001</v>
      </c>
      <c r="D29" s="13">
        <v>121</v>
      </c>
      <c r="E29" s="13">
        <v>457</v>
      </c>
      <c r="F29" s="13">
        <v>418</v>
      </c>
      <c r="G29" s="13">
        <v>107</v>
      </c>
      <c r="H29" s="13">
        <v>13</v>
      </c>
      <c r="I29" s="13">
        <v>49</v>
      </c>
      <c r="J29" s="13">
        <v>36</v>
      </c>
      <c r="K29" s="13">
        <v>70</v>
      </c>
      <c r="L29" s="10"/>
      <c r="M29" s="10"/>
      <c r="N29" s="10"/>
    </row>
    <row r="30" spans="1:14" hidden="1" x14ac:dyDescent="0.15">
      <c r="A30" s="11">
        <v>27</v>
      </c>
      <c r="B30" s="12" t="s">
        <v>56</v>
      </c>
      <c r="C30" s="13">
        <v>0.254</v>
      </c>
      <c r="D30" s="13">
        <v>126</v>
      </c>
      <c r="E30" s="13">
        <v>469</v>
      </c>
      <c r="F30" s="13">
        <v>426</v>
      </c>
      <c r="G30" s="13">
        <v>108</v>
      </c>
      <c r="H30" s="13">
        <v>11</v>
      </c>
      <c r="I30" s="13">
        <v>66</v>
      </c>
      <c r="J30" s="13">
        <v>30</v>
      </c>
      <c r="K30" s="13">
        <v>86</v>
      </c>
      <c r="L30" s="10"/>
      <c r="M30" s="10"/>
      <c r="N30" s="10"/>
    </row>
    <row r="31" spans="1:14" x14ac:dyDescent="0.15">
      <c r="A31" s="11">
        <v>28</v>
      </c>
      <c r="B31" s="12" t="s">
        <v>57</v>
      </c>
      <c r="C31" s="13">
        <v>0.249</v>
      </c>
      <c r="D31" s="13">
        <v>122</v>
      </c>
      <c r="E31" s="13">
        <v>416</v>
      </c>
      <c r="F31" s="13">
        <v>349</v>
      </c>
      <c r="G31" s="13">
        <v>87</v>
      </c>
      <c r="H31" s="13">
        <v>8</v>
      </c>
      <c r="I31" s="13">
        <v>46</v>
      </c>
      <c r="J31" s="13">
        <v>37</v>
      </c>
      <c r="K31" s="13">
        <v>63</v>
      </c>
      <c r="L31" s="10"/>
      <c r="M31" s="10"/>
      <c r="N31" s="10"/>
    </row>
    <row r="32" spans="1:14" x14ac:dyDescent="0.15">
      <c r="A32" s="11">
        <v>29</v>
      </c>
      <c r="B32" s="12" t="s">
        <v>58</v>
      </c>
      <c r="C32" s="13">
        <v>0.249</v>
      </c>
      <c r="D32" s="13">
        <v>132</v>
      </c>
      <c r="E32" s="13">
        <v>529</v>
      </c>
      <c r="F32" s="13">
        <v>462</v>
      </c>
      <c r="G32" s="13">
        <v>115</v>
      </c>
      <c r="H32" s="13">
        <v>10</v>
      </c>
      <c r="I32" s="13">
        <v>54</v>
      </c>
      <c r="J32" s="13">
        <v>37</v>
      </c>
      <c r="K32" s="13">
        <v>85</v>
      </c>
      <c r="L32" s="10"/>
      <c r="M32" s="10"/>
      <c r="N32" s="10"/>
    </row>
    <row r="33" spans="1:14" x14ac:dyDescent="0.15">
      <c r="A33" s="11">
        <v>30</v>
      </c>
      <c r="B33" s="12" t="s">
        <v>59</v>
      </c>
      <c r="C33" s="13">
        <v>0.246</v>
      </c>
      <c r="D33" s="13">
        <v>108</v>
      </c>
      <c r="E33" s="13">
        <v>425</v>
      </c>
      <c r="F33" s="13">
        <v>386</v>
      </c>
      <c r="G33" s="13">
        <v>95</v>
      </c>
      <c r="H33" s="13">
        <v>2</v>
      </c>
      <c r="I33" s="13">
        <v>27</v>
      </c>
      <c r="J33" s="13">
        <v>24</v>
      </c>
      <c r="K33" s="13">
        <v>71</v>
      </c>
      <c r="L33" s="10"/>
      <c r="M33" s="10"/>
      <c r="N33" s="10"/>
    </row>
    <row r="34" spans="1:14" x14ac:dyDescent="0.15">
      <c r="A34" s="11">
        <v>31</v>
      </c>
      <c r="B34" s="12" t="s">
        <v>60</v>
      </c>
      <c r="C34" s="13">
        <v>0.23799999999999999</v>
      </c>
      <c r="D34" s="13">
        <v>141</v>
      </c>
      <c r="E34" s="13">
        <v>625</v>
      </c>
      <c r="F34" s="13">
        <v>571</v>
      </c>
      <c r="G34" s="13">
        <v>136</v>
      </c>
      <c r="H34" s="13">
        <v>4</v>
      </c>
      <c r="I34" s="13">
        <v>44</v>
      </c>
      <c r="J34" s="13">
        <v>19</v>
      </c>
      <c r="K34" s="13">
        <v>109</v>
      </c>
      <c r="L34" s="10"/>
      <c r="M34" s="10"/>
      <c r="N34" s="10"/>
    </row>
    <row r="35" spans="1:14" x14ac:dyDescent="0.15">
      <c r="A35" s="11">
        <v>32</v>
      </c>
      <c r="B35" s="12" t="s">
        <v>61</v>
      </c>
      <c r="C35" s="13">
        <v>0.23300000000000001</v>
      </c>
      <c r="D35" s="13">
        <v>136</v>
      </c>
      <c r="E35" s="13">
        <v>630</v>
      </c>
      <c r="F35" s="13">
        <v>545</v>
      </c>
      <c r="G35" s="13">
        <v>127</v>
      </c>
      <c r="H35" s="13">
        <v>13</v>
      </c>
      <c r="I35" s="13">
        <v>58</v>
      </c>
      <c r="J35" s="13">
        <v>51</v>
      </c>
      <c r="K35" s="13">
        <v>110</v>
      </c>
      <c r="L35" s="10"/>
      <c r="M35" s="10"/>
      <c r="N35" s="10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C46C8-A4FF-4044-81A0-1A3B97F55AEC}">
  <dimension ref="A2:L9"/>
  <sheetViews>
    <sheetView showGridLines="0" workbookViewId="0"/>
  </sheetViews>
  <sheetFormatPr defaultRowHeight="13.5" x14ac:dyDescent="0.15"/>
  <cols>
    <col min="1" max="1" width="9" style="1"/>
    <col min="2" max="12" width="7.5" style="1" customWidth="1"/>
    <col min="13" max="16384" width="9" style="1"/>
  </cols>
  <sheetData>
    <row r="2" spans="1:12" ht="14.25" thickBot="1" x14ac:dyDescent="0.2">
      <c r="A2" s="1" t="s">
        <v>62</v>
      </c>
    </row>
    <row r="3" spans="1:12" ht="14.25" thickBot="1" x14ac:dyDescent="0.2">
      <c r="A3" s="2" t="s">
        <v>63</v>
      </c>
      <c r="B3" s="3">
        <v>13</v>
      </c>
      <c r="C3" s="1" t="s">
        <v>64</v>
      </c>
    </row>
    <row r="4" spans="1:12" ht="14.25" thickBot="1" x14ac:dyDescent="0.2">
      <c r="A4" s="2" t="s">
        <v>65</v>
      </c>
      <c r="B4" s="4">
        <v>17</v>
      </c>
      <c r="C4" s="1" t="s">
        <v>64</v>
      </c>
    </row>
    <row r="5" spans="1:12" x14ac:dyDescent="0.15">
      <c r="A5" s="5" t="s">
        <v>69</v>
      </c>
      <c r="B5" s="17">
        <f>SUMIFS(B9:L9,B8:L8,"&gt;="&amp;TIME(B3,0,0),B8:L8,"&lt;"&amp;TIME(B4,0,0))</f>
        <v>1900</v>
      </c>
    </row>
    <row r="7" spans="1:12" x14ac:dyDescent="0.15">
      <c r="A7" s="1" t="s">
        <v>68</v>
      </c>
    </row>
    <row r="8" spans="1:12" x14ac:dyDescent="0.15">
      <c r="A8" s="5" t="s">
        <v>66</v>
      </c>
      <c r="B8" s="16">
        <v>0.375</v>
      </c>
      <c r="C8" s="16">
        <v>0.41666666666666669</v>
      </c>
      <c r="D8" s="16">
        <v>0.45833333333333298</v>
      </c>
      <c r="E8" s="16">
        <v>0.5</v>
      </c>
      <c r="F8" s="16">
        <v>0.54166666666666696</v>
      </c>
      <c r="G8" s="16">
        <v>0.58333333333333304</v>
      </c>
      <c r="H8" s="16">
        <v>0.625</v>
      </c>
      <c r="I8" s="16">
        <v>0.66666666666666696</v>
      </c>
      <c r="J8" s="16">
        <v>0.70833333333333304</v>
      </c>
      <c r="K8" s="16">
        <v>0.75</v>
      </c>
      <c r="L8" s="16">
        <v>0.79166666666666696</v>
      </c>
    </row>
    <row r="9" spans="1:12" x14ac:dyDescent="0.15">
      <c r="A9" s="5" t="s">
        <v>67</v>
      </c>
      <c r="B9" s="8">
        <v>400</v>
      </c>
      <c r="C9" s="8">
        <v>400</v>
      </c>
      <c r="D9" s="8">
        <v>400</v>
      </c>
      <c r="E9" s="8">
        <v>500</v>
      </c>
      <c r="F9" s="8">
        <v>500</v>
      </c>
      <c r="G9" s="8">
        <v>500</v>
      </c>
      <c r="H9" s="8">
        <v>450</v>
      </c>
      <c r="I9" s="8">
        <v>450</v>
      </c>
      <c r="J9" s="8">
        <v>600</v>
      </c>
      <c r="K9" s="8">
        <v>600</v>
      </c>
      <c r="L9" s="8">
        <v>600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問２</vt:lpstr>
      <vt:lpstr>問３</vt:lpstr>
      <vt:lpstr>問４</vt:lpstr>
      <vt:lpstr>問５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2019-03-19T01:23:12Z</dcterms:created>
  <dcterms:modified xsi:type="dcterms:W3CDTF">2019-03-19T05:57:06Z</dcterms:modified>
</cp:coreProperties>
</file>