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E5B18349-4F82-4233-A9CE-8FA29C266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2" r:id="rId1"/>
    <sheet name="問２" sheetId="3" r:id="rId2"/>
    <sheet name="問３" sheetId="10" r:id="rId3"/>
    <sheet name="問４" sheetId="1" r:id="rId4"/>
    <sheet name="問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" l="1"/>
  <c r="A4" i="10"/>
  <c r="D4" i="10"/>
  <c r="A5" i="10"/>
  <c r="D5" i="10"/>
  <c r="A6" i="10"/>
  <c r="D6" i="10"/>
  <c r="A7" i="10"/>
  <c r="D7" i="10"/>
  <c r="A8" i="10"/>
  <c r="D8" i="10"/>
  <c r="A9" i="10"/>
  <c r="C7" i="8" l="1"/>
  <c r="E5" i="8" s="1"/>
  <c r="C14" i="8" s="1"/>
  <c r="D14" i="8" s="1"/>
  <c r="D6" i="8"/>
  <c r="D5" i="8"/>
  <c r="E4" i="8"/>
  <c r="C13" i="8" s="1"/>
  <c r="D13" i="8" s="1"/>
  <c r="D4" i="8"/>
  <c r="D7" i="8" l="1"/>
  <c r="E6" i="8"/>
  <c r="C15" i="8" s="1"/>
  <c r="D15" i="8" s="1"/>
  <c r="C16" i="8"/>
  <c r="D16" i="8"/>
  <c r="B5" i="3" l="1"/>
  <c r="D14" i="2"/>
  <c r="C14" i="2"/>
  <c r="B14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<sst xmlns="http://schemas.openxmlformats.org/spreadsheetml/2006/main" count="66" uniqueCount="44">
  <si>
    <t>商品番号</t>
    <rPh sb="0" eb="2">
      <t>ショウヒン</t>
    </rPh>
    <rPh sb="2" eb="4">
      <t>バンゴウ</t>
    </rPh>
    <phoneticPr fontId="1"/>
  </si>
  <si>
    <t>サイズ</t>
    <phoneticPr fontId="1"/>
  </si>
  <si>
    <t>商品代金</t>
    <rPh sb="0" eb="2">
      <t>ショウヒン</t>
    </rPh>
    <rPh sb="2" eb="4">
      <t>ダイキン</t>
    </rPh>
    <phoneticPr fontId="1"/>
  </si>
  <si>
    <t>商品一覧表</t>
    <rPh sb="0" eb="2">
      <t>ショウヒン</t>
    </rPh>
    <rPh sb="2" eb="4">
      <t>イチラン</t>
    </rPh>
    <rPh sb="4" eb="5">
      <t>ヒョウ</t>
    </rPh>
    <phoneticPr fontId="1"/>
  </si>
  <si>
    <t>種別</t>
    <rPh sb="0" eb="2">
      <t>シュベツ</t>
    </rPh>
    <phoneticPr fontId="1"/>
  </si>
  <si>
    <t>Ｓ</t>
    <phoneticPr fontId="1"/>
  </si>
  <si>
    <t>Ｍ</t>
    <phoneticPr fontId="1"/>
  </si>
  <si>
    <t>Ｌ</t>
    <phoneticPr fontId="1"/>
  </si>
  <si>
    <t>Ｔシャツ</t>
    <phoneticPr fontId="1"/>
  </si>
  <si>
    <t>ポロシャツ</t>
    <phoneticPr fontId="1"/>
  </si>
  <si>
    <t>トレーナー</t>
    <phoneticPr fontId="1"/>
  </si>
  <si>
    <t>弁当注文一覧表</t>
    <rPh sb="0" eb="2">
      <t>ベントウ</t>
    </rPh>
    <rPh sb="2" eb="4">
      <t>チュウモン</t>
    </rPh>
    <rPh sb="4" eb="6">
      <t>イチラン</t>
    </rPh>
    <rPh sb="6" eb="7">
      <t>ヒョウ</t>
    </rPh>
    <phoneticPr fontId="1"/>
  </si>
  <si>
    <t>店舗コード</t>
    <rPh sb="0" eb="2">
      <t>テンポ</t>
    </rPh>
    <phoneticPr fontId="1"/>
  </si>
  <si>
    <t>店舗名</t>
    <rPh sb="0" eb="2">
      <t>テンポ</t>
    </rPh>
    <rPh sb="2" eb="3">
      <t>メイ</t>
    </rPh>
    <phoneticPr fontId="1"/>
  </si>
  <si>
    <t>売上数量</t>
    <rPh sb="0" eb="2">
      <t>ウリアゲ</t>
    </rPh>
    <rPh sb="2" eb="4">
      <t>スウリョウ</t>
    </rPh>
    <phoneticPr fontId="1"/>
  </si>
  <si>
    <t>店舗コード表</t>
    <rPh sb="0" eb="2">
      <t>テンポ</t>
    </rPh>
    <rPh sb="5" eb="6">
      <t>ヒョウ</t>
    </rPh>
    <phoneticPr fontId="1"/>
  </si>
  <si>
    <t>UME屋</t>
    <rPh sb="3" eb="4">
      <t>ヤ</t>
    </rPh>
    <phoneticPr fontId="1"/>
  </si>
  <si>
    <t>できた亭</t>
    <rPh sb="3" eb="4">
      <t>テイ</t>
    </rPh>
    <phoneticPr fontId="1"/>
  </si>
  <si>
    <t>ぽかぽか堂</t>
    <rPh sb="4" eb="5">
      <t>ドウ</t>
    </rPh>
    <phoneticPr fontId="1"/>
  </si>
  <si>
    <t>売上数量合計</t>
    <rPh sb="0" eb="2">
      <t>ウリアゲ</t>
    </rPh>
    <rPh sb="2" eb="4">
      <t>スウリョウ</t>
    </rPh>
    <rPh sb="4" eb="6">
      <t>ゴウケイ</t>
    </rPh>
    <phoneticPr fontId="1"/>
  </si>
  <si>
    <t>昨年度データ</t>
    <rPh sb="0" eb="3">
      <t>サクネンド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</si>
  <si>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</si>
  <si>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</si>
  <si>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</si>
  <si>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</si>
  <si>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数量割合</t>
    <rPh sb="0" eb="2">
      <t>スウリョウ</t>
    </rPh>
    <rPh sb="2" eb="4">
      <t>ワリアイ</t>
    </rPh>
    <phoneticPr fontId="1"/>
  </si>
  <si>
    <t>商品Ａ</t>
    <rPh sb="0" eb="2">
      <t>ショウヒン</t>
    </rPh>
    <phoneticPr fontId="1"/>
  </si>
  <si>
    <t>商品Ｂ</t>
    <rPh sb="0" eb="2">
      <t>ショウヒン</t>
    </rPh>
    <phoneticPr fontId="1"/>
  </si>
  <si>
    <t>商品Ｃ</t>
    <rPh sb="0" eb="2">
      <t>ショウヒン</t>
    </rPh>
    <phoneticPr fontId="1"/>
  </si>
  <si>
    <t>合計</t>
    <rPh sb="0" eb="2">
      <t>ゴウケイ</t>
    </rPh>
    <phoneticPr fontId="1"/>
  </si>
  <si>
    <t>目標数</t>
    <rPh sb="0" eb="2">
      <t>モクヒョウ</t>
    </rPh>
    <rPh sb="2" eb="3">
      <t>スウ</t>
    </rPh>
    <phoneticPr fontId="1"/>
  </si>
  <si>
    <t>今年度目標</t>
    <rPh sb="0" eb="3">
      <t>コンネンド</t>
    </rPh>
    <rPh sb="3" eb="5">
      <t>モクヒョウ</t>
    </rPh>
    <phoneticPr fontId="1"/>
  </si>
  <si>
    <t>堀越 サダヲ</t>
  </si>
  <si>
    <t>紺野 夏希</t>
  </si>
  <si>
    <t>松岡 昌代</t>
  </si>
  <si>
    <t>大泉 華子</t>
  </si>
  <si>
    <t>小出 菜摘</t>
  </si>
  <si>
    <t>早美 はるみ</t>
  </si>
  <si>
    <t>氏名</t>
    <rPh sb="0" eb="2">
      <t>シメイ</t>
    </rPh>
    <phoneticPr fontId="1"/>
  </si>
  <si>
    <t>通し番号</t>
    <rPh sb="0" eb="1">
      <t>トオ</t>
    </rPh>
    <rPh sb="2" eb="4">
      <t>バンゴウ</t>
    </rPh>
    <phoneticPr fontId="1"/>
  </si>
  <si>
    <t>参加者一覧表(変更後）</t>
    <rPh sb="0" eb="3">
      <t>サンカシャ</t>
    </rPh>
    <rPh sb="3" eb="5">
      <t>イチラン</t>
    </rPh>
    <rPh sb="5" eb="6">
      <t>ヒョウ</t>
    </rPh>
    <rPh sb="7" eb="9">
      <t>ヘンコウ</t>
    </rPh>
    <rPh sb="9" eb="10">
      <t>ゴ</t>
    </rPh>
    <phoneticPr fontId="1"/>
  </si>
  <si>
    <t>参加者一覧表(変更前）</t>
    <rPh sb="0" eb="3">
      <t>サンカシャ</t>
    </rPh>
    <rPh sb="3" eb="5">
      <t>イチラン</t>
    </rPh>
    <rPh sb="5" eb="6">
      <t>ヒョウ</t>
    </rPh>
    <rPh sb="7" eb="9">
      <t>ヘンコウ</t>
    </rPh>
    <rPh sb="9" eb="10">
      <t>マエ</t>
    </rPh>
    <phoneticPr fontId="1"/>
  </si>
  <si>
    <t>結果</t>
    <rPh sb="0" eb="2">
      <t>ケッカ</t>
    </rPh>
    <phoneticPr fontId="1"/>
  </si>
  <si>
    <t>確認表</t>
    <rPh sb="0" eb="3">
      <t>カクニンヒョウ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</si>
</sst>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38" fontId="2" fillId="2" borderId="1" xfId="1" applyFont="1" applyFill="1" applyBorder="1" applyAlignment="1">
      <alignment horizontal="right" vertical="center"/>
    </xf>
    <xf numFmtId="9" fontId="2" fillId="2" borderId="1" xfId="2" applyFont="1" applyFill="1" applyBorder="1" applyAlignment="1">
      <alignment horizontal="right" vertical="center"/>
    </xf>
    <xf numFmtId="38" fontId="2" fillId="2" borderId="1" xfId="1" applyFont="1" applyFill="1" applyBorder="1" applyAlignment="1">
      <alignment horizontal="left" vertical="center"/>
    </xf>
    <xf numFmtId="38" fontId="2" fillId="2" borderId="1" xfId="0" applyNumberFormat="1" applyFont="1" applyFill="1" applyBorder="1" applyAlignment="1">
      <alignment horizontal="right" vertical="center"/>
    </xf>
    <xf numFmtId="38" fontId="2" fillId="2" borderId="1" xfId="1" applyFont="1" applyFill="1" applyBorder="1" applyAlignment="1">
      <alignment horizontal="center" vertical="center"/>
    </xf>
    <xf numFmtId="38" fontId="2" fillId="2" borderId="0" xfId="1" applyFont="1" applyFill="1" applyBorder="1" applyAlignment="1">
      <alignment horizontal="left" vertical="center"/>
    </xf>
    <xf numFmtId="176" fontId="2" fillId="2" borderId="0" xfId="2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9" fontId="2" fillId="2" borderId="0" xfId="2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</xdr:row>
      <xdr:rowOff>28575</xdr:rowOff>
    </xdr:from>
    <xdr:to>
      <xdr:col>2</xdr:col>
      <xdr:colOff>533400</xdr:colOff>
      <xdr:row>5</xdr:row>
      <xdr:rowOff>133350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CE3D8BEC-5E87-4007-B6D7-4FC9AF39987E}"/>
            </a:ext>
          </a:extLst>
        </xdr:cNvPr>
        <xdr:cNvSpPr/>
      </xdr:nvSpPr>
      <xdr:spPr>
        <a:xfrm>
          <a:off x="1476375" y="714375"/>
          <a:ext cx="428625" cy="2762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4"/>
  <sheetViews>
    <sheetView showGridLines="0" tabSelected="1" workbookViewId="0"/>
  </sheetViews>
  <sheetFormatPr defaultRowHeight="13.5" x14ac:dyDescent="0.15"/>
  <cols>
    <col min="1" max="1" width="16.125" style="1" bestFit="1" customWidth="1"/>
    <col min="2" max="4" width="11.625" style="1" bestFit="1" customWidth="1"/>
    <col min="5" max="16384" width="9" style="1"/>
  </cols>
  <sheetData>
    <row r="2" spans="1:4" x14ac:dyDescent="0.15">
      <c r="A2" s="1" t="s">
        <v>11</v>
      </c>
    </row>
    <row r="3" spans="1:4" x14ac:dyDescent="0.15">
      <c r="A3" s="6" t="s">
        <v>12</v>
      </c>
      <c r="B3" s="2" t="s">
        <v>13</v>
      </c>
      <c r="C3" s="2" t="s">
        <v>14</v>
      </c>
    </row>
    <row r="4" spans="1:4" x14ac:dyDescent="0.15">
      <c r="A4" s="7">
        <v>101</v>
      </c>
      <c r="B4" s="4" t="str">
        <f>HLOOKUP(VALUE(RIGHT(A4,3)),$B$12:$D$13,2,FALSE)</f>
        <v>UME屋</v>
      </c>
      <c r="C4" s="4">
        <v>158</v>
      </c>
    </row>
    <row r="5" spans="1:4" x14ac:dyDescent="0.15">
      <c r="A5" s="7">
        <v>102</v>
      </c>
      <c r="B5" s="4" t="str">
        <f t="shared" ref="B5:B8" si="0">HLOOKUP(VALUE(RIGHT(A5,3)),$B$12:$D$13,2,FALSE)</f>
        <v>できた亭</v>
      </c>
      <c r="C5" s="4">
        <v>284</v>
      </c>
    </row>
    <row r="6" spans="1:4" x14ac:dyDescent="0.15">
      <c r="A6" s="7">
        <v>103</v>
      </c>
      <c r="B6" s="4" t="str">
        <f t="shared" si="0"/>
        <v>ぽかぽか堂</v>
      </c>
      <c r="C6" s="4">
        <v>189</v>
      </c>
    </row>
    <row r="7" spans="1:4" x14ac:dyDescent="0.15">
      <c r="A7" s="7">
        <v>101</v>
      </c>
      <c r="B7" s="4" t="str">
        <f t="shared" si="0"/>
        <v>UME屋</v>
      </c>
      <c r="C7" s="4">
        <v>132</v>
      </c>
    </row>
    <row r="8" spans="1:4" x14ac:dyDescent="0.15">
      <c r="A8" s="7">
        <v>102</v>
      </c>
      <c r="B8" s="4" t="str">
        <f t="shared" si="0"/>
        <v>できた亭</v>
      </c>
      <c r="C8" s="4">
        <v>40</v>
      </c>
    </row>
    <row r="10" spans="1:4" x14ac:dyDescent="0.15">
      <c r="A10" s="1" t="s">
        <v>15</v>
      </c>
    </row>
    <row r="11" spans="1:4" x14ac:dyDescent="0.15">
      <c r="B11" s="5" t="s">
        <v>12</v>
      </c>
      <c r="C11" s="5" t="s">
        <v>12</v>
      </c>
      <c r="D11" s="5" t="s">
        <v>12</v>
      </c>
    </row>
    <row r="12" spans="1:4" x14ac:dyDescent="0.15">
      <c r="B12" s="4">
        <v>101</v>
      </c>
      <c r="C12" s="4">
        <v>102</v>
      </c>
      <c r="D12" s="4">
        <v>103</v>
      </c>
    </row>
    <row r="13" spans="1:4" x14ac:dyDescent="0.15">
      <c r="A13" s="5" t="s">
        <v>13</v>
      </c>
      <c r="B13" s="4" t="s">
        <v>16</v>
      </c>
      <c r="C13" s="4" t="s">
        <v>17</v>
      </c>
      <c r="D13" s="4" t="s">
        <v>18</v>
      </c>
    </row>
    <row r="14" spans="1:4" x14ac:dyDescent="0.15">
      <c r="A14" s="10" t="s">
        <v>19</v>
      </c>
      <c r="B14" s="4">
        <f>DSUM($A$3:$C$8,3,B11:B12)</f>
        <v>290</v>
      </c>
      <c r="C14" s="4">
        <f t="shared" ref="C14:D14" si="1">DSUM($A$3:$C$8,3,C11:C12)</f>
        <v>324</v>
      </c>
      <c r="D14" s="4">
        <f t="shared" si="1"/>
        <v>189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E12"/>
  <sheetViews>
    <sheetView showGridLines="0" workbookViewId="0"/>
  </sheetViews>
  <sheetFormatPr defaultColWidth="9" defaultRowHeight="13.5" x14ac:dyDescent="0.15"/>
  <cols>
    <col min="1" max="1" width="9" style="1"/>
    <col min="2" max="2" width="11.625" style="1" bestFit="1" customWidth="1"/>
    <col min="3" max="16384" width="9" style="1"/>
  </cols>
  <sheetData>
    <row r="2" spans="1:5" x14ac:dyDescent="0.15">
      <c r="A2" s="1" t="s">
        <v>0</v>
      </c>
      <c r="B2" s="4">
        <v>205</v>
      </c>
    </row>
    <row r="3" spans="1:5" x14ac:dyDescent="0.15">
      <c r="A3" s="1" t="s">
        <v>1</v>
      </c>
      <c r="B3" s="4" t="s">
        <v>7</v>
      </c>
    </row>
    <row r="5" spans="1:5" x14ac:dyDescent="0.15">
      <c r="A5" s="1" t="s">
        <v>2</v>
      </c>
      <c r="B5" s="9">
        <f>INDEX(C10:E12,MATCH(B2,A10:A12,1),MATCH(B3,C9:E9,0))</f>
        <v>2350</v>
      </c>
    </row>
    <row r="7" spans="1:5" x14ac:dyDescent="0.15">
      <c r="A7" s="1" t="s">
        <v>3</v>
      </c>
    </row>
    <row r="8" spans="1:5" x14ac:dyDescent="0.15">
      <c r="C8" s="31" t="s">
        <v>1</v>
      </c>
      <c r="D8" s="31"/>
      <c r="E8" s="31"/>
    </row>
    <row r="9" spans="1:5" x14ac:dyDescent="0.15">
      <c r="A9" s="2" t="s">
        <v>0</v>
      </c>
      <c r="B9" s="2" t="s">
        <v>4</v>
      </c>
      <c r="C9" s="2" t="s">
        <v>5</v>
      </c>
      <c r="D9" s="2" t="s">
        <v>6</v>
      </c>
      <c r="E9" s="2" t="s">
        <v>7</v>
      </c>
    </row>
    <row r="10" spans="1:5" x14ac:dyDescent="0.15">
      <c r="A10" s="4">
        <v>100</v>
      </c>
      <c r="B10" s="4" t="s">
        <v>8</v>
      </c>
      <c r="C10" s="3">
        <v>1800</v>
      </c>
      <c r="D10" s="3">
        <v>1900</v>
      </c>
      <c r="E10" s="3">
        <v>2000</v>
      </c>
    </row>
    <row r="11" spans="1:5" x14ac:dyDescent="0.15">
      <c r="A11" s="4">
        <v>200</v>
      </c>
      <c r="B11" s="4" t="s">
        <v>9</v>
      </c>
      <c r="C11" s="3">
        <v>2250</v>
      </c>
      <c r="D11" s="3">
        <v>2300</v>
      </c>
      <c r="E11" s="3">
        <v>2350</v>
      </c>
    </row>
    <row r="12" spans="1:5" x14ac:dyDescent="0.15">
      <c r="A12" s="4">
        <v>300</v>
      </c>
      <c r="B12" s="4" t="s">
        <v>10</v>
      </c>
      <c r="C12" s="3">
        <v>2800</v>
      </c>
      <c r="D12" s="3">
        <v>2850</v>
      </c>
      <c r="E12" s="3">
        <v>2900</v>
      </c>
    </row>
  </sheetData>
  <mergeCells count="1">
    <mergeCell ref="C8:E8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4C5C3-EB25-49F7-A6A1-AA3CC9379F3E}">
  <dimension ref="A2:E9"/>
  <sheetViews>
    <sheetView showGridLines="0" workbookViewId="0"/>
  </sheetViews>
  <sheetFormatPr defaultRowHeight="13.5" x14ac:dyDescent="0.15"/>
  <cols>
    <col min="1" max="1" width="9.5" style="1" bestFit="1" customWidth="1"/>
    <col min="2" max="2" width="12.375" style="1" customWidth="1"/>
    <col min="3" max="3" width="8.25" style="1" customWidth="1"/>
    <col min="4" max="4" width="9.5" style="1" bestFit="1" customWidth="1"/>
    <col min="5" max="5" width="12.375" style="1" customWidth="1"/>
    <col min="6" max="16384" width="9" style="1"/>
  </cols>
  <sheetData>
    <row r="2" spans="1:5" x14ac:dyDescent="0.15">
      <c r="A2" s="32" t="s">
        <v>41</v>
      </c>
      <c r="B2" s="32"/>
      <c r="D2" s="32" t="s">
        <v>40</v>
      </c>
      <c r="E2" s="32"/>
    </row>
    <row r="3" spans="1:5" x14ac:dyDescent="0.15">
      <c r="A3" s="25" t="s">
        <v>39</v>
      </c>
      <c r="B3" s="25" t="s">
        <v>38</v>
      </c>
      <c r="D3" s="25" t="s">
        <v>39</v>
      </c>
      <c r="E3" s="25" t="s">
        <v>38</v>
      </c>
    </row>
    <row r="4" spans="1:5" x14ac:dyDescent="0.15">
      <c r="A4" s="4">
        <f t="shared" ref="A4:A9" si="0">1000+ROW(A4)-3</f>
        <v>1001</v>
      </c>
      <c r="B4" s="27" t="s">
        <v>37</v>
      </c>
      <c r="D4" s="4">
        <f>1000+ROW(D4)-3</f>
        <v>1001</v>
      </c>
      <c r="E4" s="27" t="s">
        <v>37</v>
      </c>
    </row>
    <row r="5" spans="1:5" x14ac:dyDescent="0.15">
      <c r="A5" s="4">
        <f t="shared" si="0"/>
        <v>1002</v>
      </c>
      <c r="B5" s="27" t="s">
        <v>36</v>
      </c>
      <c r="C5" s="28"/>
      <c r="D5" s="4">
        <f>1000+ROW(D5)-3</f>
        <v>1002</v>
      </c>
      <c r="E5" s="27" t="s">
        <v>36</v>
      </c>
    </row>
    <row r="6" spans="1:5" x14ac:dyDescent="0.15">
      <c r="A6" s="4">
        <f t="shared" si="0"/>
        <v>1003</v>
      </c>
      <c r="B6" s="27" t="s">
        <v>35</v>
      </c>
      <c r="D6" s="4">
        <f>1000+ROW(D6)-3</f>
        <v>1003</v>
      </c>
      <c r="E6" s="27" t="s">
        <v>35</v>
      </c>
    </row>
    <row r="7" spans="1:5" x14ac:dyDescent="0.15">
      <c r="A7" s="4">
        <f t="shared" si="0"/>
        <v>1004</v>
      </c>
      <c r="B7" s="27" t="s">
        <v>34</v>
      </c>
      <c r="D7" s="4">
        <f>1000+ROW(D7)-3</f>
        <v>1004</v>
      </c>
      <c r="E7" s="27" t="s">
        <v>33</v>
      </c>
    </row>
    <row r="8" spans="1:5" x14ac:dyDescent="0.15">
      <c r="A8" s="4">
        <f t="shared" si="0"/>
        <v>1005</v>
      </c>
      <c r="B8" s="27" t="s">
        <v>33</v>
      </c>
      <c r="D8" s="4">
        <f>1000+ROW(D8)-3</f>
        <v>1005</v>
      </c>
      <c r="E8" s="27" t="s">
        <v>32</v>
      </c>
    </row>
    <row r="9" spans="1:5" x14ac:dyDescent="0.15">
      <c r="A9" s="4">
        <f t="shared" si="0"/>
        <v>1006</v>
      </c>
      <c r="B9" s="27" t="s">
        <v>32</v>
      </c>
    </row>
  </sheetData>
  <mergeCells count="2">
    <mergeCell ref="A2:B2"/>
    <mergeCell ref="D2:E2"/>
  </mergeCells>
  <phoneticPr fontId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"/>
  <sheetViews>
    <sheetView showGridLines="0" workbookViewId="0">
      <selection sqref="A1:B1"/>
    </sheetView>
  </sheetViews>
  <sheetFormatPr defaultRowHeight="13.5" x14ac:dyDescent="0.15"/>
  <cols>
    <col min="1" max="5" width="3.75" style="1" customWidth="1"/>
    <col min="6" max="16384" width="9" style="1"/>
  </cols>
  <sheetData>
    <row r="1" spans="1:5" x14ac:dyDescent="0.15">
      <c r="A1" s="31" t="s">
        <v>42</v>
      </c>
      <c r="B1" s="31"/>
      <c r="C1" s="26">
        <f ca="1">SUM(OFFSET(A3,3,2,2,3))</f>
        <v>99</v>
      </c>
    </row>
    <row r="2" spans="1:5" x14ac:dyDescent="0.15">
      <c r="A2" s="8"/>
      <c r="B2" s="8"/>
      <c r="C2" s="8"/>
      <c r="D2" s="8"/>
    </row>
    <row r="3" spans="1:5" x14ac:dyDescent="0.15">
      <c r="A3" s="30" t="s">
        <v>43</v>
      </c>
      <c r="B3" s="29"/>
      <c r="C3" s="29"/>
      <c r="D3" s="29"/>
      <c r="E3" s="8"/>
    </row>
    <row r="4" spans="1:5" x14ac:dyDescent="0.15">
      <c r="A4" s="4">
        <v>1</v>
      </c>
      <c r="B4" s="4">
        <v>2</v>
      </c>
      <c r="C4" s="4">
        <v>3</v>
      </c>
      <c r="D4" s="4">
        <v>4</v>
      </c>
      <c r="E4" s="4">
        <v>5</v>
      </c>
    </row>
    <row r="5" spans="1:5" x14ac:dyDescent="0.15">
      <c r="A5" s="4">
        <v>6</v>
      </c>
      <c r="B5" s="4">
        <v>7</v>
      </c>
      <c r="C5" s="4">
        <v>8</v>
      </c>
      <c r="D5" s="4">
        <v>9</v>
      </c>
      <c r="E5" s="4">
        <v>10</v>
      </c>
    </row>
    <row r="6" spans="1:5" x14ac:dyDescent="0.15">
      <c r="A6" s="4">
        <v>11</v>
      </c>
      <c r="B6" s="4">
        <v>12</v>
      </c>
      <c r="C6" s="4">
        <v>13</v>
      </c>
      <c r="D6" s="4">
        <v>14</v>
      </c>
      <c r="E6" s="4">
        <v>15</v>
      </c>
    </row>
    <row r="7" spans="1:5" x14ac:dyDescent="0.15">
      <c r="A7" s="4">
        <v>16</v>
      </c>
      <c r="B7" s="4">
        <v>17</v>
      </c>
      <c r="C7" s="4">
        <v>18</v>
      </c>
      <c r="D7" s="4">
        <v>19</v>
      </c>
      <c r="E7" s="4">
        <v>20</v>
      </c>
    </row>
    <row r="8" spans="1:5" x14ac:dyDescent="0.15">
      <c r="A8" s="4">
        <v>21</v>
      </c>
      <c r="B8" s="4">
        <v>22</v>
      </c>
      <c r="C8" s="4">
        <v>23</v>
      </c>
      <c r="D8" s="4">
        <v>24</v>
      </c>
      <c r="E8" s="4">
        <v>25</v>
      </c>
    </row>
  </sheetData>
  <mergeCells count="1">
    <mergeCell ref="A1:B1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16"/>
  <sheetViews>
    <sheetView workbookViewId="0"/>
  </sheetViews>
  <sheetFormatPr defaultRowHeight="13.5" x14ac:dyDescent="0.15"/>
  <cols>
    <col min="1" max="1" width="9.5" style="12" bestFit="1" customWidth="1"/>
    <col min="2" max="2" width="11.625" style="12" bestFit="1" customWidth="1"/>
    <col min="3" max="3" width="9.5" style="12" bestFit="1" customWidth="1"/>
    <col min="4" max="4" width="13.875" style="12" bestFit="1" customWidth="1"/>
    <col min="5" max="16384" width="9" style="12"/>
  </cols>
  <sheetData>
    <row r="2" spans="1:5" x14ac:dyDescent="0.15">
      <c r="A2" s="11" t="s">
        <v>20</v>
      </c>
      <c r="B2" s="11"/>
      <c r="C2" s="11"/>
      <c r="D2" s="11"/>
    </row>
    <row r="3" spans="1:5" x14ac:dyDescent="0.15">
      <c r="A3" s="13" t="s">
        <v>21</v>
      </c>
      <c r="B3" s="13" t="s">
        <v>22</v>
      </c>
      <c r="C3" s="13" t="s">
        <v>23</v>
      </c>
      <c r="D3" s="13" t="s">
        <v>24</v>
      </c>
      <c r="E3" s="13" t="s">
        <v>25</v>
      </c>
    </row>
    <row r="4" spans="1:5" x14ac:dyDescent="0.15">
      <c r="A4" s="14" t="s">
        <v>26</v>
      </c>
      <c r="B4" s="15">
        <v>400</v>
      </c>
      <c r="C4" s="16">
        <v>1000</v>
      </c>
      <c r="D4" s="16">
        <f>C4*B4</f>
        <v>400000</v>
      </c>
      <c r="E4" s="17">
        <f>C4/$C$7</f>
        <v>0.5</v>
      </c>
    </row>
    <row r="5" spans="1:5" x14ac:dyDescent="0.15">
      <c r="A5" s="14" t="s">
        <v>27</v>
      </c>
      <c r="B5" s="15">
        <v>500</v>
      </c>
      <c r="C5" s="16">
        <v>600</v>
      </c>
      <c r="D5" s="16">
        <f>C5*B5</f>
        <v>300000</v>
      </c>
      <c r="E5" s="17">
        <f>C5/$C$7</f>
        <v>0.3</v>
      </c>
    </row>
    <row r="6" spans="1:5" x14ac:dyDescent="0.15">
      <c r="A6" s="18" t="s">
        <v>28</v>
      </c>
      <c r="B6" s="16">
        <v>750</v>
      </c>
      <c r="C6" s="16">
        <v>400</v>
      </c>
      <c r="D6" s="16">
        <f>C6*B6</f>
        <v>300000</v>
      </c>
      <c r="E6" s="17">
        <f>C6/$C$7</f>
        <v>0.2</v>
      </c>
    </row>
    <row r="7" spans="1:5" x14ac:dyDescent="0.15">
      <c r="A7" s="11"/>
      <c r="B7" s="13" t="s">
        <v>29</v>
      </c>
      <c r="C7" s="19">
        <f>SUM(C4:C6)</f>
        <v>2000</v>
      </c>
      <c r="D7" s="16">
        <f>SUM(D4:D6)</f>
        <v>1000000</v>
      </c>
    </row>
    <row r="8" spans="1:5" x14ac:dyDescent="0.15">
      <c r="A8" s="11"/>
      <c r="B8" s="11"/>
      <c r="C8" s="11"/>
      <c r="D8" s="11"/>
    </row>
    <row r="9" spans="1:5" x14ac:dyDescent="0.15">
      <c r="A9" s="20" t="s">
        <v>30</v>
      </c>
      <c r="B9" s="16">
        <v>2500</v>
      </c>
      <c r="C9" s="21"/>
      <c r="D9" s="22"/>
    </row>
    <row r="11" spans="1:5" x14ac:dyDescent="0.15">
      <c r="A11" s="12" t="s">
        <v>31</v>
      </c>
    </row>
    <row r="12" spans="1:5" x14ac:dyDescent="0.15">
      <c r="A12" s="13" t="s">
        <v>21</v>
      </c>
      <c r="B12" s="13" t="s">
        <v>22</v>
      </c>
      <c r="C12" s="13" t="s">
        <v>23</v>
      </c>
      <c r="D12" s="13" t="s">
        <v>24</v>
      </c>
      <c r="E12" s="23"/>
    </row>
    <row r="13" spans="1:5" x14ac:dyDescent="0.15">
      <c r="A13" s="14" t="s">
        <v>26</v>
      </c>
      <c r="B13" s="15">
        <v>400</v>
      </c>
      <c r="C13" s="16">
        <f>$B$9*E4</f>
        <v>1250</v>
      </c>
      <c r="D13" s="16">
        <f>B13*C13</f>
        <v>500000</v>
      </c>
      <c r="E13" s="24"/>
    </row>
    <row r="14" spans="1:5" x14ac:dyDescent="0.15">
      <c r="A14" s="14" t="s">
        <v>27</v>
      </c>
      <c r="B14" s="15">
        <v>500</v>
      </c>
      <c r="C14" s="16">
        <f t="shared" ref="C14:C15" si="0">$B$9*E5</f>
        <v>750</v>
      </c>
      <c r="D14" s="16">
        <f t="shared" ref="D14:D15" si="1">B14*C14</f>
        <v>375000</v>
      </c>
      <c r="E14" s="24"/>
    </row>
    <row r="15" spans="1:5" x14ac:dyDescent="0.15">
      <c r="A15" s="18" t="s">
        <v>28</v>
      </c>
      <c r="B15" s="16">
        <v>750</v>
      </c>
      <c r="C15" s="16">
        <f t="shared" si="0"/>
        <v>500</v>
      </c>
      <c r="D15" s="16">
        <f t="shared" si="1"/>
        <v>375000</v>
      </c>
      <c r="E15" s="24"/>
    </row>
    <row r="16" spans="1:5" x14ac:dyDescent="0.15">
      <c r="A16" s="11"/>
      <c r="B16" s="13" t="s">
        <v>29</v>
      </c>
      <c r="C16" s="19">
        <f>SUM(C13:C15)</f>
        <v>2500</v>
      </c>
      <c r="D16" s="16">
        <f>SUM(D13:D15)</f>
        <v>1250000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問３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2017-03-23T02:46:46Z</cp:lastPrinted>
  <dcterms:created xsi:type="dcterms:W3CDTF">2017-03-10T03:00:00Z</dcterms:created>
  <dcterms:modified xsi:type="dcterms:W3CDTF">2022-03-09T05:36:09Z</dcterms:modified>
  <cp:category/>
</cp:coreProperties>
</file>