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H30_模擬B1Q\H30模擬1級_筆記問題用データ\模擬問題【６】\"/>
    </mc:Choice>
  </mc:AlternateContent>
  <xr:revisionPtr revIDLastSave="0" documentId="13_ncr:1_{B3638B2A-2531-4086-9DBF-020EE2DFDAE1}" xr6:coauthVersionLast="28" xr6:coauthVersionMax="28" xr10:uidLastSave="{00000000-0000-0000-0000-000000000000}"/>
  <bookViews>
    <workbookView xWindow="0" yWindow="0" windowWidth="28800" windowHeight="12450" xr2:uid="{00000000-000D-0000-FFFF-FFFF00000000}"/>
  </bookViews>
  <sheets>
    <sheet name="問1" sheetId="1" r:id="rId1"/>
    <sheet name="問2" sheetId="3" r:id="rId2"/>
    <sheet name="問３" sheetId="5" r:id="rId3"/>
    <sheet name="問４" sheetId="6" r:id="rId4"/>
    <sheet name="問5" sheetId="8" r:id="rId5"/>
  </sheets>
  <definedNames>
    <definedName name="solver_adj" localSheetId="4" hidden="1">問5!$B$11:$C$11</definedName>
    <definedName name="solver_cvg" localSheetId="4" hidden="1">0.0001</definedName>
    <definedName name="solver_drv" localSheetId="4" hidden="1">2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lhs1" localSheetId="4" hidden="1">問5!$B$11:$C$11</definedName>
    <definedName name="solver_lhs2" localSheetId="4" hidden="1">問5!$B$11:$C$11</definedName>
    <definedName name="solver_lhs3" localSheetId="4" hidden="1">問5!$D$4:$D$6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3</definedName>
    <definedName name="solver_nwt" localSheetId="4" hidden="1">1</definedName>
    <definedName name="solver_opt" localSheetId="4" hidden="1">問5!$D$15</definedName>
    <definedName name="solver_pre" localSheetId="4" hidden="1">0.000001</definedName>
    <definedName name="solver_rbv" localSheetId="4" hidden="1">2</definedName>
    <definedName name="solver_rel1" localSheetId="4" hidden="1">4</definedName>
    <definedName name="solver_rel2" localSheetId="4" hidden="1">3</definedName>
    <definedName name="solver_rel3" localSheetId="4" hidden="1">3</definedName>
    <definedName name="solver_rhs1" localSheetId="4" hidden="1">整数</definedName>
    <definedName name="solver_rhs2" localSheetId="4" hidden="1">1</definedName>
    <definedName name="solver_rhs3" localSheetId="4" hidden="1">問5!$D$12:$D$14</definedName>
    <definedName name="solver_rlx" localSheetId="4" hidden="1">2</definedName>
    <definedName name="solver_rsd" localSheetId="4" hidden="1">0</definedName>
    <definedName name="solver_scl" localSheetId="4" hidden="1">2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1</definedName>
    <definedName name="solver_val" localSheetId="4" hidden="1">0</definedName>
    <definedName name="solver_ver" localSheetId="4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4" i="1" l="1"/>
  <c r="B5" i="1"/>
  <c r="B6" i="1"/>
  <c r="B7" i="1"/>
  <c r="B8" i="1"/>
  <c r="B3" i="1"/>
  <c r="C15" i="8" l="1"/>
  <c r="B15" i="8"/>
  <c r="C14" i="8"/>
  <c r="B14" i="8"/>
  <c r="C13" i="8"/>
  <c r="B13" i="8"/>
  <c r="D13" i="8" s="1"/>
  <c r="C12" i="8"/>
  <c r="B12" i="8"/>
  <c r="D11" i="8"/>
  <c r="D7" i="6"/>
  <c r="K6" i="5"/>
  <c r="L6" i="5"/>
  <c r="M6" i="5"/>
  <c r="N6" i="5"/>
  <c r="K7" i="5"/>
  <c r="L7" i="5"/>
  <c r="M7" i="5"/>
  <c r="N7" i="5"/>
  <c r="K8" i="5"/>
  <c r="L8" i="5"/>
  <c r="M8" i="5"/>
  <c r="N8" i="5"/>
  <c r="L5" i="5"/>
  <c r="M5" i="5"/>
  <c r="N5" i="5"/>
  <c r="K5" i="5"/>
  <c r="E5" i="3"/>
  <c r="E6" i="3"/>
  <c r="E7" i="3"/>
  <c r="E8" i="3"/>
  <c r="E9" i="3"/>
  <c r="E10" i="3"/>
  <c r="E11" i="3"/>
  <c r="E12" i="3"/>
  <c r="E13" i="3"/>
  <c r="E14" i="3"/>
  <c r="E4" i="3"/>
  <c r="D12" i="8" l="1"/>
  <c r="D14" i="8"/>
  <c r="D15" i="8"/>
</calcChain>
</file>

<file path=xl/sharedStrings.xml><?xml version="1.0" encoding="utf-8"?>
<sst xmlns="http://schemas.openxmlformats.org/spreadsheetml/2006/main" count="674" uniqueCount="250">
  <si>
    <t>千葉県立千葉高等学校</t>
    <rPh sb="4" eb="6">
      <t>チバ</t>
    </rPh>
    <phoneticPr fontId="3"/>
  </si>
  <si>
    <t>千葉市立千葉高等学校</t>
    <rPh sb="0" eb="4">
      <t>チバシリツ</t>
    </rPh>
    <rPh sb="4" eb="6">
      <t>チバ</t>
    </rPh>
    <rPh sb="6" eb="8">
      <t>コウトウ</t>
    </rPh>
    <rPh sb="8" eb="10">
      <t>ガッコウ</t>
    </rPh>
    <phoneticPr fontId="3"/>
  </si>
  <si>
    <t>名称</t>
    <phoneticPr fontId="3"/>
  </si>
  <si>
    <t>千葉県立船橋高等学校</t>
    <phoneticPr fontId="3"/>
  </si>
  <si>
    <t>船橋市立船橋高等学校</t>
    <phoneticPr fontId="3"/>
  </si>
  <si>
    <t>習志野市立習志野高等学校</t>
    <phoneticPr fontId="3"/>
  </si>
  <si>
    <t>略称</t>
    <rPh sb="0" eb="2">
      <t>リャクショウ</t>
    </rPh>
    <phoneticPr fontId="2"/>
  </si>
  <si>
    <t>チェーン店舗実績一覧</t>
    <rPh sb="4" eb="6">
      <t>テンポ</t>
    </rPh>
    <rPh sb="6" eb="8">
      <t>ジッセキ</t>
    </rPh>
    <rPh sb="8" eb="10">
      <t>イチラン</t>
    </rPh>
    <phoneticPr fontId="3"/>
  </si>
  <si>
    <t>店名</t>
    <rPh sb="0" eb="2">
      <t>テンメイ</t>
    </rPh>
    <phoneticPr fontId="3"/>
  </si>
  <si>
    <t>客数</t>
    <rPh sb="0" eb="2">
      <t>キャクスウ</t>
    </rPh>
    <phoneticPr fontId="3"/>
  </si>
  <si>
    <t>金額</t>
    <rPh sb="0" eb="2">
      <t>キンガク</t>
    </rPh>
    <phoneticPr fontId="3"/>
  </si>
  <si>
    <t>客単価</t>
    <rPh sb="0" eb="3">
      <t>キャクタンカ</t>
    </rPh>
    <phoneticPr fontId="3"/>
  </si>
  <si>
    <t>備考</t>
    <rPh sb="0" eb="2">
      <t>ビコウ</t>
    </rPh>
    <phoneticPr fontId="3"/>
  </si>
  <si>
    <t>相生店</t>
    <rPh sb="0" eb="2">
      <t>アイオイ</t>
    </rPh>
    <rPh sb="2" eb="3">
      <t>テン</t>
    </rPh>
    <phoneticPr fontId="3"/>
  </si>
  <si>
    <t>朝来店</t>
    <rPh sb="0" eb="2">
      <t>アサゴ</t>
    </rPh>
    <rPh sb="2" eb="3">
      <t>テン</t>
    </rPh>
    <phoneticPr fontId="3"/>
  </si>
  <si>
    <t>尼崎店</t>
    <rPh sb="0" eb="3">
      <t>アマガサキテン</t>
    </rPh>
    <phoneticPr fontId="3"/>
  </si>
  <si>
    <t>伊丹店</t>
    <rPh sb="0" eb="2">
      <t>イタミ</t>
    </rPh>
    <rPh sb="2" eb="3">
      <t>テン</t>
    </rPh>
    <phoneticPr fontId="3"/>
  </si>
  <si>
    <t>加古川店</t>
    <rPh sb="0" eb="4">
      <t>カコガワテン</t>
    </rPh>
    <phoneticPr fontId="3"/>
  </si>
  <si>
    <t>川西店</t>
    <rPh sb="0" eb="2">
      <t>カワニシ</t>
    </rPh>
    <rPh sb="2" eb="3">
      <t>テン</t>
    </rPh>
    <phoneticPr fontId="3"/>
  </si>
  <si>
    <t>神戸店</t>
    <rPh sb="0" eb="2">
      <t>コウベ</t>
    </rPh>
    <rPh sb="2" eb="3">
      <t>テン</t>
    </rPh>
    <phoneticPr fontId="3"/>
  </si>
  <si>
    <t>高砂店</t>
    <rPh sb="0" eb="2">
      <t>タカサゴ</t>
    </rPh>
    <rPh sb="2" eb="3">
      <t>テン</t>
    </rPh>
    <phoneticPr fontId="3"/>
  </si>
  <si>
    <t>宝塚店</t>
    <rPh sb="0" eb="3">
      <t>タカラヅカテン</t>
    </rPh>
    <phoneticPr fontId="3"/>
  </si>
  <si>
    <t>三木店</t>
    <rPh sb="0" eb="2">
      <t>ミキ</t>
    </rPh>
    <rPh sb="2" eb="3">
      <t>テン</t>
    </rPh>
    <phoneticPr fontId="3"/>
  </si>
  <si>
    <t>養父店</t>
    <rPh sb="0" eb="2">
      <t>ヤブ</t>
    </rPh>
    <rPh sb="2" eb="3">
      <t>テン</t>
    </rPh>
    <phoneticPr fontId="3"/>
  </si>
  <si>
    <t>選手一覧</t>
    <rPh sb="0" eb="2">
      <t>センシュ</t>
    </rPh>
    <rPh sb="2" eb="4">
      <t>イチラン</t>
    </rPh>
    <phoneticPr fontId="3"/>
  </si>
  <si>
    <t xml:space="preserve">No. </t>
  </si>
  <si>
    <t xml:space="preserve">選手名 </t>
  </si>
  <si>
    <t xml:space="preserve">守備 </t>
  </si>
  <si>
    <t xml:space="preserve">年齢 </t>
  </si>
  <si>
    <t xml:space="preserve">身長 </t>
  </si>
  <si>
    <t xml:space="preserve">体重 </t>
  </si>
  <si>
    <t>投</t>
    <rPh sb="0" eb="1">
      <t>ナ</t>
    </rPh>
    <phoneticPr fontId="3"/>
  </si>
  <si>
    <t>打</t>
    <rPh sb="0" eb="1">
      <t>ウ</t>
    </rPh>
    <phoneticPr fontId="3"/>
  </si>
  <si>
    <t>右投げ</t>
    <rPh sb="0" eb="2">
      <t>ミギナ</t>
    </rPh>
    <phoneticPr fontId="3"/>
  </si>
  <si>
    <t>左投げ</t>
    <rPh sb="0" eb="1">
      <t>ヒダリ</t>
    </rPh>
    <rPh sb="1" eb="2">
      <t>ナ</t>
    </rPh>
    <phoneticPr fontId="3"/>
  </si>
  <si>
    <t>寺南　崇徹</t>
  </si>
  <si>
    <t xml:space="preserve">30歳 </t>
  </si>
  <si>
    <t xml:space="preserve">177cm </t>
  </si>
  <si>
    <t xml:space="preserve">74kg </t>
  </si>
  <si>
    <t>右打ち</t>
  </si>
  <si>
    <t>右打ち</t>
    <rPh sb="0" eb="1">
      <t>ミギ</t>
    </rPh>
    <rPh sb="1" eb="2">
      <t>ウ</t>
    </rPh>
    <phoneticPr fontId="3"/>
  </si>
  <si>
    <t>左打ち</t>
    <rPh sb="0" eb="1">
      <t>ヒダリ</t>
    </rPh>
    <rPh sb="1" eb="2">
      <t>ウ</t>
    </rPh>
    <phoneticPr fontId="3"/>
  </si>
  <si>
    <t>藤内　大幸</t>
  </si>
  <si>
    <t>内野手</t>
  </si>
  <si>
    <t xml:space="preserve">24歳 </t>
  </si>
  <si>
    <t xml:space="preserve">174cm </t>
  </si>
  <si>
    <t xml:space="preserve">73kg </t>
  </si>
  <si>
    <t>右投げ</t>
  </si>
  <si>
    <t>左打ち</t>
  </si>
  <si>
    <t xml:space="preserve">投手 </t>
  </si>
  <si>
    <t>高村　康介</t>
  </si>
  <si>
    <t xml:space="preserve">32歳 </t>
  </si>
  <si>
    <t xml:space="preserve">182cm </t>
  </si>
  <si>
    <t xml:space="preserve">84kg </t>
  </si>
  <si>
    <t>左投げ</t>
  </si>
  <si>
    <t xml:space="preserve">捕手 </t>
  </si>
  <si>
    <t>井木　弘成</t>
  </si>
  <si>
    <t xml:space="preserve">39歳 </t>
  </si>
  <si>
    <t xml:space="preserve">173cm </t>
  </si>
  <si>
    <t xml:space="preserve">75kg </t>
  </si>
  <si>
    <t>内野手</t>
    <rPh sb="0" eb="3">
      <t>ナイヤシュ</t>
    </rPh>
    <phoneticPr fontId="3"/>
  </si>
  <si>
    <t>田端　啓和</t>
  </si>
  <si>
    <t xml:space="preserve">19歳 </t>
  </si>
  <si>
    <t xml:space="preserve">90kg </t>
  </si>
  <si>
    <t>外野手</t>
    <rPh sb="0" eb="3">
      <t>ガイヤシュ</t>
    </rPh>
    <phoneticPr fontId="3"/>
  </si>
  <si>
    <t>野間原　貴吾</t>
  </si>
  <si>
    <t xml:space="preserve">183cm </t>
  </si>
  <si>
    <t>荻口　貴彦</t>
  </si>
  <si>
    <t xml:space="preserve">26歳 </t>
  </si>
  <si>
    <t xml:space="preserve">176cm </t>
  </si>
  <si>
    <t xml:space="preserve">69kg </t>
  </si>
  <si>
    <t>芳野　庸幸</t>
  </si>
  <si>
    <t xml:space="preserve">20歳 </t>
  </si>
  <si>
    <t xml:space="preserve">91kg </t>
  </si>
  <si>
    <t>坂川　勇庸</t>
  </si>
  <si>
    <t xml:space="preserve">25歳 </t>
  </si>
  <si>
    <t xml:space="preserve">186cm </t>
  </si>
  <si>
    <t xml:space="preserve">82kg </t>
  </si>
  <si>
    <t>高本　洸人</t>
  </si>
  <si>
    <t xml:space="preserve">21歳 </t>
  </si>
  <si>
    <t xml:space="preserve">184cm </t>
  </si>
  <si>
    <t xml:space="preserve">77kg </t>
  </si>
  <si>
    <t>長橋　久洸</t>
  </si>
  <si>
    <t>外野手</t>
  </si>
  <si>
    <t xml:space="preserve">29歳 </t>
  </si>
  <si>
    <t xml:space="preserve">180cm </t>
  </si>
  <si>
    <t xml:space="preserve">83kg </t>
  </si>
  <si>
    <t>片野　治義</t>
  </si>
  <si>
    <t xml:space="preserve">31歳 </t>
  </si>
  <si>
    <t xml:space="preserve">80kg </t>
  </si>
  <si>
    <t>青岡　誠大</t>
  </si>
  <si>
    <t xml:space="preserve">22歳 </t>
  </si>
  <si>
    <t xml:space="preserve">185cm </t>
  </si>
  <si>
    <t xml:space="preserve">81kg </t>
  </si>
  <si>
    <t>長山　翔誠</t>
  </si>
  <si>
    <t xml:space="preserve">190cm </t>
  </si>
  <si>
    <t xml:space="preserve">88kg </t>
  </si>
  <si>
    <t>亀江　善太</t>
  </si>
  <si>
    <t xml:space="preserve">178cm </t>
  </si>
  <si>
    <t>和井　凌行</t>
  </si>
  <si>
    <t>阿田　慎太</t>
  </si>
  <si>
    <t xml:space="preserve">35歳 </t>
  </si>
  <si>
    <t xml:space="preserve">97kg </t>
  </si>
  <si>
    <t>久部　裕之助</t>
  </si>
  <si>
    <t xml:space="preserve">33歳 </t>
  </si>
  <si>
    <t>北之保　隆也</t>
  </si>
  <si>
    <t xml:space="preserve">内野手 </t>
  </si>
  <si>
    <t>鈴園　尚生</t>
  </si>
  <si>
    <t xml:space="preserve">36歳 </t>
  </si>
  <si>
    <t xml:space="preserve">78kg </t>
  </si>
  <si>
    <t>両打ち</t>
  </si>
  <si>
    <t>香木　良広</t>
  </si>
  <si>
    <t xml:space="preserve">85kg </t>
  </si>
  <si>
    <t>森月　和太</t>
  </si>
  <si>
    <t xml:space="preserve">93kg </t>
  </si>
  <si>
    <t>澤森　拓樹</t>
  </si>
  <si>
    <t xml:space="preserve">99kg </t>
  </si>
  <si>
    <t>大村　寛一</t>
  </si>
  <si>
    <t xml:space="preserve">95kg </t>
  </si>
  <si>
    <t>杉竹　俊寛</t>
  </si>
  <si>
    <t xml:space="preserve">175cm </t>
  </si>
  <si>
    <t>柴内　章哉</t>
  </si>
  <si>
    <t xml:space="preserve">79kg </t>
  </si>
  <si>
    <t>菅田　智吾</t>
  </si>
  <si>
    <t>成野　功之</t>
  </si>
  <si>
    <t>雨瀬　敬亮</t>
  </si>
  <si>
    <t>小宮　誠敬</t>
  </si>
  <si>
    <t>高林　由司</t>
  </si>
  <si>
    <t xml:space="preserve">87kg </t>
  </si>
  <si>
    <t>村橋　修伸</t>
  </si>
  <si>
    <t xml:space="preserve">92kg </t>
  </si>
  <si>
    <t>内田　哲一</t>
  </si>
  <si>
    <t>實海　一也</t>
  </si>
  <si>
    <t>高松　京成</t>
  </si>
  <si>
    <t>福木　聡介</t>
  </si>
  <si>
    <t>宮田　椋志</t>
  </si>
  <si>
    <t>松國　哲丞</t>
  </si>
  <si>
    <t xml:space="preserve">168cm </t>
  </si>
  <si>
    <t xml:space="preserve">66kg </t>
  </si>
  <si>
    <t>橋本　到也</t>
  </si>
  <si>
    <t xml:space="preserve">172cm </t>
  </si>
  <si>
    <t>石本　義到</t>
  </si>
  <si>
    <t>西井　健人</t>
  </si>
  <si>
    <t xml:space="preserve">94kg </t>
  </si>
  <si>
    <t>中村　大太朗</t>
  </si>
  <si>
    <t>田井　誠介</t>
  </si>
  <si>
    <t>井原　卓次</t>
  </si>
  <si>
    <t>大野　進卓</t>
  </si>
  <si>
    <t xml:space="preserve">23歳 </t>
  </si>
  <si>
    <t>加累　健進</t>
  </si>
  <si>
    <t>松藤　竜健</t>
  </si>
  <si>
    <t xml:space="preserve">193cm </t>
  </si>
  <si>
    <t>青本　高也</t>
  </si>
  <si>
    <t xml:space="preserve">187cm </t>
  </si>
  <si>
    <t>大木　泰広</t>
  </si>
  <si>
    <t xml:space="preserve">188cm </t>
  </si>
  <si>
    <t>今田　信示</t>
  </si>
  <si>
    <t>山村　鉄貴</t>
  </si>
  <si>
    <t>矢口　謙也</t>
  </si>
  <si>
    <t>加治野　竜次</t>
  </si>
  <si>
    <t xml:space="preserve">外野手 </t>
  </si>
  <si>
    <t>横前　史一</t>
  </si>
  <si>
    <t>隠川　智学</t>
  </si>
  <si>
    <t>河善　元也</t>
  </si>
  <si>
    <t xml:space="preserve">179cm </t>
  </si>
  <si>
    <t>坂野　真貴</t>
  </si>
  <si>
    <t>公口　克規</t>
  </si>
  <si>
    <t>立文　宗彦</t>
  </si>
  <si>
    <t xml:space="preserve">181cm </t>
  </si>
  <si>
    <t>小岡　雄一郎</t>
  </si>
  <si>
    <t>星山　真輝</t>
  </si>
  <si>
    <t>和野　恋澄</t>
  </si>
  <si>
    <t xml:space="preserve">18歳 </t>
  </si>
  <si>
    <t>江柄田　裕恋</t>
  </si>
  <si>
    <t xml:space="preserve">27歳 </t>
  </si>
  <si>
    <t>笠子　将樹</t>
  </si>
  <si>
    <t xml:space="preserve">191cm </t>
  </si>
  <si>
    <t>鬼屋原　正生</t>
  </si>
  <si>
    <t>辻敷　東人</t>
  </si>
  <si>
    <t>須辻　英倫</t>
  </si>
  <si>
    <t xml:space="preserve">28歳 </t>
  </si>
  <si>
    <t>越永　大輝</t>
  </si>
  <si>
    <t>田智　太祐</t>
  </si>
  <si>
    <t>田中　麗一</t>
  </si>
  <si>
    <t xml:space="preserve">171cm </t>
  </si>
  <si>
    <t>奥口　展斗</t>
  </si>
  <si>
    <t xml:space="preserve">72kg </t>
  </si>
  <si>
    <t>平村　拳征</t>
  </si>
  <si>
    <t xml:space="preserve">70kg </t>
  </si>
  <si>
    <t>土良　瑞太郎</t>
  </si>
  <si>
    <t>阿田　徹起</t>
  </si>
  <si>
    <t>右投げ</t>
    <phoneticPr fontId="3"/>
  </si>
  <si>
    <t>内野手</t>
    <phoneticPr fontId="3"/>
  </si>
  <si>
    <t xml:space="preserve">投手 </t>
    <phoneticPr fontId="3"/>
  </si>
  <si>
    <t>コンピュータ室利用状況確認表</t>
    <rPh sb="6" eb="7">
      <t>シツ</t>
    </rPh>
    <rPh sb="7" eb="9">
      <t>リヨウ</t>
    </rPh>
    <rPh sb="9" eb="11">
      <t>ジョウキョウ</t>
    </rPh>
    <rPh sb="11" eb="13">
      <t>カクニン</t>
    </rPh>
    <rPh sb="13" eb="14">
      <t>ヒョウ</t>
    </rPh>
    <phoneticPr fontId="3"/>
  </si>
  <si>
    <t>第2PC室</t>
    <rPh sb="0" eb="1">
      <t>ダイ</t>
    </rPh>
    <rPh sb="4" eb="5">
      <t>シツ</t>
    </rPh>
    <phoneticPr fontId="3"/>
  </si>
  <si>
    <t>月</t>
    <rPh sb="0" eb="1">
      <t>ツキ</t>
    </rPh>
    <phoneticPr fontId="3"/>
  </si>
  <si>
    <t>火</t>
  </si>
  <si>
    <t>水</t>
  </si>
  <si>
    <t>木</t>
  </si>
  <si>
    <t>金</t>
  </si>
  <si>
    <t>第</t>
    <rPh sb="0" eb="1">
      <t>ダイ</t>
    </rPh>
    <phoneticPr fontId="3"/>
  </si>
  <si>
    <t>PC室</t>
    <rPh sb="2" eb="3">
      <t>シツ</t>
    </rPh>
    <phoneticPr fontId="3"/>
  </si>
  <si>
    <t>ビ情
（2B）</t>
    <phoneticPr fontId="3"/>
  </si>
  <si>
    <t>ビ情管
（3年）</t>
    <rPh sb="6" eb="7">
      <t>ネン</t>
    </rPh>
    <phoneticPr fontId="3"/>
  </si>
  <si>
    <t>プロ
（2年）</t>
    <rPh sb="5" eb="6">
      <t>ネン</t>
    </rPh>
    <phoneticPr fontId="3"/>
  </si>
  <si>
    <t>ビ情
（2F）</t>
    <phoneticPr fontId="3"/>
  </si>
  <si>
    <t>ビ情
（2D）</t>
    <phoneticPr fontId="3"/>
  </si>
  <si>
    <t>曜日</t>
    <rPh sb="0" eb="2">
      <t>ヨウビ</t>
    </rPh>
    <phoneticPr fontId="3"/>
  </si>
  <si>
    <t>電商引
（3年）</t>
    <rPh sb="6" eb="7">
      <t>ネン</t>
    </rPh>
    <phoneticPr fontId="3"/>
  </si>
  <si>
    <t>ビ情
（2C）</t>
    <phoneticPr fontId="3"/>
  </si>
  <si>
    <t>ビ情
（2A）</t>
    <phoneticPr fontId="3"/>
  </si>
  <si>
    <t>ビ情
（2E）</t>
    <phoneticPr fontId="3"/>
  </si>
  <si>
    <t>時限目</t>
    <rPh sb="0" eb="2">
      <t>ジゲン</t>
    </rPh>
    <rPh sb="2" eb="3">
      <t>メ</t>
    </rPh>
    <phoneticPr fontId="3"/>
  </si>
  <si>
    <t>ビ情
（2F）</t>
    <phoneticPr fontId="3"/>
  </si>
  <si>
    <t>利用状況</t>
    <rPh sb="0" eb="2">
      <t>リヨウ</t>
    </rPh>
    <rPh sb="2" eb="4">
      <t>ジョウキョウ</t>
    </rPh>
    <phoneticPr fontId="3"/>
  </si>
  <si>
    <t>ビ情
（2D）</t>
    <phoneticPr fontId="3"/>
  </si>
  <si>
    <t>ビ情
（2C）</t>
    <phoneticPr fontId="3"/>
  </si>
  <si>
    <t>ビ情
（2B）</t>
    <phoneticPr fontId="3"/>
  </si>
  <si>
    <t>第1PC室</t>
    <rPh sb="0" eb="1">
      <t>ダイ</t>
    </rPh>
    <rPh sb="4" eb="5">
      <t>シツ</t>
    </rPh>
    <phoneticPr fontId="3"/>
  </si>
  <si>
    <t>第3PC室</t>
    <rPh sb="0" eb="1">
      <t>ダイ</t>
    </rPh>
    <rPh sb="4" eb="5">
      <t>シツ</t>
    </rPh>
    <phoneticPr fontId="3"/>
  </si>
  <si>
    <t>情処
（1A）</t>
    <phoneticPr fontId="3"/>
  </si>
  <si>
    <t>情処
（1D）</t>
    <phoneticPr fontId="3"/>
  </si>
  <si>
    <t>情処
（1F）</t>
    <phoneticPr fontId="3"/>
  </si>
  <si>
    <t>情処
（1C）</t>
    <phoneticPr fontId="3"/>
  </si>
  <si>
    <t>情処
（1E）</t>
    <phoneticPr fontId="3"/>
  </si>
  <si>
    <t>総実
（3C）</t>
    <phoneticPr fontId="3"/>
  </si>
  <si>
    <t>総実
（3D）</t>
    <phoneticPr fontId="3"/>
  </si>
  <si>
    <t>総実
（3F）</t>
    <phoneticPr fontId="3"/>
  </si>
  <si>
    <t>総実
（3A）</t>
    <phoneticPr fontId="3"/>
  </si>
  <si>
    <t>総実
（3E）</t>
    <phoneticPr fontId="3"/>
  </si>
  <si>
    <t>情処
（1B）</t>
    <phoneticPr fontId="3"/>
  </si>
  <si>
    <t>総実
（3B）</t>
    <phoneticPr fontId="3"/>
  </si>
  <si>
    <t>総実
（3A）</t>
    <phoneticPr fontId="3"/>
  </si>
  <si>
    <t>総実
（3B）</t>
    <phoneticPr fontId="3"/>
  </si>
  <si>
    <t>1個あたりの製造データ表</t>
    <rPh sb="1" eb="2">
      <t>コ</t>
    </rPh>
    <rPh sb="6" eb="8">
      <t>セイゾウ</t>
    </rPh>
    <rPh sb="11" eb="12">
      <t>ヒョウ</t>
    </rPh>
    <phoneticPr fontId="3"/>
  </si>
  <si>
    <t>製品Ａ</t>
    <rPh sb="0" eb="2">
      <t>セイヒン</t>
    </rPh>
    <phoneticPr fontId="3"/>
  </si>
  <si>
    <t>製品Ｂ</t>
    <rPh sb="0" eb="2">
      <t>セイヒン</t>
    </rPh>
    <phoneticPr fontId="3"/>
  </si>
  <si>
    <t>使用上限</t>
    <rPh sb="0" eb="2">
      <t>シヨウ</t>
    </rPh>
    <rPh sb="2" eb="4">
      <t>ジョウゲン</t>
    </rPh>
    <phoneticPr fontId="3"/>
  </si>
  <si>
    <t>部品Ｃ</t>
    <rPh sb="0" eb="2">
      <t>ブヒン</t>
    </rPh>
    <phoneticPr fontId="3"/>
  </si>
  <si>
    <t>部品Ｄ</t>
    <rPh sb="0" eb="2">
      <t>ブヒン</t>
    </rPh>
    <phoneticPr fontId="3"/>
  </si>
  <si>
    <t>部品Ｅ</t>
    <rPh sb="0" eb="2">
      <t>ブヒン</t>
    </rPh>
    <phoneticPr fontId="3"/>
  </si>
  <si>
    <t>利益</t>
    <rPh sb="0" eb="2">
      <t>リエキ</t>
    </rPh>
    <phoneticPr fontId="3"/>
  </si>
  <si>
    <t>製造シミュレーション表</t>
    <rPh sb="0" eb="2">
      <t>セイゾウ</t>
    </rPh>
    <rPh sb="10" eb="11">
      <t>ヒョウ</t>
    </rPh>
    <phoneticPr fontId="3"/>
  </si>
  <si>
    <t>合計</t>
    <rPh sb="0" eb="2">
      <t>ゴウケイ</t>
    </rPh>
    <phoneticPr fontId="3"/>
  </si>
  <si>
    <t>製造数</t>
    <rPh sb="0" eb="2">
      <t>セイゾウ</t>
    </rPh>
    <rPh sb="2" eb="3">
      <t>スウ</t>
    </rPh>
    <phoneticPr fontId="3"/>
  </si>
  <si>
    <t>利益計</t>
    <rPh sb="0" eb="2">
      <t>リエキ</t>
    </rPh>
    <rPh sb="2" eb="3">
      <t>ケイ</t>
    </rPh>
    <phoneticPr fontId="3"/>
  </si>
  <si>
    <t>集計結果</t>
    <rPh sb="0" eb="2">
      <t>シュウケイ</t>
    </rPh>
    <rPh sb="2" eb="4">
      <t>ケッカ</t>
    </rPh>
    <phoneticPr fontId="3"/>
  </si>
  <si>
    <t>志学館高等部</t>
    <rPh sb="0" eb="3">
      <t>シガクカン</t>
    </rPh>
    <rPh sb="3" eb="6">
      <t>コウトウブ</t>
    </rPh>
    <phoneticPr fontId="2"/>
  </si>
  <si>
    <t>千葉県立千葉商業高等学校</t>
    <rPh sb="0" eb="2">
      <t>チバ</t>
    </rPh>
    <rPh sb="2" eb="4">
      <t>ケンリツ</t>
    </rPh>
    <rPh sb="4" eb="6">
      <t>チバ</t>
    </rPh>
    <rPh sb="6" eb="8">
      <t>ショウギョウ</t>
    </rPh>
    <rPh sb="8" eb="10">
      <t>コウトウ</t>
    </rPh>
    <rPh sb="10" eb="12">
      <t>ガッコウ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</si>
</sst>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0"/>
      <color theme="0"/>
      <name val="ＭＳ 明朝"/>
      <family val="2"/>
      <charset val="128"/>
    </font>
    <font>
      <sz val="10"/>
      <color theme="0"/>
      <name val="ＭＳ 明朝"/>
      <family val="1"/>
      <charset val="128"/>
    </font>
    <font>
      <sz val="11"/>
      <color theme="1"/>
      <name val="ＭＳ 明朝"/>
      <family val="2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2" borderId="0" xfId="2" applyFill="1">
      <alignment vertical="center"/>
    </xf>
    <xf numFmtId="0" fontId="4" fillId="2" borderId="1" xfId="2" applyFill="1" applyBorder="1" applyAlignment="1">
      <alignment horizontal="center" vertical="center"/>
    </xf>
    <xf numFmtId="0" fontId="4" fillId="2" borderId="1" xfId="2" applyFill="1" applyBorder="1" applyAlignment="1">
      <alignment horizontal="left" vertical="center"/>
    </xf>
    <xf numFmtId="0" fontId="4" fillId="2" borderId="1" xfId="2" applyFill="1" applyBorder="1">
      <alignment vertical="center"/>
    </xf>
    <xf numFmtId="0" fontId="5" fillId="2" borderId="1" xfId="2" applyFont="1" applyFill="1" applyBorder="1">
      <alignment vertical="center"/>
    </xf>
    <xf numFmtId="0" fontId="6" fillId="2" borderId="1" xfId="2" applyFont="1" applyFill="1" applyBorder="1">
      <alignment vertical="center"/>
    </xf>
    <xf numFmtId="0" fontId="4" fillId="2" borderId="0" xfId="2" applyFill="1" applyAlignment="1">
      <alignment horizontal="right" vertical="center"/>
    </xf>
    <xf numFmtId="0" fontId="4" fillId="2" borderId="1" xfId="2" applyFill="1" applyBorder="1" applyAlignment="1">
      <alignment horizontal="center" vertical="center" wrapText="1"/>
    </xf>
    <xf numFmtId="0" fontId="4" fillId="2" borderId="0" xfId="2" applyFill="1" applyBorder="1" applyAlignment="1">
      <alignment vertical="center"/>
    </xf>
    <xf numFmtId="0" fontId="7" fillId="2" borderId="0" xfId="3" applyFont="1" applyFill="1">
      <alignment vertical="center"/>
    </xf>
    <xf numFmtId="0" fontId="7" fillId="2" borderId="0" xfId="3" applyFill="1">
      <alignment vertical="center"/>
    </xf>
    <xf numFmtId="0" fontId="7" fillId="2" borderId="1" xfId="3" applyFill="1" applyBorder="1">
      <alignment vertical="center"/>
    </xf>
    <xf numFmtId="0" fontId="7" fillId="2" borderId="1" xfId="3" applyFill="1" applyBorder="1" applyAlignment="1">
      <alignment horizontal="center" vertical="center"/>
    </xf>
    <xf numFmtId="38" fontId="7" fillId="2" borderId="1" xfId="4" applyFont="1" applyFill="1" applyBorder="1">
      <alignment vertical="center"/>
    </xf>
    <xf numFmtId="0" fontId="7" fillId="2" borderId="1" xfId="3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2" borderId="0" xfId="0" applyFont="1" applyFill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38" fontId="8" fillId="2" borderId="1" xfId="1" applyFont="1" applyFill="1" applyBorder="1">
      <alignment vertical="center"/>
    </xf>
    <xf numFmtId="0" fontId="9" fillId="3" borderId="0" xfId="0" applyFont="1" applyFill="1" applyBorder="1">
      <alignment vertical="center"/>
    </xf>
    <xf numFmtId="0" fontId="10" fillId="0" borderId="0" xfId="0" applyFo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10" fillId="0" borderId="1" xfId="0" applyFont="1" applyBorder="1">
      <alignment vertical="center"/>
    </xf>
    <xf numFmtId="0" fontId="9" fillId="3" borderId="1" xfId="0" applyFont="1" applyFill="1" applyBorder="1">
      <alignment vertical="center"/>
    </xf>
    <xf numFmtId="0" fontId="4" fillId="2" borderId="0" xfId="2" applyFill="1" applyAlignment="1">
      <alignment horizontal="right" vertical="center"/>
    </xf>
    <xf numFmtId="0" fontId="4" fillId="2" borderId="2" xfId="2" applyFill="1" applyBorder="1" applyAlignment="1">
      <alignment horizontal="right" vertical="center"/>
    </xf>
    <xf numFmtId="0" fontId="4" fillId="2" borderId="1" xfId="2" applyFill="1" applyBorder="1" applyAlignment="1">
      <alignment horizontal="center" vertical="center"/>
    </xf>
  </cellXfs>
  <cellStyles count="5">
    <cellStyle name="桁区切り" xfId="1" builtinId="6"/>
    <cellStyle name="桁区切り 2" xfId="4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showGridLines="0" tabSelected="1" workbookViewId="0"/>
  </sheetViews>
  <sheetFormatPr defaultRowHeight="13.5" x14ac:dyDescent="0.15"/>
  <cols>
    <col min="1" max="1" width="27.25" style="22" customWidth="1"/>
    <col min="2" max="2" width="18" style="22" customWidth="1"/>
    <col min="3" max="16384" width="9" style="22"/>
  </cols>
  <sheetData>
    <row r="1" spans="1:2" x14ac:dyDescent="0.15">
      <c r="A1" s="21"/>
    </row>
    <row r="2" spans="1:2" x14ac:dyDescent="0.15">
      <c r="A2" s="23" t="s">
        <v>2</v>
      </c>
      <c r="B2" s="24" t="s">
        <v>6</v>
      </c>
    </row>
    <row r="3" spans="1:2" x14ac:dyDescent="0.15">
      <c r="A3" s="25" t="s">
        <v>0</v>
      </c>
      <c r="B3" s="26" t="str">
        <f>IF(IFERROR(SEARCH("市立",A3),0)&gt;0,"市立","")&amp;IFERROR(SUBSTITUTE(SUBSTITUTE(A3,"高等学校",""),LEFT(A3,SEARCH("立",A3)),""),A3)</f>
        <v>千葉</v>
      </c>
    </row>
    <row r="4" spans="1:2" x14ac:dyDescent="0.15">
      <c r="A4" s="25" t="s">
        <v>249</v>
      </c>
      <c r="B4" s="26" t="str">
        <f t="shared" ref="B4:B8" si="0">IF(IFERROR(SEARCH("市立",A4),0)&gt;0,"市立","")&amp;IFERROR(SUBSTITUTE(SUBSTITUTE(A4,"高等学校",""),LEFT(A4,SEARCH("立",A4)),""),A4)</f>
        <v>千葉商業</v>
      </c>
    </row>
    <row r="5" spans="1:2" x14ac:dyDescent="0.15">
      <c r="A5" s="25" t="s">
        <v>1</v>
      </c>
      <c r="B5" s="26" t="str">
        <f t="shared" si="0"/>
        <v>市立千葉</v>
      </c>
    </row>
    <row r="6" spans="1:2" x14ac:dyDescent="0.15">
      <c r="A6" s="27" t="s">
        <v>3</v>
      </c>
      <c r="B6" s="26" t="str">
        <f t="shared" si="0"/>
        <v>船橋</v>
      </c>
    </row>
    <row r="7" spans="1:2" x14ac:dyDescent="0.15">
      <c r="A7" s="27" t="s">
        <v>4</v>
      </c>
      <c r="B7" s="26" t="str">
        <f t="shared" si="0"/>
        <v>市立船橋</v>
      </c>
    </row>
    <row r="8" spans="1:2" x14ac:dyDescent="0.15">
      <c r="A8" s="27" t="s">
        <v>5</v>
      </c>
      <c r="B8" s="26" t="str">
        <f t="shared" si="0"/>
        <v>市立習志野</v>
      </c>
    </row>
    <row r="9" spans="1:2" x14ac:dyDescent="0.15">
      <c r="A9" s="27" t="s">
        <v>248</v>
      </c>
      <c r="B9" s="26" t="str">
        <f t="shared" ref="B9" si="1">IF(IFERROR(SEARCH("市立",A9),0)&gt;0,"市立","")&amp;IFERROR(SUBSTITUTE(SUBSTITUTE(A9,"高等学校",""),LEFT(A9,SEARCH("立",A9)),""),A9)</f>
        <v>志学館高等部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/>
  </sheetViews>
  <sheetFormatPr defaultRowHeight="13.5" x14ac:dyDescent="0.15"/>
  <cols>
    <col min="1" max="16384" width="9" style="16"/>
  </cols>
  <sheetData>
    <row r="1" spans="1:5" x14ac:dyDescent="0.15">
      <c r="A1" s="17"/>
      <c r="B1" s="17"/>
      <c r="C1" s="17"/>
      <c r="D1" s="17"/>
      <c r="E1" s="17"/>
    </row>
    <row r="2" spans="1:5" x14ac:dyDescent="0.15">
      <c r="A2" s="17" t="s">
        <v>7</v>
      </c>
      <c r="B2" s="17"/>
      <c r="C2" s="17"/>
      <c r="D2" s="17"/>
      <c r="E2" s="17"/>
    </row>
    <row r="3" spans="1:5" x14ac:dyDescent="0.15">
      <c r="A3" s="18" t="s">
        <v>8</v>
      </c>
      <c r="B3" s="18" t="s">
        <v>9</v>
      </c>
      <c r="C3" s="18" t="s">
        <v>10</v>
      </c>
      <c r="D3" s="18" t="s">
        <v>11</v>
      </c>
      <c r="E3" s="18" t="s">
        <v>12</v>
      </c>
    </row>
    <row r="4" spans="1:5" x14ac:dyDescent="0.15">
      <c r="A4" s="19" t="s">
        <v>13</v>
      </c>
      <c r="B4" s="19">
        <v>700</v>
      </c>
      <c r="C4" s="20">
        <v>474530</v>
      </c>
      <c r="D4" s="19">
        <v>677.9</v>
      </c>
      <c r="E4" s="18" t="str">
        <f>IF(OR(B4&gt;=LARGE($B$4:$B$14,3),C4&gt;=LARGE($C$4:$C$14,3),D4&gt;=LARGE($D$4:$D$14,3)),"〇","")</f>
        <v/>
      </c>
    </row>
    <row r="5" spans="1:5" x14ac:dyDescent="0.15">
      <c r="A5" s="19" t="s">
        <v>14</v>
      </c>
      <c r="B5" s="19">
        <v>863</v>
      </c>
      <c r="C5" s="20">
        <v>641589</v>
      </c>
      <c r="D5" s="19">
        <v>743.4</v>
      </c>
      <c r="E5" s="18" t="str">
        <f t="shared" ref="E5:E14" si="0">IF(OR(B5&gt;=LARGE($B$4:$B$14,3),C5&gt;=LARGE($C$4:$C$14,3),D5&gt;=LARGE($D$4:$D$14,3)),"〇","")</f>
        <v>〇</v>
      </c>
    </row>
    <row r="6" spans="1:5" x14ac:dyDescent="0.15">
      <c r="A6" s="19" t="s">
        <v>15</v>
      </c>
      <c r="B6" s="19">
        <v>730</v>
      </c>
      <c r="C6" s="20">
        <v>489684</v>
      </c>
      <c r="D6" s="19">
        <v>670.8</v>
      </c>
      <c r="E6" s="18" t="str">
        <f t="shared" si="0"/>
        <v/>
      </c>
    </row>
    <row r="7" spans="1:5" x14ac:dyDescent="0.15">
      <c r="A7" s="19" t="s">
        <v>16</v>
      </c>
      <c r="B7" s="19">
        <v>550</v>
      </c>
      <c r="C7" s="20">
        <v>421598</v>
      </c>
      <c r="D7" s="19">
        <v>766.5</v>
      </c>
      <c r="E7" s="18" t="str">
        <f t="shared" si="0"/>
        <v/>
      </c>
    </row>
    <row r="8" spans="1:5" x14ac:dyDescent="0.15">
      <c r="A8" s="19" t="s">
        <v>17</v>
      </c>
      <c r="B8" s="19">
        <v>894</v>
      </c>
      <c r="C8" s="20">
        <v>606336</v>
      </c>
      <c r="D8" s="19">
        <v>678.2</v>
      </c>
      <c r="E8" s="18" t="str">
        <f t="shared" si="0"/>
        <v>〇</v>
      </c>
    </row>
    <row r="9" spans="1:5" x14ac:dyDescent="0.15">
      <c r="A9" s="19" t="s">
        <v>18</v>
      </c>
      <c r="B9" s="19">
        <v>855</v>
      </c>
      <c r="C9" s="20">
        <v>634581</v>
      </c>
      <c r="D9" s="19">
        <v>742.2</v>
      </c>
      <c r="E9" s="18" t="str">
        <f t="shared" si="0"/>
        <v>〇</v>
      </c>
    </row>
    <row r="10" spans="1:5" x14ac:dyDescent="0.15">
      <c r="A10" s="19" t="s">
        <v>19</v>
      </c>
      <c r="B10" s="19">
        <v>745</v>
      </c>
      <c r="C10" s="20">
        <v>612985</v>
      </c>
      <c r="D10" s="19">
        <v>822.8</v>
      </c>
      <c r="E10" s="18" t="str">
        <f t="shared" si="0"/>
        <v>〇</v>
      </c>
    </row>
    <row r="11" spans="1:5" x14ac:dyDescent="0.15">
      <c r="A11" s="19" t="s">
        <v>20</v>
      </c>
      <c r="B11" s="19">
        <v>848</v>
      </c>
      <c r="C11" s="20">
        <v>596059</v>
      </c>
      <c r="D11" s="19">
        <v>702.9</v>
      </c>
      <c r="E11" s="18" t="str">
        <f t="shared" si="0"/>
        <v/>
      </c>
    </row>
    <row r="12" spans="1:5" x14ac:dyDescent="0.15">
      <c r="A12" s="19" t="s">
        <v>21</v>
      </c>
      <c r="B12" s="19">
        <v>567</v>
      </c>
      <c r="C12" s="20">
        <v>438628</v>
      </c>
      <c r="D12" s="19">
        <v>773.6</v>
      </c>
      <c r="E12" s="18" t="str">
        <f t="shared" si="0"/>
        <v>〇</v>
      </c>
    </row>
    <row r="13" spans="1:5" x14ac:dyDescent="0.15">
      <c r="A13" s="19" t="s">
        <v>22</v>
      </c>
      <c r="B13" s="19">
        <v>518</v>
      </c>
      <c r="C13" s="20">
        <v>436855</v>
      </c>
      <c r="D13" s="19">
        <v>843.3</v>
      </c>
      <c r="E13" s="18" t="str">
        <f t="shared" si="0"/>
        <v>〇</v>
      </c>
    </row>
    <row r="14" spans="1:5" x14ac:dyDescent="0.15">
      <c r="A14" s="19" t="s">
        <v>23</v>
      </c>
      <c r="B14" s="19">
        <v>563</v>
      </c>
      <c r="C14" s="20">
        <v>384866</v>
      </c>
      <c r="D14" s="19">
        <v>683.6</v>
      </c>
      <c r="E14" s="18" t="str">
        <f t="shared" si="0"/>
        <v/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77"/>
  <sheetViews>
    <sheetView workbookViewId="0"/>
  </sheetViews>
  <sheetFormatPr defaultRowHeight="12" x14ac:dyDescent="0.15"/>
  <cols>
    <col min="1" max="1" width="5" style="1" bestFit="1" customWidth="1"/>
    <col min="2" max="2" width="12.375" style="1" bestFit="1" customWidth="1"/>
    <col min="3" max="3" width="7.625" style="1" bestFit="1" customWidth="1"/>
    <col min="4" max="4" width="5.875" style="1" bestFit="1" customWidth="1"/>
    <col min="5" max="5" width="6.75" style="1" bestFit="1" customWidth="1"/>
    <col min="6" max="6" width="5.875" style="1" bestFit="1" customWidth="1"/>
    <col min="7" max="8" width="6.75" style="1" bestFit="1" customWidth="1"/>
    <col min="9" max="9" width="2.875" style="1" customWidth="1"/>
    <col min="10" max="14" width="6.75" style="1" bestFit="1" customWidth="1"/>
    <col min="15" max="16384" width="9" style="1"/>
  </cols>
  <sheetData>
    <row r="2" spans="1:14" x14ac:dyDescent="0.15">
      <c r="A2" s="1" t="s">
        <v>24</v>
      </c>
      <c r="J2" s="1" t="s">
        <v>247</v>
      </c>
    </row>
    <row r="3" spans="1:14" x14ac:dyDescent="0.15">
      <c r="A3" s="2" t="s">
        <v>25</v>
      </c>
      <c r="B3" s="2" t="s">
        <v>26</v>
      </c>
      <c r="C3" s="2" t="s">
        <v>27</v>
      </c>
      <c r="D3" s="2" t="s">
        <v>28</v>
      </c>
      <c r="E3" s="2" t="s">
        <v>29</v>
      </c>
      <c r="F3" s="2" t="s">
        <v>30</v>
      </c>
      <c r="G3" s="2" t="s">
        <v>31</v>
      </c>
      <c r="H3" s="2" t="s">
        <v>32</v>
      </c>
      <c r="J3" s="2" t="s">
        <v>31</v>
      </c>
      <c r="K3" s="3" t="s">
        <v>33</v>
      </c>
      <c r="L3" s="3" t="s">
        <v>33</v>
      </c>
      <c r="M3" s="3" t="s">
        <v>34</v>
      </c>
      <c r="N3" s="3" t="s">
        <v>34</v>
      </c>
    </row>
    <row r="4" spans="1:14" x14ac:dyDescent="0.15">
      <c r="A4" s="4">
        <v>1</v>
      </c>
      <c r="B4" s="4" t="s">
        <v>35</v>
      </c>
      <c r="C4" s="4" t="s">
        <v>192</v>
      </c>
      <c r="D4" s="4" t="s">
        <v>36</v>
      </c>
      <c r="E4" s="4" t="s">
        <v>37</v>
      </c>
      <c r="F4" s="4" t="s">
        <v>38</v>
      </c>
      <c r="G4" s="4" t="s">
        <v>191</v>
      </c>
      <c r="H4" s="4" t="s">
        <v>39</v>
      </c>
      <c r="J4" s="2" t="s">
        <v>32</v>
      </c>
      <c r="K4" s="3" t="s">
        <v>40</v>
      </c>
      <c r="L4" s="3" t="s">
        <v>41</v>
      </c>
      <c r="M4" s="3" t="s">
        <v>40</v>
      </c>
      <c r="N4" s="3" t="s">
        <v>41</v>
      </c>
    </row>
    <row r="5" spans="1:14" x14ac:dyDescent="0.15">
      <c r="A5" s="4">
        <v>2</v>
      </c>
      <c r="B5" s="4" t="s">
        <v>42</v>
      </c>
      <c r="C5" s="4" t="s">
        <v>43</v>
      </c>
      <c r="D5" s="4" t="s">
        <v>44</v>
      </c>
      <c r="E5" s="4" t="s">
        <v>45</v>
      </c>
      <c r="F5" s="4" t="s">
        <v>46</v>
      </c>
      <c r="G5" s="4" t="s">
        <v>47</v>
      </c>
      <c r="H5" s="4" t="s">
        <v>48</v>
      </c>
      <c r="J5" s="4" t="s">
        <v>49</v>
      </c>
      <c r="K5" s="4">
        <f>COUNTIFS($C$4:$C$77,$J5,$G$4:$G$77,K$3,$H$4:$H$77,K$4)</f>
        <v>19</v>
      </c>
      <c r="L5" s="4">
        <f t="shared" ref="L5:N8" si="0">COUNTIFS($C$4:$C$77,$J5,$G$4:$G$77,L$3,$H$4:$H$77,L$4)</f>
        <v>2</v>
      </c>
      <c r="M5" s="4">
        <f t="shared" si="0"/>
        <v>0</v>
      </c>
      <c r="N5" s="4">
        <f t="shared" si="0"/>
        <v>15</v>
      </c>
    </row>
    <row r="6" spans="1:14" x14ac:dyDescent="0.15">
      <c r="A6" s="4">
        <v>3</v>
      </c>
      <c r="B6" s="4" t="s">
        <v>50</v>
      </c>
      <c r="C6" s="4" t="s">
        <v>49</v>
      </c>
      <c r="D6" s="4" t="s">
        <v>51</v>
      </c>
      <c r="E6" s="4" t="s">
        <v>52</v>
      </c>
      <c r="F6" s="4" t="s">
        <v>53</v>
      </c>
      <c r="G6" s="4" t="s">
        <v>54</v>
      </c>
      <c r="H6" s="4" t="s">
        <v>48</v>
      </c>
      <c r="J6" s="4" t="s">
        <v>55</v>
      </c>
      <c r="K6" s="4">
        <f t="shared" ref="K6:K8" si="1">COUNTIFS($C$4:$C$77,$J6,$G$4:$G$77,K$3,$H$4:$H$77,K$4)</f>
        <v>6</v>
      </c>
      <c r="L6" s="4">
        <f t="shared" si="0"/>
        <v>2</v>
      </c>
      <c r="M6" s="4">
        <f t="shared" si="0"/>
        <v>0</v>
      </c>
      <c r="N6" s="4">
        <f t="shared" si="0"/>
        <v>0</v>
      </c>
    </row>
    <row r="7" spans="1:14" x14ac:dyDescent="0.15">
      <c r="A7" s="4">
        <v>4</v>
      </c>
      <c r="B7" s="4" t="s">
        <v>56</v>
      </c>
      <c r="C7" s="4" t="s">
        <v>43</v>
      </c>
      <c r="D7" s="4" t="s">
        <v>57</v>
      </c>
      <c r="E7" s="4" t="s">
        <v>58</v>
      </c>
      <c r="F7" s="4" t="s">
        <v>59</v>
      </c>
      <c r="G7" s="4" t="s">
        <v>47</v>
      </c>
      <c r="H7" s="4" t="s">
        <v>39</v>
      </c>
      <c r="J7" s="4" t="s">
        <v>60</v>
      </c>
      <c r="K7" s="4">
        <f t="shared" si="1"/>
        <v>10</v>
      </c>
      <c r="L7" s="4">
        <f t="shared" si="0"/>
        <v>6</v>
      </c>
      <c r="M7" s="4">
        <f t="shared" si="0"/>
        <v>0</v>
      </c>
      <c r="N7" s="4">
        <f t="shared" si="0"/>
        <v>0</v>
      </c>
    </row>
    <row r="8" spans="1:14" x14ac:dyDescent="0.15">
      <c r="A8" s="4">
        <v>5</v>
      </c>
      <c r="B8" s="4" t="s">
        <v>61</v>
      </c>
      <c r="C8" s="4" t="s">
        <v>193</v>
      </c>
      <c r="D8" s="4" t="s">
        <v>62</v>
      </c>
      <c r="E8" s="4" t="s">
        <v>52</v>
      </c>
      <c r="F8" s="4" t="s">
        <v>63</v>
      </c>
      <c r="G8" s="4" t="s">
        <v>54</v>
      </c>
      <c r="H8" s="4" t="s">
        <v>48</v>
      </c>
      <c r="J8" s="4" t="s">
        <v>64</v>
      </c>
      <c r="K8" s="4">
        <f t="shared" si="1"/>
        <v>4</v>
      </c>
      <c r="L8" s="4">
        <f t="shared" si="0"/>
        <v>4</v>
      </c>
      <c r="M8" s="4">
        <f t="shared" si="0"/>
        <v>0</v>
      </c>
      <c r="N8" s="4">
        <f t="shared" si="0"/>
        <v>2</v>
      </c>
    </row>
    <row r="9" spans="1:14" hidden="1" x14ac:dyDescent="0.15">
      <c r="A9" s="4">
        <v>6</v>
      </c>
      <c r="B9" s="4" t="s">
        <v>65</v>
      </c>
      <c r="C9" s="4" t="s">
        <v>49</v>
      </c>
      <c r="D9" s="4" t="s">
        <v>36</v>
      </c>
      <c r="E9" s="4" t="s">
        <v>66</v>
      </c>
      <c r="F9" s="4" t="s">
        <v>63</v>
      </c>
      <c r="G9" s="4" t="s">
        <v>47</v>
      </c>
      <c r="H9" s="4" t="s">
        <v>39</v>
      </c>
    </row>
    <row r="10" spans="1:14" hidden="1" x14ac:dyDescent="0.15">
      <c r="A10" s="4">
        <v>7</v>
      </c>
      <c r="B10" s="4" t="s">
        <v>67</v>
      </c>
      <c r="C10" s="4" t="s">
        <v>43</v>
      </c>
      <c r="D10" s="4" t="s">
        <v>68</v>
      </c>
      <c r="E10" s="4" t="s">
        <v>69</v>
      </c>
      <c r="F10" s="4" t="s">
        <v>70</v>
      </c>
      <c r="G10" s="4" t="s">
        <v>47</v>
      </c>
      <c r="H10" s="4" t="s">
        <v>48</v>
      </c>
    </row>
    <row r="11" spans="1:14" hidden="1" x14ac:dyDescent="0.15">
      <c r="A11" s="4">
        <v>8</v>
      </c>
      <c r="B11" s="4" t="s">
        <v>71</v>
      </c>
      <c r="C11" s="4" t="s">
        <v>55</v>
      </c>
      <c r="D11" s="4" t="s">
        <v>72</v>
      </c>
      <c r="E11" s="4" t="s">
        <v>66</v>
      </c>
      <c r="F11" s="4" t="s">
        <v>73</v>
      </c>
      <c r="G11" s="4" t="s">
        <v>47</v>
      </c>
      <c r="H11" s="4" t="s">
        <v>39</v>
      </c>
    </row>
    <row r="12" spans="1:14" hidden="1" x14ac:dyDescent="0.15">
      <c r="A12" s="4">
        <v>9</v>
      </c>
      <c r="B12" s="4" t="s">
        <v>74</v>
      </c>
      <c r="C12" s="4" t="s">
        <v>43</v>
      </c>
      <c r="D12" s="4" t="s">
        <v>75</v>
      </c>
      <c r="E12" s="4" t="s">
        <v>76</v>
      </c>
      <c r="F12" s="4" t="s">
        <v>77</v>
      </c>
      <c r="G12" s="4" t="s">
        <v>47</v>
      </c>
      <c r="H12" s="4" t="s">
        <v>39</v>
      </c>
    </row>
    <row r="13" spans="1:14" hidden="1" x14ac:dyDescent="0.15">
      <c r="A13" s="4">
        <v>10</v>
      </c>
      <c r="B13" s="4" t="s">
        <v>78</v>
      </c>
      <c r="C13" s="4" t="s">
        <v>43</v>
      </c>
      <c r="D13" s="4" t="s">
        <v>79</v>
      </c>
      <c r="E13" s="4" t="s">
        <v>80</v>
      </c>
      <c r="F13" s="4" t="s">
        <v>81</v>
      </c>
      <c r="G13" s="4" t="s">
        <v>47</v>
      </c>
      <c r="H13" s="4" t="s">
        <v>48</v>
      </c>
    </row>
    <row r="14" spans="1:14" hidden="1" x14ac:dyDescent="0.15">
      <c r="A14" s="4">
        <v>11</v>
      </c>
      <c r="B14" s="4" t="s">
        <v>82</v>
      </c>
      <c r="C14" s="4" t="s">
        <v>83</v>
      </c>
      <c r="D14" s="4" t="s">
        <v>84</v>
      </c>
      <c r="E14" s="4" t="s">
        <v>85</v>
      </c>
      <c r="F14" s="4" t="s">
        <v>86</v>
      </c>
      <c r="G14" s="4" t="s">
        <v>47</v>
      </c>
      <c r="H14" s="4" t="s">
        <v>39</v>
      </c>
    </row>
    <row r="15" spans="1:14" hidden="1" x14ac:dyDescent="0.15">
      <c r="A15" s="4">
        <v>12</v>
      </c>
      <c r="B15" s="4" t="s">
        <v>87</v>
      </c>
      <c r="C15" s="4" t="s">
        <v>43</v>
      </c>
      <c r="D15" s="4" t="s">
        <v>88</v>
      </c>
      <c r="E15" s="4" t="s">
        <v>69</v>
      </c>
      <c r="F15" s="4" t="s">
        <v>89</v>
      </c>
      <c r="G15" s="4" t="s">
        <v>47</v>
      </c>
      <c r="H15" s="4" t="s">
        <v>39</v>
      </c>
    </row>
    <row r="16" spans="1:14" hidden="1" x14ac:dyDescent="0.15">
      <c r="A16" s="4">
        <v>13</v>
      </c>
      <c r="B16" s="4" t="s">
        <v>90</v>
      </c>
      <c r="C16" s="4" t="s">
        <v>83</v>
      </c>
      <c r="D16" s="4" t="s">
        <v>91</v>
      </c>
      <c r="E16" s="4" t="s">
        <v>92</v>
      </c>
      <c r="F16" s="4" t="s">
        <v>93</v>
      </c>
      <c r="G16" s="4" t="s">
        <v>47</v>
      </c>
      <c r="H16" s="4" t="s">
        <v>39</v>
      </c>
    </row>
    <row r="17" spans="1:8" hidden="1" x14ac:dyDescent="0.15">
      <c r="A17" s="4">
        <v>14</v>
      </c>
      <c r="B17" s="4" t="s">
        <v>94</v>
      </c>
      <c r="C17" s="4" t="s">
        <v>49</v>
      </c>
      <c r="D17" s="4" t="s">
        <v>91</v>
      </c>
      <c r="E17" s="4" t="s">
        <v>95</v>
      </c>
      <c r="F17" s="4" t="s">
        <v>96</v>
      </c>
      <c r="G17" s="4" t="s">
        <v>47</v>
      </c>
      <c r="H17" s="4" t="s">
        <v>48</v>
      </c>
    </row>
    <row r="18" spans="1:8" hidden="1" x14ac:dyDescent="0.15">
      <c r="A18" s="4">
        <v>15</v>
      </c>
      <c r="B18" s="4" t="s">
        <v>97</v>
      </c>
      <c r="C18" s="4" t="s">
        <v>83</v>
      </c>
      <c r="D18" s="4" t="s">
        <v>88</v>
      </c>
      <c r="E18" s="4" t="s">
        <v>98</v>
      </c>
      <c r="F18" s="4" t="s">
        <v>77</v>
      </c>
      <c r="G18" s="4" t="s">
        <v>47</v>
      </c>
      <c r="H18" s="4" t="s">
        <v>48</v>
      </c>
    </row>
    <row r="19" spans="1:8" hidden="1" x14ac:dyDescent="0.15">
      <c r="A19" s="4">
        <v>16</v>
      </c>
      <c r="B19" s="4" t="s">
        <v>99</v>
      </c>
      <c r="C19" s="4" t="s">
        <v>43</v>
      </c>
      <c r="D19" s="4" t="s">
        <v>79</v>
      </c>
      <c r="E19" s="4" t="s">
        <v>85</v>
      </c>
      <c r="F19" s="4" t="s">
        <v>81</v>
      </c>
      <c r="G19" s="4" t="s">
        <v>47</v>
      </c>
      <c r="H19" s="4" t="s">
        <v>39</v>
      </c>
    </row>
    <row r="20" spans="1:8" hidden="1" x14ac:dyDescent="0.15">
      <c r="A20" s="4">
        <v>17</v>
      </c>
      <c r="B20" s="4" t="s">
        <v>100</v>
      </c>
      <c r="C20" s="4" t="s">
        <v>55</v>
      </c>
      <c r="D20" s="4" t="s">
        <v>101</v>
      </c>
      <c r="E20" s="4" t="s">
        <v>85</v>
      </c>
      <c r="F20" s="4" t="s">
        <v>102</v>
      </c>
      <c r="G20" s="4" t="s">
        <v>47</v>
      </c>
      <c r="H20" s="4" t="s">
        <v>48</v>
      </c>
    </row>
    <row r="21" spans="1:8" hidden="1" x14ac:dyDescent="0.15">
      <c r="A21" s="4">
        <v>18</v>
      </c>
      <c r="B21" s="4" t="s">
        <v>103</v>
      </c>
      <c r="C21" s="4" t="s">
        <v>49</v>
      </c>
      <c r="D21" s="4" t="s">
        <v>104</v>
      </c>
      <c r="E21" s="4" t="s">
        <v>37</v>
      </c>
      <c r="F21" s="4" t="s">
        <v>89</v>
      </c>
      <c r="G21" s="4" t="s">
        <v>47</v>
      </c>
      <c r="H21" s="4" t="s">
        <v>39</v>
      </c>
    </row>
    <row r="22" spans="1:8" hidden="1" x14ac:dyDescent="0.15">
      <c r="A22" s="4">
        <v>19</v>
      </c>
      <c r="B22" s="4" t="s">
        <v>105</v>
      </c>
      <c r="C22" s="4" t="s">
        <v>106</v>
      </c>
      <c r="D22" s="4" t="s">
        <v>62</v>
      </c>
      <c r="E22" s="4" t="s">
        <v>85</v>
      </c>
      <c r="F22" s="4" t="s">
        <v>89</v>
      </c>
      <c r="G22" s="4" t="s">
        <v>47</v>
      </c>
      <c r="H22" s="4" t="s">
        <v>48</v>
      </c>
    </row>
    <row r="23" spans="1:8" hidden="1" x14ac:dyDescent="0.15">
      <c r="A23" s="4">
        <v>20</v>
      </c>
      <c r="B23" s="4" t="s">
        <v>107</v>
      </c>
      <c r="C23" s="4" t="s">
        <v>83</v>
      </c>
      <c r="D23" s="4" t="s">
        <v>108</v>
      </c>
      <c r="E23" s="4" t="s">
        <v>85</v>
      </c>
      <c r="F23" s="4" t="s">
        <v>109</v>
      </c>
      <c r="G23" s="4" t="s">
        <v>47</v>
      </c>
      <c r="H23" s="4" t="s">
        <v>110</v>
      </c>
    </row>
    <row r="24" spans="1:8" hidden="1" x14ac:dyDescent="0.15">
      <c r="A24" s="4">
        <v>21</v>
      </c>
      <c r="B24" s="4" t="s">
        <v>111</v>
      </c>
      <c r="C24" s="4" t="s">
        <v>49</v>
      </c>
      <c r="D24" s="4" t="s">
        <v>88</v>
      </c>
      <c r="E24" s="4" t="s">
        <v>85</v>
      </c>
      <c r="F24" s="4" t="s">
        <v>112</v>
      </c>
      <c r="G24" s="4" t="s">
        <v>47</v>
      </c>
      <c r="H24" s="4" t="s">
        <v>39</v>
      </c>
    </row>
    <row r="25" spans="1:8" hidden="1" x14ac:dyDescent="0.15">
      <c r="A25" s="4">
        <v>22</v>
      </c>
      <c r="B25" s="4" t="s">
        <v>113</v>
      </c>
      <c r="C25" s="4" t="s">
        <v>49</v>
      </c>
      <c r="D25" s="4" t="s">
        <v>72</v>
      </c>
      <c r="E25" s="4" t="s">
        <v>92</v>
      </c>
      <c r="F25" s="4" t="s">
        <v>114</v>
      </c>
      <c r="G25" s="4" t="s">
        <v>47</v>
      </c>
      <c r="H25" s="4" t="s">
        <v>39</v>
      </c>
    </row>
    <row r="26" spans="1:8" hidden="1" x14ac:dyDescent="0.15">
      <c r="A26" s="4">
        <v>23</v>
      </c>
      <c r="B26" s="4" t="s">
        <v>115</v>
      </c>
      <c r="C26" s="4" t="s">
        <v>49</v>
      </c>
      <c r="D26" s="4" t="s">
        <v>68</v>
      </c>
      <c r="E26" s="4" t="s">
        <v>80</v>
      </c>
      <c r="F26" s="4" t="s">
        <v>116</v>
      </c>
      <c r="G26" s="4" t="s">
        <v>47</v>
      </c>
      <c r="H26" s="4" t="s">
        <v>39</v>
      </c>
    </row>
    <row r="27" spans="1:8" hidden="1" x14ac:dyDescent="0.15">
      <c r="A27" s="4">
        <v>24</v>
      </c>
      <c r="B27" s="4" t="s">
        <v>117</v>
      </c>
      <c r="C27" s="4" t="s">
        <v>49</v>
      </c>
      <c r="D27" s="4" t="s">
        <v>36</v>
      </c>
      <c r="E27" s="4" t="s">
        <v>80</v>
      </c>
      <c r="F27" s="4" t="s">
        <v>118</v>
      </c>
      <c r="G27" s="4" t="s">
        <v>47</v>
      </c>
      <c r="H27" s="4" t="s">
        <v>39</v>
      </c>
    </row>
    <row r="28" spans="1:8" hidden="1" x14ac:dyDescent="0.15">
      <c r="A28" s="4">
        <v>25</v>
      </c>
      <c r="B28" s="4" t="s">
        <v>119</v>
      </c>
      <c r="C28" s="4" t="s">
        <v>49</v>
      </c>
      <c r="D28" s="4" t="s">
        <v>104</v>
      </c>
      <c r="E28" s="4" t="s">
        <v>120</v>
      </c>
      <c r="F28" s="4" t="s">
        <v>77</v>
      </c>
      <c r="G28" s="4" t="s">
        <v>54</v>
      </c>
      <c r="H28" s="4" t="s">
        <v>48</v>
      </c>
    </row>
    <row r="29" spans="1:8" hidden="1" x14ac:dyDescent="0.15">
      <c r="A29" s="4">
        <v>26</v>
      </c>
      <c r="B29" s="4" t="s">
        <v>121</v>
      </c>
      <c r="C29" s="4" t="s">
        <v>49</v>
      </c>
      <c r="D29" s="4" t="s">
        <v>75</v>
      </c>
      <c r="E29" s="4" t="s">
        <v>120</v>
      </c>
      <c r="F29" s="4" t="s">
        <v>122</v>
      </c>
      <c r="G29" s="4" t="s">
        <v>54</v>
      </c>
      <c r="H29" s="4" t="s">
        <v>48</v>
      </c>
    </row>
    <row r="30" spans="1:8" hidden="1" x14ac:dyDescent="0.15">
      <c r="A30" s="4">
        <v>27</v>
      </c>
      <c r="B30" s="4" t="s">
        <v>123</v>
      </c>
      <c r="C30" s="4" t="s">
        <v>49</v>
      </c>
      <c r="D30" s="4" t="s">
        <v>44</v>
      </c>
      <c r="E30" s="4" t="s">
        <v>92</v>
      </c>
      <c r="F30" s="4" t="s">
        <v>63</v>
      </c>
      <c r="G30" s="4" t="s">
        <v>47</v>
      </c>
      <c r="H30" s="4" t="s">
        <v>39</v>
      </c>
    </row>
    <row r="31" spans="1:8" hidden="1" x14ac:dyDescent="0.15">
      <c r="A31" s="4">
        <v>28</v>
      </c>
      <c r="B31" s="4" t="s">
        <v>124</v>
      </c>
      <c r="C31" s="4" t="s">
        <v>49</v>
      </c>
      <c r="D31" s="4" t="s">
        <v>79</v>
      </c>
      <c r="E31" s="4" t="s">
        <v>52</v>
      </c>
      <c r="F31" s="4" t="s">
        <v>53</v>
      </c>
      <c r="G31" s="4" t="s">
        <v>47</v>
      </c>
      <c r="H31" s="4" t="s">
        <v>39</v>
      </c>
    </row>
    <row r="32" spans="1:8" hidden="1" x14ac:dyDescent="0.15">
      <c r="A32" s="4">
        <v>29</v>
      </c>
      <c r="B32" s="4" t="s">
        <v>125</v>
      </c>
      <c r="C32" s="4" t="s">
        <v>49</v>
      </c>
      <c r="D32" s="4" t="s">
        <v>68</v>
      </c>
      <c r="E32" s="4" t="s">
        <v>45</v>
      </c>
      <c r="F32" s="4" t="s">
        <v>112</v>
      </c>
      <c r="G32" s="4" t="s">
        <v>47</v>
      </c>
      <c r="H32" s="4" t="s">
        <v>39</v>
      </c>
    </row>
    <row r="33" spans="1:8" hidden="1" x14ac:dyDescent="0.15">
      <c r="A33" s="4">
        <v>30</v>
      </c>
      <c r="B33" s="4" t="s">
        <v>126</v>
      </c>
      <c r="C33" s="4" t="s">
        <v>55</v>
      </c>
      <c r="D33" s="4" t="s">
        <v>44</v>
      </c>
      <c r="E33" s="4" t="s">
        <v>98</v>
      </c>
      <c r="F33" s="4" t="s">
        <v>38</v>
      </c>
      <c r="G33" s="4" t="s">
        <v>47</v>
      </c>
      <c r="H33" s="4" t="s">
        <v>39</v>
      </c>
    </row>
    <row r="34" spans="1:8" hidden="1" x14ac:dyDescent="0.15">
      <c r="A34" s="4">
        <v>31</v>
      </c>
      <c r="B34" s="4" t="s">
        <v>127</v>
      </c>
      <c r="C34" s="4" t="s">
        <v>83</v>
      </c>
      <c r="D34" s="4" t="s">
        <v>57</v>
      </c>
      <c r="E34" s="4" t="s">
        <v>85</v>
      </c>
      <c r="F34" s="4" t="s">
        <v>128</v>
      </c>
      <c r="G34" s="4" t="s">
        <v>47</v>
      </c>
      <c r="H34" s="4" t="s">
        <v>48</v>
      </c>
    </row>
    <row r="35" spans="1:8" hidden="1" x14ac:dyDescent="0.15">
      <c r="A35" s="4">
        <v>32</v>
      </c>
      <c r="B35" s="4" t="s">
        <v>129</v>
      </c>
      <c r="C35" s="4" t="s">
        <v>43</v>
      </c>
      <c r="D35" s="4" t="s">
        <v>104</v>
      </c>
      <c r="E35" s="4" t="s">
        <v>37</v>
      </c>
      <c r="F35" s="4" t="s">
        <v>130</v>
      </c>
      <c r="G35" s="4" t="s">
        <v>47</v>
      </c>
      <c r="H35" s="4" t="s">
        <v>39</v>
      </c>
    </row>
    <row r="36" spans="1:8" hidden="1" x14ac:dyDescent="0.15">
      <c r="A36" s="4">
        <v>33</v>
      </c>
      <c r="B36" s="4" t="s">
        <v>131</v>
      </c>
      <c r="C36" s="4" t="s">
        <v>49</v>
      </c>
      <c r="D36" s="4" t="s">
        <v>51</v>
      </c>
      <c r="E36" s="4" t="s">
        <v>76</v>
      </c>
      <c r="F36" s="4" t="s">
        <v>114</v>
      </c>
      <c r="G36" s="4" t="s">
        <v>54</v>
      </c>
      <c r="H36" s="4" t="s">
        <v>48</v>
      </c>
    </row>
    <row r="37" spans="1:8" hidden="1" x14ac:dyDescent="0.15">
      <c r="A37" s="4">
        <v>34</v>
      </c>
      <c r="B37" s="4" t="s">
        <v>132</v>
      </c>
      <c r="C37" s="4" t="s">
        <v>55</v>
      </c>
      <c r="D37" s="4" t="s">
        <v>104</v>
      </c>
      <c r="E37" s="4" t="s">
        <v>37</v>
      </c>
      <c r="F37" s="4" t="s">
        <v>112</v>
      </c>
      <c r="G37" s="4" t="s">
        <v>47</v>
      </c>
      <c r="H37" s="4" t="s">
        <v>39</v>
      </c>
    </row>
    <row r="38" spans="1:8" hidden="1" x14ac:dyDescent="0.15">
      <c r="A38" s="4">
        <v>35</v>
      </c>
      <c r="B38" s="4" t="s">
        <v>133</v>
      </c>
      <c r="C38" s="4" t="s">
        <v>49</v>
      </c>
      <c r="D38" s="4" t="s">
        <v>44</v>
      </c>
      <c r="E38" s="4" t="s">
        <v>52</v>
      </c>
      <c r="F38" s="4" t="s">
        <v>53</v>
      </c>
      <c r="G38" s="4" t="s">
        <v>54</v>
      </c>
      <c r="H38" s="4" t="s">
        <v>48</v>
      </c>
    </row>
    <row r="39" spans="1:8" hidden="1" x14ac:dyDescent="0.15">
      <c r="A39" s="4">
        <v>36</v>
      </c>
      <c r="B39" s="4" t="s">
        <v>134</v>
      </c>
      <c r="C39" s="4" t="s">
        <v>49</v>
      </c>
      <c r="D39" s="4" t="s">
        <v>36</v>
      </c>
      <c r="E39" s="4" t="s">
        <v>85</v>
      </c>
      <c r="F39" s="4" t="s">
        <v>53</v>
      </c>
      <c r="G39" s="4" t="s">
        <v>47</v>
      </c>
      <c r="H39" s="4" t="s">
        <v>39</v>
      </c>
    </row>
    <row r="40" spans="1:8" hidden="1" x14ac:dyDescent="0.15">
      <c r="A40" s="4">
        <v>37</v>
      </c>
      <c r="B40" s="4" t="s">
        <v>135</v>
      </c>
      <c r="C40" s="4" t="s">
        <v>49</v>
      </c>
      <c r="D40" s="4" t="s">
        <v>91</v>
      </c>
      <c r="E40" s="4" t="s">
        <v>76</v>
      </c>
      <c r="F40" s="4" t="s">
        <v>93</v>
      </c>
      <c r="G40" s="4" t="s">
        <v>47</v>
      </c>
      <c r="H40" s="4" t="s">
        <v>39</v>
      </c>
    </row>
    <row r="41" spans="1:8" hidden="1" x14ac:dyDescent="0.15">
      <c r="A41" s="4">
        <v>38</v>
      </c>
      <c r="B41" s="4" t="s">
        <v>136</v>
      </c>
      <c r="C41" s="4" t="s">
        <v>83</v>
      </c>
      <c r="D41" s="4" t="s">
        <v>84</v>
      </c>
      <c r="E41" s="4" t="s">
        <v>137</v>
      </c>
      <c r="F41" s="4" t="s">
        <v>138</v>
      </c>
      <c r="G41" s="4" t="s">
        <v>54</v>
      </c>
      <c r="H41" s="4" t="s">
        <v>48</v>
      </c>
    </row>
    <row r="42" spans="1:8" hidden="1" x14ac:dyDescent="0.15">
      <c r="A42" s="4">
        <v>39</v>
      </c>
      <c r="B42" s="4" t="s">
        <v>139</v>
      </c>
      <c r="C42" s="4" t="s">
        <v>83</v>
      </c>
      <c r="D42" s="4" t="s">
        <v>44</v>
      </c>
      <c r="E42" s="4" t="s">
        <v>140</v>
      </c>
      <c r="F42" s="4" t="s">
        <v>59</v>
      </c>
      <c r="G42" s="4" t="s">
        <v>47</v>
      </c>
      <c r="H42" s="4" t="s">
        <v>48</v>
      </c>
    </row>
    <row r="43" spans="1:8" hidden="1" x14ac:dyDescent="0.15">
      <c r="A43" s="4">
        <v>40</v>
      </c>
      <c r="B43" s="4" t="s">
        <v>141</v>
      </c>
      <c r="C43" s="4" t="s">
        <v>43</v>
      </c>
      <c r="D43" s="4" t="s">
        <v>101</v>
      </c>
      <c r="E43" s="4" t="s">
        <v>98</v>
      </c>
      <c r="F43" s="4" t="s">
        <v>112</v>
      </c>
      <c r="G43" s="4" t="s">
        <v>47</v>
      </c>
      <c r="H43" s="4" t="s">
        <v>48</v>
      </c>
    </row>
    <row r="44" spans="1:8" hidden="1" x14ac:dyDescent="0.15">
      <c r="A44" s="4">
        <v>41</v>
      </c>
      <c r="B44" s="4" t="s">
        <v>142</v>
      </c>
      <c r="C44" s="4" t="s">
        <v>49</v>
      </c>
      <c r="D44" s="4" t="s">
        <v>84</v>
      </c>
      <c r="E44" s="4" t="s">
        <v>80</v>
      </c>
      <c r="F44" s="4" t="s">
        <v>143</v>
      </c>
      <c r="G44" s="4" t="s">
        <v>47</v>
      </c>
      <c r="H44" s="4" t="s">
        <v>39</v>
      </c>
    </row>
    <row r="45" spans="1:8" hidden="1" x14ac:dyDescent="0.15">
      <c r="A45" s="4">
        <v>42</v>
      </c>
      <c r="B45" s="4" t="s">
        <v>144</v>
      </c>
      <c r="C45" s="4" t="s">
        <v>43</v>
      </c>
      <c r="D45" s="4" t="s">
        <v>44</v>
      </c>
      <c r="E45" s="4" t="s">
        <v>52</v>
      </c>
      <c r="F45" s="4" t="s">
        <v>112</v>
      </c>
      <c r="G45" s="4" t="s">
        <v>47</v>
      </c>
      <c r="H45" s="4" t="s">
        <v>39</v>
      </c>
    </row>
    <row r="46" spans="1:8" hidden="1" x14ac:dyDescent="0.15">
      <c r="A46" s="4">
        <v>43</v>
      </c>
      <c r="B46" s="4" t="s">
        <v>145</v>
      </c>
      <c r="C46" s="4" t="s">
        <v>49</v>
      </c>
      <c r="D46" s="4" t="s">
        <v>44</v>
      </c>
      <c r="E46" s="4" t="s">
        <v>85</v>
      </c>
      <c r="F46" s="4" t="s">
        <v>109</v>
      </c>
      <c r="G46" s="4" t="s">
        <v>47</v>
      </c>
      <c r="H46" s="4" t="s">
        <v>48</v>
      </c>
    </row>
    <row r="47" spans="1:8" hidden="1" x14ac:dyDescent="0.15">
      <c r="A47" s="4">
        <v>44</v>
      </c>
      <c r="B47" s="4" t="s">
        <v>146</v>
      </c>
      <c r="C47" s="4" t="s">
        <v>55</v>
      </c>
      <c r="D47" s="4" t="s">
        <v>36</v>
      </c>
      <c r="E47" s="4" t="s">
        <v>85</v>
      </c>
      <c r="F47" s="4" t="s">
        <v>53</v>
      </c>
      <c r="G47" s="4" t="s">
        <v>47</v>
      </c>
      <c r="H47" s="4" t="s">
        <v>39</v>
      </c>
    </row>
    <row r="48" spans="1:8" hidden="1" x14ac:dyDescent="0.15">
      <c r="A48" s="4">
        <v>45</v>
      </c>
      <c r="B48" s="4" t="s">
        <v>147</v>
      </c>
      <c r="C48" s="4" t="s">
        <v>43</v>
      </c>
      <c r="D48" s="4" t="s">
        <v>148</v>
      </c>
      <c r="E48" s="4" t="s">
        <v>120</v>
      </c>
      <c r="F48" s="4" t="s">
        <v>46</v>
      </c>
      <c r="G48" s="4" t="s">
        <v>47</v>
      </c>
      <c r="H48" s="4" t="s">
        <v>39</v>
      </c>
    </row>
    <row r="49" spans="1:8" hidden="1" x14ac:dyDescent="0.15">
      <c r="A49" s="4">
        <v>46</v>
      </c>
      <c r="B49" s="4" t="s">
        <v>149</v>
      </c>
      <c r="C49" s="4" t="s">
        <v>55</v>
      </c>
      <c r="D49" s="4" t="s">
        <v>104</v>
      </c>
      <c r="E49" s="4" t="s">
        <v>76</v>
      </c>
      <c r="F49" s="4" t="s">
        <v>114</v>
      </c>
      <c r="G49" s="4" t="s">
        <v>47</v>
      </c>
      <c r="H49" s="4" t="s">
        <v>39</v>
      </c>
    </row>
    <row r="50" spans="1:8" hidden="1" x14ac:dyDescent="0.15">
      <c r="A50" s="4">
        <v>47</v>
      </c>
      <c r="B50" s="4" t="s">
        <v>150</v>
      </c>
      <c r="C50" s="4" t="s">
        <v>49</v>
      </c>
      <c r="D50" s="4" t="s">
        <v>79</v>
      </c>
      <c r="E50" s="4" t="s">
        <v>151</v>
      </c>
      <c r="F50" s="4" t="s">
        <v>112</v>
      </c>
      <c r="G50" s="4" t="s">
        <v>54</v>
      </c>
      <c r="H50" s="4" t="s">
        <v>48</v>
      </c>
    </row>
    <row r="51" spans="1:8" hidden="1" x14ac:dyDescent="0.15">
      <c r="A51" s="4">
        <v>48</v>
      </c>
      <c r="B51" s="4" t="s">
        <v>152</v>
      </c>
      <c r="C51" s="4" t="s">
        <v>49</v>
      </c>
      <c r="D51" s="4" t="s">
        <v>51</v>
      </c>
      <c r="E51" s="4" t="s">
        <v>153</v>
      </c>
      <c r="F51" s="4" t="s">
        <v>128</v>
      </c>
      <c r="G51" s="4" t="s">
        <v>54</v>
      </c>
      <c r="H51" s="4" t="s">
        <v>48</v>
      </c>
    </row>
    <row r="52" spans="1:8" hidden="1" x14ac:dyDescent="0.15">
      <c r="A52" s="4">
        <v>49</v>
      </c>
      <c r="B52" s="4" t="s">
        <v>154</v>
      </c>
      <c r="C52" s="4" t="s">
        <v>83</v>
      </c>
      <c r="D52" s="4" t="s">
        <v>148</v>
      </c>
      <c r="E52" s="4" t="s">
        <v>155</v>
      </c>
      <c r="F52" s="4" t="s">
        <v>118</v>
      </c>
      <c r="G52" s="4" t="s">
        <v>47</v>
      </c>
      <c r="H52" s="4" t="s">
        <v>39</v>
      </c>
    </row>
    <row r="53" spans="1:8" hidden="1" x14ac:dyDescent="0.15">
      <c r="A53" s="4">
        <v>50</v>
      </c>
      <c r="B53" s="4" t="s">
        <v>156</v>
      </c>
      <c r="C53" s="4" t="s">
        <v>49</v>
      </c>
      <c r="D53" s="4" t="s">
        <v>72</v>
      </c>
      <c r="E53" s="4" t="s">
        <v>85</v>
      </c>
      <c r="F53" s="4" t="s">
        <v>89</v>
      </c>
      <c r="G53" s="4" t="s">
        <v>54</v>
      </c>
      <c r="H53" s="4" t="s">
        <v>48</v>
      </c>
    </row>
    <row r="54" spans="1:8" hidden="1" x14ac:dyDescent="0.15">
      <c r="A54" s="4">
        <v>51</v>
      </c>
      <c r="B54" s="4" t="s">
        <v>157</v>
      </c>
      <c r="C54" s="4" t="s">
        <v>49</v>
      </c>
      <c r="D54" s="4" t="s">
        <v>36</v>
      </c>
      <c r="E54" s="4" t="s">
        <v>80</v>
      </c>
      <c r="F54" s="4" t="s">
        <v>96</v>
      </c>
      <c r="G54" s="4" t="s">
        <v>54</v>
      </c>
      <c r="H54" s="4" t="s">
        <v>48</v>
      </c>
    </row>
    <row r="55" spans="1:8" hidden="1" x14ac:dyDescent="0.15">
      <c r="A55" s="4">
        <v>52</v>
      </c>
      <c r="B55" s="4" t="s">
        <v>158</v>
      </c>
      <c r="C55" s="4" t="s">
        <v>83</v>
      </c>
      <c r="D55" s="4" t="s">
        <v>104</v>
      </c>
      <c r="E55" s="4" t="s">
        <v>98</v>
      </c>
      <c r="F55" s="4" t="s">
        <v>93</v>
      </c>
      <c r="G55" s="4" t="s">
        <v>47</v>
      </c>
      <c r="H55" s="4" t="s">
        <v>39</v>
      </c>
    </row>
    <row r="56" spans="1:8" hidden="1" x14ac:dyDescent="0.15">
      <c r="A56" s="4">
        <v>53</v>
      </c>
      <c r="B56" s="4" t="s">
        <v>159</v>
      </c>
      <c r="C56" s="4" t="s">
        <v>160</v>
      </c>
      <c r="D56" s="4" t="s">
        <v>84</v>
      </c>
      <c r="E56" s="4" t="s">
        <v>120</v>
      </c>
      <c r="F56" s="4" t="s">
        <v>89</v>
      </c>
      <c r="G56" s="4" t="s">
        <v>47</v>
      </c>
      <c r="H56" s="4" t="s">
        <v>39</v>
      </c>
    </row>
    <row r="57" spans="1:8" hidden="1" x14ac:dyDescent="0.15">
      <c r="A57" s="4">
        <v>54</v>
      </c>
      <c r="B57" s="4" t="s">
        <v>161</v>
      </c>
      <c r="C57" s="4" t="s">
        <v>83</v>
      </c>
      <c r="D57" s="4" t="s">
        <v>84</v>
      </c>
      <c r="E57" s="4" t="s">
        <v>76</v>
      </c>
      <c r="F57" s="4" t="s">
        <v>63</v>
      </c>
      <c r="G57" s="4" t="s">
        <v>47</v>
      </c>
      <c r="H57" s="4" t="s">
        <v>48</v>
      </c>
    </row>
    <row r="58" spans="1:8" hidden="1" x14ac:dyDescent="0.15">
      <c r="A58" s="4">
        <v>55</v>
      </c>
      <c r="B58" s="4" t="s">
        <v>162</v>
      </c>
      <c r="C58" s="4" t="s">
        <v>83</v>
      </c>
      <c r="D58" s="4" t="s">
        <v>84</v>
      </c>
      <c r="E58" s="4" t="s">
        <v>45</v>
      </c>
      <c r="F58" s="4" t="s">
        <v>81</v>
      </c>
      <c r="G58" s="4" t="s">
        <v>54</v>
      </c>
      <c r="H58" s="4" t="s">
        <v>48</v>
      </c>
    </row>
    <row r="59" spans="1:8" hidden="1" x14ac:dyDescent="0.15">
      <c r="A59" s="4">
        <v>56</v>
      </c>
      <c r="B59" s="4" t="s">
        <v>163</v>
      </c>
      <c r="C59" s="4" t="s">
        <v>55</v>
      </c>
      <c r="D59" s="4" t="s">
        <v>91</v>
      </c>
      <c r="E59" s="4" t="s">
        <v>164</v>
      </c>
      <c r="F59" s="4" t="s">
        <v>86</v>
      </c>
      <c r="G59" s="4" t="s">
        <v>47</v>
      </c>
      <c r="H59" s="4" t="s">
        <v>48</v>
      </c>
    </row>
    <row r="60" spans="1:8" hidden="1" x14ac:dyDescent="0.15">
      <c r="A60" s="4">
        <v>57</v>
      </c>
      <c r="B60" s="4" t="s">
        <v>165</v>
      </c>
      <c r="C60" s="4" t="s">
        <v>43</v>
      </c>
      <c r="D60" s="4" t="s">
        <v>148</v>
      </c>
      <c r="E60" s="4" t="s">
        <v>153</v>
      </c>
      <c r="F60" s="4" t="s">
        <v>118</v>
      </c>
      <c r="G60" s="4" t="s">
        <v>47</v>
      </c>
      <c r="H60" s="4" t="s">
        <v>39</v>
      </c>
    </row>
    <row r="61" spans="1:8" hidden="1" x14ac:dyDescent="0.15">
      <c r="A61" s="4">
        <v>58</v>
      </c>
      <c r="B61" s="4" t="s">
        <v>166</v>
      </c>
      <c r="C61" s="4" t="s">
        <v>49</v>
      </c>
      <c r="D61" s="4" t="s">
        <v>91</v>
      </c>
      <c r="E61" s="4" t="s">
        <v>58</v>
      </c>
      <c r="F61" s="4" t="s">
        <v>109</v>
      </c>
      <c r="G61" s="4" t="s">
        <v>54</v>
      </c>
      <c r="H61" s="4" t="s">
        <v>48</v>
      </c>
    </row>
    <row r="62" spans="1:8" hidden="1" x14ac:dyDescent="0.15">
      <c r="A62" s="4">
        <v>59</v>
      </c>
      <c r="B62" s="4" t="s">
        <v>167</v>
      </c>
      <c r="C62" s="4" t="s">
        <v>43</v>
      </c>
      <c r="D62" s="4" t="s">
        <v>148</v>
      </c>
      <c r="E62" s="4" t="s">
        <v>168</v>
      </c>
      <c r="F62" s="4" t="s">
        <v>86</v>
      </c>
      <c r="G62" s="4" t="s">
        <v>47</v>
      </c>
      <c r="H62" s="4" t="s">
        <v>110</v>
      </c>
    </row>
    <row r="63" spans="1:8" hidden="1" x14ac:dyDescent="0.15">
      <c r="A63" s="4">
        <v>60</v>
      </c>
      <c r="B63" s="4" t="s">
        <v>169</v>
      </c>
      <c r="C63" s="4" t="s">
        <v>49</v>
      </c>
      <c r="D63" s="4" t="s">
        <v>75</v>
      </c>
      <c r="E63" s="4" t="s">
        <v>153</v>
      </c>
      <c r="F63" s="4" t="s">
        <v>109</v>
      </c>
      <c r="G63" s="4" t="s">
        <v>47</v>
      </c>
      <c r="H63" s="4" t="s">
        <v>39</v>
      </c>
    </row>
    <row r="64" spans="1:8" hidden="1" x14ac:dyDescent="0.15">
      <c r="A64" s="4">
        <v>61</v>
      </c>
      <c r="B64" s="4" t="s">
        <v>170</v>
      </c>
      <c r="C64" s="4" t="s">
        <v>49</v>
      </c>
      <c r="D64" s="4" t="s">
        <v>36</v>
      </c>
      <c r="E64" s="4" t="s">
        <v>168</v>
      </c>
      <c r="F64" s="4" t="s">
        <v>112</v>
      </c>
      <c r="G64" s="4" t="s">
        <v>54</v>
      </c>
      <c r="H64" s="4" t="s">
        <v>48</v>
      </c>
    </row>
    <row r="65" spans="1:8" hidden="1" x14ac:dyDescent="0.15">
      <c r="A65" s="4">
        <v>62</v>
      </c>
      <c r="B65" s="4" t="s">
        <v>171</v>
      </c>
      <c r="C65" s="4" t="s">
        <v>43</v>
      </c>
      <c r="D65" s="4" t="s">
        <v>172</v>
      </c>
      <c r="E65" s="4" t="s">
        <v>85</v>
      </c>
      <c r="F65" s="4" t="s">
        <v>89</v>
      </c>
      <c r="G65" s="4" t="s">
        <v>47</v>
      </c>
      <c r="H65" s="4" t="s">
        <v>39</v>
      </c>
    </row>
    <row r="66" spans="1:8" hidden="1" x14ac:dyDescent="0.15">
      <c r="A66" s="4">
        <v>63</v>
      </c>
      <c r="B66" s="4" t="s">
        <v>173</v>
      </c>
      <c r="C66" s="4" t="s">
        <v>49</v>
      </c>
      <c r="D66" s="4" t="s">
        <v>174</v>
      </c>
      <c r="E66" s="4" t="s">
        <v>66</v>
      </c>
      <c r="F66" s="4" t="s">
        <v>89</v>
      </c>
      <c r="G66" s="4" t="s">
        <v>47</v>
      </c>
      <c r="H66" s="4" t="s">
        <v>39</v>
      </c>
    </row>
    <row r="67" spans="1:8" hidden="1" x14ac:dyDescent="0.15">
      <c r="A67" s="4">
        <v>64</v>
      </c>
      <c r="B67" s="4" t="s">
        <v>175</v>
      </c>
      <c r="C67" s="4" t="s">
        <v>49</v>
      </c>
      <c r="D67" s="4" t="s">
        <v>148</v>
      </c>
      <c r="E67" s="4" t="s">
        <v>176</v>
      </c>
      <c r="F67" s="4" t="s">
        <v>118</v>
      </c>
      <c r="G67" s="4" t="s">
        <v>47</v>
      </c>
      <c r="H67" s="4" t="s">
        <v>39</v>
      </c>
    </row>
    <row r="68" spans="1:8" hidden="1" x14ac:dyDescent="0.15">
      <c r="A68" s="4">
        <v>65</v>
      </c>
      <c r="B68" s="4" t="s">
        <v>177</v>
      </c>
      <c r="C68" s="4" t="s">
        <v>55</v>
      </c>
      <c r="D68" s="4" t="s">
        <v>91</v>
      </c>
      <c r="E68" s="4" t="s">
        <v>98</v>
      </c>
      <c r="F68" s="4" t="s">
        <v>53</v>
      </c>
      <c r="G68" s="4" t="s">
        <v>47</v>
      </c>
      <c r="H68" s="4" t="s">
        <v>39</v>
      </c>
    </row>
    <row r="69" spans="1:8" hidden="1" x14ac:dyDescent="0.15">
      <c r="A69" s="4">
        <v>66</v>
      </c>
      <c r="B69" s="4" t="s">
        <v>178</v>
      </c>
      <c r="C69" s="4" t="s">
        <v>43</v>
      </c>
      <c r="D69" s="4" t="s">
        <v>62</v>
      </c>
      <c r="E69" s="4" t="s">
        <v>168</v>
      </c>
      <c r="F69" s="4" t="s">
        <v>77</v>
      </c>
      <c r="G69" s="4" t="s">
        <v>47</v>
      </c>
      <c r="H69" s="4" t="s">
        <v>48</v>
      </c>
    </row>
    <row r="70" spans="1:8" hidden="1" x14ac:dyDescent="0.15">
      <c r="A70" s="4">
        <v>67</v>
      </c>
      <c r="B70" s="4" t="s">
        <v>179</v>
      </c>
      <c r="C70" s="4" t="s">
        <v>49</v>
      </c>
      <c r="D70" s="4" t="s">
        <v>180</v>
      </c>
      <c r="E70" s="4" t="s">
        <v>168</v>
      </c>
      <c r="F70" s="4" t="s">
        <v>112</v>
      </c>
      <c r="G70" s="4" t="s">
        <v>54</v>
      </c>
      <c r="H70" s="4" t="s">
        <v>48</v>
      </c>
    </row>
    <row r="71" spans="1:8" hidden="1" x14ac:dyDescent="0.15">
      <c r="A71" s="4">
        <v>68</v>
      </c>
      <c r="B71" s="4" t="s">
        <v>181</v>
      </c>
      <c r="C71" s="4" t="s">
        <v>49</v>
      </c>
      <c r="D71" s="4" t="s">
        <v>36</v>
      </c>
      <c r="E71" s="4" t="s">
        <v>92</v>
      </c>
      <c r="F71" s="4" t="s">
        <v>96</v>
      </c>
      <c r="G71" s="4" t="s">
        <v>47</v>
      </c>
      <c r="H71" s="4" t="s">
        <v>39</v>
      </c>
    </row>
    <row r="72" spans="1:8" ht="19.5" hidden="1" customHeight="1" x14ac:dyDescent="0.15">
      <c r="A72" s="5">
        <v>69</v>
      </c>
      <c r="B72" s="5" t="s">
        <v>182</v>
      </c>
      <c r="C72" s="6" t="s">
        <v>49</v>
      </c>
      <c r="D72" s="6" t="s">
        <v>79</v>
      </c>
      <c r="E72" s="6" t="s">
        <v>85</v>
      </c>
      <c r="F72" s="6" t="s">
        <v>77</v>
      </c>
      <c r="G72" s="6" t="s">
        <v>47</v>
      </c>
      <c r="H72" s="6" t="s">
        <v>39</v>
      </c>
    </row>
    <row r="73" spans="1:8" x14ac:dyDescent="0.15">
      <c r="A73" s="4">
        <v>70</v>
      </c>
      <c r="B73" s="4" t="s">
        <v>183</v>
      </c>
      <c r="C73" s="4" t="s">
        <v>49</v>
      </c>
      <c r="D73" s="4" t="s">
        <v>172</v>
      </c>
      <c r="E73" s="4" t="s">
        <v>184</v>
      </c>
      <c r="F73" s="4" t="s">
        <v>59</v>
      </c>
      <c r="G73" s="4" t="s">
        <v>54</v>
      </c>
      <c r="H73" s="4" t="s">
        <v>48</v>
      </c>
    </row>
    <row r="74" spans="1:8" x14ac:dyDescent="0.15">
      <c r="A74" s="4">
        <v>71</v>
      </c>
      <c r="B74" s="4" t="s">
        <v>185</v>
      </c>
      <c r="C74" s="4" t="s">
        <v>43</v>
      </c>
      <c r="D74" s="4" t="s">
        <v>172</v>
      </c>
      <c r="E74" s="4" t="s">
        <v>98</v>
      </c>
      <c r="F74" s="4" t="s">
        <v>186</v>
      </c>
      <c r="G74" s="4" t="s">
        <v>47</v>
      </c>
      <c r="H74" s="4" t="s">
        <v>48</v>
      </c>
    </row>
    <row r="75" spans="1:8" x14ac:dyDescent="0.15">
      <c r="A75" s="4">
        <v>72</v>
      </c>
      <c r="B75" s="4" t="s">
        <v>187</v>
      </c>
      <c r="C75" s="4" t="s">
        <v>49</v>
      </c>
      <c r="D75" s="4" t="s">
        <v>172</v>
      </c>
      <c r="E75" s="4" t="s">
        <v>168</v>
      </c>
      <c r="F75" s="4" t="s">
        <v>188</v>
      </c>
      <c r="G75" s="4" t="s">
        <v>47</v>
      </c>
      <c r="H75" s="4" t="s">
        <v>39</v>
      </c>
    </row>
    <row r="76" spans="1:8" x14ac:dyDescent="0.15">
      <c r="A76" s="4">
        <v>73</v>
      </c>
      <c r="B76" s="4" t="s">
        <v>189</v>
      </c>
      <c r="C76" s="4" t="s">
        <v>49</v>
      </c>
      <c r="D76" s="4" t="s">
        <v>44</v>
      </c>
      <c r="E76" s="4" t="s">
        <v>168</v>
      </c>
      <c r="F76" s="4" t="s">
        <v>112</v>
      </c>
      <c r="G76" s="4" t="s">
        <v>47</v>
      </c>
      <c r="H76" s="4" t="s">
        <v>39</v>
      </c>
    </row>
    <row r="77" spans="1:8" x14ac:dyDescent="0.15">
      <c r="A77" s="4">
        <v>74</v>
      </c>
      <c r="B77" s="4" t="s">
        <v>190</v>
      </c>
      <c r="C77" s="4" t="s">
        <v>49</v>
      </c>
      <c r="D77" s="4" t="s">
        <v>84</v>
      </c>
      <c r="E77" s="4" t="s">
        <v>52</v>
      </c>
      <c r="F77" s="4" t="s">
        <v>89</v>
      </c>
      <c r="G77" s="4" t="s">
        <v>54</v>
      </c>
      <c r="H77" s="4" t="s">
        <v>48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"/>
  <sheetViews>
    <sheetView workbookViewId="0"/>
  </sheetViews>
  <sheetFormatPr defaultRowHeight="12" x14ac:dyDescent="0.15"/>
  <cols>
    <col min="1" max="1" width="2.375" style="1" bestFit="1" customWidth="1"/>
    <col min="2" max="6" width="7.625" style="1" bestFit="1" customWidth="1"/>
    <col min="7" max="7" width="3.375" style="1" customWidth="1"/>
    <col min="8" max="8" width="2.375" style="1" bestFit="1" customWidth="1"/>
    <col min="9" max="16384" width="9" style="1"/>
  </cols>
  <sheetData>
    <row r="1" spans="1:13" x14ac:dyDescent="0.15">
      <c r="A1" s="1" t="s">
        <v>194</v>
      </c>
      <c r="H1" s="1" t="s">
        <v>195</v>
      </c>
    </row>
    <row r="2" spans="1:13" x14ac:dyDescent="0.15">
      <c r="H2" s="4"/>
      <c r="I2" s="2" t="s">
        <v>196</v>
      </c>
      <c r="J2" s="2" t="s">
        <v>197</v>
      </c>
      <c r="K2" s="2" t="s">
        <v>198</v>
      </c>
      <c r="L2" s="2" t="s">
        <v>199</v>
      </c>
      <c r="M2" s="2" t="s">
        <v>200</v>
      </c>
    </row>
    <row r="3" spans="1:13" ht="24" x14ac:dyDescent="0.15">
      <c r="B3" s="7" t="s">
        <v>201</v>
      </c>
      <c r="C3" s="4">
        <v>2</v>
      </c>
      <c r="D3" s="1" t="s">
        <v>202</v>
      </c>
      <c r="H3" s="4">
        <v>1</v>
      </c>
      <c r="I3" s="8" t="s">
        <v>203</v>
      </c>
      <c r="J3" s="8" t="s">
        <v>204</v>
      </c>
      <c r="K3" s="8" t="s">
        <v>205</v>
      </c>
      <c r="L3" s="8" t="s">
        <v>206</v>
      </c>
      <c r="M3" s="8" t="s">
        <v>207</v>
      </c>
    </row>
    <row r="4" spans="1:13" ht="24" x14ac:dyDescent="0.15">
      <c r="C4" s="4" t="s">
        <v>196</v>
      </c>
      <c r="D4" s="1" t="s">
        <v>208</v>
      </c>
      <c r="H4" s="4">
        <v>2</v>
      </c>
      <c r="I4" s="8" t="s">
        <v>209</v>
      </c>
      <c r="J4" s="2"/>
      <c r="K4" s="8" t="s">
        <v>210</v>
      </c>
      <c r="L4" s="8" t="s">
        <v>211</v>
      </c>
      <c r="M4" s="8" t="s">
        <v>212</v>
      </c>
    </row>
    <row r="5" spans="1:13" ht="24" x14ac:dyDescent="0.15">
      <c r="C5" s="4">
        <v>5</v>
      </c>
      <c r="D5" s="1" t="s">
        <v>213</v>
      </c>
      <c r="H5" s="4">
        <v>3</v>
      </c>
      <c r="I5" s="4"/>
      <c r="J5" s="8" t="s">
        <v>212</v>
      </c>
      <c r="K5" s="8" t="s">
        <v>204</v>
      </c>
      <c r="L5" s="8" t="s">
        <v>205</v>
      </c>
      <c r="M5" s="8" t="s">
        <v>209</v>
      </c>
    </row>
    <row r="6" spans="1:13" ht="24" x14ac:dyDescent="0.15">
      <c r="F6" s="9"/>
      <c r="H6" s="4">
        <v>4</v>
      </c>
      <c r="I6" s="4"/>
      <c r="J6" s="8" t="s">
        <v>214</v>
      </c>
      <c r="K6" s="8" t="s">
        <v>209</v>
      </c>
      <c r="L6" s="8" t="s">
        <v>204</v>
      </c>
      <c r="M6" s="8" t="s">
        <v>205</v>
      </c>
    </row>
    <row r="7" spans="1:13" ht="24" x14ac:dyDescent="0.15">
      <c r="B7" s="28" t="s">
        <v>215</v>
      </c>
      <c r="C7" s="29"/>
      <c r="D7" s="30" t="str">
        <f>IF(INDEX((B12:F17,I3:M8,I12:M17),C5,MATCH(C4,B11:F11,0),C3)="","利用可能",INDEX((B12:F17,I3:M8,I12:M17),C5,MATCH(C4,B11:F11,0),C3))</f>
        <v>ビ情
（2A）</v>
      </c>
      <c r="E7" s="30"/>
      <c r="H7" s="4">
        <v>5</v>
      </c>
      <c r="I7" s="8" t="s">
        <v>211</v>
      </c>
      <c r="J7" s="8" t="s">
        <v>216</v>
      </c>
      <c r="K7" s="2"/>
      <c r="L7" s="2"/>
      <c r="M7" s="8" t="s">
        <v>217</v>
      </c>
    </row>
    <row r="8" spans="1:13" ht="24" x14ac:dyDescent="0.15">
      <c r="H8" s="4">
        <v>6</v>
      </c>
      <c r="I8" s="8" t="s">
        <v>205</v>
      </c>
      <c r="J8" s="2"/>
      <c r="K8" s="2"/>
      <c r="L8" s="2"/>
      <c r="M8" s="8" t="s">
        <v>218</v>
      </c>
    </row>
    <row r="10" spans="1:13" x14ac:dyDescent="0.15">
      <c r="A10" s="1" t="s">
        <v>219</v>
      </c>
      <c r="H10" s="1" t="s">
        <v>220</v>
      </c>
    </row>
    <row r="11" spans="1:13" x14ac:dyDescent="0.15">
      <c r="A11" s="4"/>
      <c r="B11" s="2" t="s">
        <v>196</v>
      </c>
      <c r="C11" s="2" t="s">
        <v>197</v>
      </c>
      <c r="D11" s="2" t="s">
        <v>198</v>
      </c>
      <c r="E11" s="2" t="s">
        <v>199</v>
      </c>
      <c r="F11" s="2" t="s">
        <v>200</v>
      </c>
      <c r="H11" s="4"/>
      <c r="I11" s="2" t="s">
        <v>196</v>
      </c>
      <c r="J11" s="2" t="s">
        <v>197</v>
      </c>
      <c r="K11" s="2" t="s">
        <v>198</v>
      </c>
      <c r="L11" s="2" t="s">
        <v>199</v>
      </c>
      <c r="M11" s="2" t="s">
        <v>200</v>
      </c>
    </row>
    <row r="12" spans="1:13" ht="24" x14ac:dyDescent="0.15">
      <c r="A12" s="4">
        <v>1</v>
      </c>
      <c r="B12" s="8" t="s">
        <v>221</v>
      </c>
      <c r="C12" s="8" t="s">
        <v>222</v>
      </c>
      <c r="D12" s="8" t="s">
        <v>223</v>
      </c>
      <c r="E12" s="8" t="s">
        <v>224</v>
      </c>
      <c r="F12" s="8" t="s">
        <v>225</v>
      </c>
      <c r="H12" s="4">
        <v>1</v>
      </c>
      <c r="I12" s="8" t="s">
        <v>226</v>
      </c>
      <c r="J12" s="8" t="s">
        <v>227</v>
      </c>
      <c r="K12" s="8" t="s">
        <v>228</v>
      </c>
      <c r="L12" s="8" t="s">
        <v>229</v>
      </c>
      <c r="M12" s="8" t="s">
        <v>230</v>
      </c>
    </row>
    <row r="13" spans="1:13" ht="24" x14ac:dyDescent="0.15">
      <c r="A13" s="4">
        <v>2</v>
      </c>
      <c r="B13" s="2"/>
      <c r="C13" s="2"/>
      <c r="D13" s="8" t="s">
        <v>231</v>
      </c>
      <c r="E13" s="2"/>
      <c r="F13" s="2"/>
      <c r="H13" s="4">
        <v>2</v>
      </c>
      <c r="I13" s="8" t="s">
        <v>226</v>
      </c>
      <c r="J13" s="8" t="s">
        <v>227</v>
      </c>
      <c r="K13" s="8" t="s">
        <v>228</v>
      </c>
      <c r="L13" s="8" t="s">
        <v>229</v>
      </c>
      <c r="M13" s="8" t="s">
        <v>230</v>
      </c>
    </row>
    <row r="14" spans="1:13" ht="24" x14ac:dyDescent="0.15">
      <c r="A14" s="4">
        <v>3</v>
      </c>
      <c r="B14" s="8" t="s">
        <v>224</v>
      </c>
      <c r="C14" s="8" t="s">
        <v>221</v>
      </c>
      <c r="D14" s="2"/>
      <c r="E14" s="2"/>
      <c r="F14" s="8" t="s">
        <v>222</v>
      </c>
      <c r="H14" s="4">
        <v>3</v>
      </c>
      <c r="I14" s="8" t="s">
        <v>228</v>
      </c>
      <c r="J14" s="8"/>
      <c r="K14" s="8" t="s">
        <v>230</v>
      </c>
      <c r="L14" s="8" t="s">
        <v>227</v>
      </c>
      <c r="M14" s="8" t="s">
        <v>232</v>
      </c>
    </row>
    <row r="15" spans="1:13" ht="24" x14ac:dyDescent="0.15">
      <c r="A15" s="4">
        <v>4</v>
      </c>
      <c r="B15" s="2"/>
      <c r="C15" s="2"/>
      <c r="D15" s="8" t="s">
        <v>225</v>
      </c>
      <c r="E15" s="8" t="s">
        <v>231</v>
      </c>
      <c r="F15" s="8" t="s">
        <v>223</v>
      </c>
      <c r="H15" s="4">
        <v>4</v>
      </c>
      <c r="I15" s="8" t="s">
        <v>228</v>
      </c>
      <c r="J15" s="2"/>
      <c r="K15" s="8" t="s">
        <v>230</v>
      </c>
      <c r="L15" s="8" t="s">
        <v>227</v>
      </c>
      <c r="M15" s="8" t="s">
        <v>232</v>
      </c>
    </row>
    <row r="16" spans="1:13" ht="24" x14ac:dyDescent="0.15">
      <c r="A16" s="4">
        <v>5</v>
      </c>
      <c r="B16" s="8" t="s">
        <v>223</v>
      </c>
      <c r="C16" s="8" t="s">
        <v>225</v>
      </c>
      <c r="D16" s="2"/>
      <c r="E16" s="2"/>
      <c r="F16" s="8" t="s">
        <v>224</v>
      </c>
      <c r="H16" s="4">
        <v>5</v>
      </c>
      <c r="I16" s="8" t="s">
        <v>233</v>
      </c>
      <c r="J16" s="8" t="s">
        <v>234</v>
      </c>
      <c r="K16" s="2"/>
      <c r="L16" s="2"/>
      <c r="M16" s="8" t="s">
        <v>226</v>
      </c>
    </row>
    <row r="17" spans="1:13" ht="24" x14ac:dyDescent="0.15">
      <c r="A17" s="4">
        <v>6</v>
      </c>
      <c r="B17" s="8" t="s">
        <v>222</v>
      </c>
      <c r="C17" s="8" t="s">
        <v>231</v>
      </c>
      <c r="D17" s="2"/>
      <c r="E17" s="2"/>
      <c r="F17" s="8" t="s">
        <v>221</v>
      </c>
      <c r="H17" s="4">
        <v>6</v>
      </c>
      <c r="I17" s="8" t="s">
        <v>233</v>
      </c>
      <c r="J17" s="8" t="s">
        <v>234</v>
      </c>
      <c r="K17" s="2"/>
      <c r="L17" s="2"/>
      <c r="M17" s="8" t="s">
        <v>226</v>
      </c>
    </row>
  </sheetData>
  <mergeCells count="2">
    <mergeCell ref="B7:C7"/>
    <mergeCell ref="D7:E7"/>
  </mergeCells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15"/>
  <sheetViews>
    <sheetView workbookViewId="0"/>
  </sheetViews>
  <sheetFormatPr defaultRowHeight="12" x14ac:dyDescent="0.15"/>
  <cols>
    <col min="1" max="1" width="9.625" style="1" bestFit="1" customWidth="1"/>
    <col min="2" max="3" width="9" style="1"/>
    <col min="4" max="4" width="9.625" style="1" bestFit="1" customWidth="1"/>
    <col min="5" max="16384" width="9" style="1"/>
  </cols>
  <sheetData>
    <row r="2" spans="1:4" ht="13.5" x14ac:dyDescent="0.15">
      <c r="A2" s="10" t="s">
        <v>235</v>
      </c>
      <c r="B2" s="11"/>
      <c r="C2" s="11"/>
      <c r="D2" s="11"/>
    </row>
    <row r="3" spans="1:4" ht="13.5" x14ac:dyDescent="0.15">
      <c r="A3" s="12"/>
      <c r="B3" s="13" t="s">
        <v>236</v>
      </c>
      <c r="C3" s="13" t="s">
        <v>237</v>
      </c>
      <c r="D3" s="13" t="s">
        <v>238</v>
      </c>
    </row>
    <row r="4" spans="1:4" ht="13.5" x14ac:dyDescent="0.15">
      <c r="A4" s="13" t="s">
        <v>239</v>
      </c>
      <c r="B4" s="12">
        <v>1</v>
      </c>
      <c r="C4" s="12">
        <v>6</v>
      </c>
      <c r="D4" s="12">
        <v>800</v>
      </c>
    </row>
    <row r="5" spans="1:4" ht="13.5" x14ac:dyDescent="0.15">
      <c r="A5" s="13" t="s">
        <v>240</v>
      </c>
      <c r="B5" s="12">
        <v>3</v>
      </c>
      <c r="C5" s="12">
        <v>5</v>
      </c>
      <c r="D5" s="12">
        <v>900</v>
      </c>
    </row>
    <row r="6" spans="1:4" ht="13.5" x14ac:dyDescent="0.15">
      <c r="A6" s="13" t="s">
        <v>241</v>
      </c>
      <c r="B6" s="12">
        <v>5</v>
      </c>
      <c r="C6" s="12">
        <v>2</v>
      </c>
      <c r="D6" s="12">
        <v>700</v>
      </c>
    </row>
    <row r="7" spans="1:4" ht="13.5" x14ac:dyDescent="0.15">
      <c r="A7" s="13" t="s">
        <v>242</v>
      </c>
      <c r="B7" s="14">
        <v>1200</v>
      </c>
      <c r="C7" s="14">
        <v>1100</v>
      </c>
      <c r="D7" s="11"/>
    </row>
    <row r="9" spans="1:4" ht="13.5" x14ac:dyDescent="0.15">
      <c r="A9" s="10" t="s">
        <v>243</v>
      </c>
      <c r="C9" s="11"/>
      <c r="D9" s="11"/>
    </row>
    <row r="10" spans="1:4" ht="13.5" x14ac:dyDescent="0.15">
      <c r="A10" s="11"/>
      <c r="B10" s="13" t="s">
        <v>236</v>
      </c>
      <c r="C10" s="13" t="s">
        <v>237</v>
      </c>
      <c r="D10" s="13" t="s">
        <v>244</v>
      </c>
    </row>
    <row r="11" spans="1:4" ht="13.5" x14ac:dyDescent="0.15">
      <c r="A11" s="15" t="s">
        <v>245</v>
      </c>
      <c r="B11" s="12">
        <v>92</v>
      </c>
      <c r="C11" s="12">
        <v>118</v>
      </c>
      <c r="D11" s="12">
        <f>B11+C11</f>
        <v>210</v>
      </c>
    </row>
    <row r="12" spans="1:4" ht="13.5" x14ac:dyDescent="0.15">
      <c r="A12" s="13" t="s">
        <v>239</v>
      </c>
      <c r="B12" s="14">
        <f>B4*B$11</f>
        <v>92</v>
      </c>
      <c r="C12" s="14">
        <f>C4*C$11</f>
        <v>708</v>
      </c>
      <c r="D12" s="12">
        <f t="shared" ref="D12:D14" si="0">B12+C12</f>
        <v>800</v>
      </c>
    </row>
    <row r="13" spans="1:4" ht="13.5" x14ac:dyDescent="0.15">
      <c r="A13" s="13" t="s">
        <v>240</v>
      </c>
      <c r="B13" s="14">
        <f t="shared" ref="B13:C14" si="1">B5*B$11</f>
        <v>276</v>
      </c>
      <c r="C13" s="14">
        <f t="shared" si="1"/>
        <v>590</v>
      </c>
      <c r="D13" s="12">
        <f t="shared" si="0"/>
        <v>866</v>
      </c>
    </row>
    <row r="14" spans="1:4" ht="13.5" x14ac:dyDescent="0.15">
      <c r="A14" s="13" t="s">
        <v>241</v>
      </c>
      <c r="B14" s="14">
        <f t="shared" si="1"/>
        <v>460</v>
      </c>
      <c r="C14" s="14">
        <f t="shared" si="1"/>
        <v>236</v>
      </c>
      <c r="D14" s="12">
        <f t="shared" si="0"/>
        <v>696</v>
      </c>
    </row>
    <row r="15" spans="1:4" ht="13.5" x14ac:dyDescent="0.15">
      <c r="A15" s="15" t="s">
        <v>246</v>
      </c>
      <c r="B15" s="14">
        <f>B7*B11</f>
        <v>110400</v>
      </c>
      <c r="C15" s="14">
        <f>C7*C11</f>
        <v>129800</v>
      </c>
      <c r="D15" s="14">
        <f>B15+C15</f>
        <v>240200</v>
      </c>
    </row>
  </sheetData>
  <phoneticPr fontId="2"/>
  <pageMargins left="0.7" right="0.7" top="0.75" bottom="0.75" header="0.3" footer="0.3"/>
  <pageSetup paperSize="126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問1</vt:lpstr>
      <vt:lpstr>問2</vt:lpstr>
      <vt:lpstr>問３</vt:lpstr>
      <vt:lpstr>問４</vt:lpstr>
      <vt:lpstr>問5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2018-03-06T06:27:28Z</dcterms:modified>
  <cp:category/>
</cp:coreProperties>
</file>