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ttori\Desktop\R8版「全商情報処理検定模擬試験問題ビジネス情報1級」提供データ\"/>
    </mc:Choice>
  </mc:AlternateContent>
  <xr:revisionPtr revIDLastSave="0" documentId="13_ncr:1_{9613F661-6171-4FF2-B55F-EB1A48E5432C}" xr6:coauthVersionLast="47" xr6:coauthVersionMax="47" xr10:uidLastSave="{00000000-0000-0000-0000-000000000000}"/>
  <bookViews>
    <workbookView xWindow="-120" yWindow="-120" windowWidth="29040" windowHeight="15840" xr2:uid="{9FB62065-421D-44CA-A5E9-BD63C151AC27}"/>
  </bookViews>
  <sheets>
    <sheet name="料金見積計算表" sheetId="1" r:id="rId1"/>
    <sheet name="クラス別料金表" sheetId="2" r:id="rId2"/>
    <sheet name="クーポン適用月表" sheetId="4" r:id="rId3"/>
    <sheet name="オプション表" sheetId="3" r:id="rId4"/>
    <sheet name="営業所表" sheetId="5" r:id="rId5"/>
    <sheet name="問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6" l="1"/>
  <c r="F14" i="6" s="1"/>
  <c r="F16" i="6" s="1"/>
  <c r="F11" i="6"/>
  <c r="F10" i="6"/>
  <c r="F8" i="6"/>
  <c r="F26" i="6"/>
  <c r="F7" i="6"/>
  <c r="F26" i="1"/>
  <c r="F7" i="1"/>
  <c r="F8" i="1" s="1"/>
  <c r="F10" i="1" s="1"/>
  <c r="F11" i="1" s="1"/>
  <c r="F13" i="1" s="1"/>
  <c r="F14" i="1" s="1"/>
  <c r="C29" i="6" l="1"/>
  <c r="F19" i="6"/>
  <c r="F16" i="1"/>
  <c r="C29" i="1" s="1"/>
  <c r="C32" i="6"/>
  <c r="C33" i="6"/>
  <c r="F19" i="1" l="1"/>
  <c r="F22" i="1" s="1"/>
  <c r="G22" i="1" s="1"/>
  <c r="F21" i="6"/>
  <c r="G21" i="6" s="1"/>
  <c r="C30" i="1" a="1"/>
  <c r="C30" i="1" s="1"/>
  <c r="C32" i="1"/>
  <c r="C33" i="1"/>
  <c r="F21" i="1" l="1"/>
  <c r="G21" i="1" s="1"/>
  <c r="F24" i="1"/>
  <c r="G24" i="1" s="1"/>
  <c r="F23" i="1"/>
  <c r="G23" i="1" s="1"/>
  <c r="F22" i="6"/>
  <c r="G22" i="6" s="1"/>
  <c r="C31" i="6" s="1"/>
  <c r="F23" i="6"/>
  <c r="G23" i="6" s="1"/>
  <c r="F24" i="6"/>
  <c r="G24" i="6" s="1"/>
  <c r="C30" i="6" a="1"/>
  <c r="C30" i="6" s="1"/>
  <c r="C34" i="6" l="1"/>
  <c r="C31" i="1"/>
  <c r="C3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<sst xmlns="http://schemas.openxmlformats.org/spreadsheetml/2006/main" count="160" uniqueCount="78">
  <si>
    <t>種別＼時間</t>
    <rPh sb="0" eb="2">
      <t>シュベツ</t>
    </rPh>
    <rPh sb="3" eb="5">
      <t>ジカン</t>
    </rPh>
    <phoneticPr fontId="1"/>
  </si>
  <si>
    <t>6未満</t>
    <rPh sb="1" eb="3">
      <t>ミマン</t>
    </rPh>
    <phoneticPr fontId="1"/>
  </si>
  <si>
    <t>～12未満</t>
    <rPh sb="3" eb="5">
      <t>ミマン</t>
    </rPh>
    <phoneticPr fontId="1"/>
  </si>
  <si>
    <t>～18未満</t>
    <rPh sb="3" eb="5">
      <t>ミマン</t>
    </rPh>
    <phoneticPr fontId="1"/>
  </si>
  <si>
    <t>～24未満</t>
    <rPh sb="3" eb="5">
      <t>ミマン</t>
    </rPh>
    <phoneticPr fontId="1"/>
  </si>
  <si>
    <t>1日</t>
    <rPh sb="1" eb="2">
      <t>ニチ</t>
    </rPh>
    <phoneticPr fontId="1"/>
  </si>
  <si>
    <t>基本料金</t>
    <rPh sb="0" eb="4">
      <t>キホンリョウキン</t>
    </rPh>
    <phoneticPr fontId="1"/>
  </si>
  <si>
    <t>早割A</t>
    <rPh sb="0" eb="2">
      <t>ハヤワ</t>
    </rPh>
    <phoneticPr fontId="1"/>
  </si>
  <si>
    <t>早割B</t>
    <rPh sb="0" eb="2">
      <t>ハヤワ</t>
    </rPh>
    <phoneticPr fontId="1"/>
  </si>
  <si>
    <t>オプションコード</t>
    <phoneticPr fontId="1"/>
  </si>
  <si>
    <t>オプション名</t>
    <rPh sb="5" eb="6">
      <t>メイ</t>
    </rPh>
    <phoneticPr fontId="1"/>
  </si>
  <si>
    <t>料金</t>
    <rPh sb="0" eb="2">
      <t>リョウキン</t>
    </rPh>
    <phoneticPr fontId="1"/>
  </si>
  <si>
    <t>S</t>
    <phoneticPr fontId="1"/>
  </si>
  <si>
    <t>D</t>
    <phoneticPr fontId="1"/>
  </si>
  <si>
    <t>T</t>
    <phoneticPr fontId="1"/>
  </si>
  <si>
    <t>K</t>
    <phoneticPr fontId="1"/>
  </si>
  <si>
    <t>チャイルドシート</t>
    <phoneticPr fontId="1"/>
  </si>
  <si>
    <t>4WD</t>
    <phoneticPr fontId="1"/>
  </si>
  <si>
    <t>タイヤチェーン</t>
    <phoneticPr fontId="1"/>
  </si>
  <si>
    <t>スキーキャリア</t>
    <phoneticPr fontId="1"/>
  </si>
  <si>
    <t>月</t>
    <rPh sb="0" eb="1">
      <t>ツキ</t>
    </rPh>
    <phoneticPr fontId="1"/>
  </si>
  <si>
    <t>割引</t>
    <rPh sb="0" eb="2">
      <t>ワリビキ</t>
    </rPh>
    <phoneticPr fontId="1"/>
  </si>
  <si>
    <t>×</t>
    <phoneticPr fontId="1"/>
  </si>
  <si>
    <t>◎</t>
    <phoneticPr fontId="1"/>
  </si>
  <si>
    <t>県名</t>
    <rPh sb="0" eb="2">
      <t>ケンメイ</t>
    </rPh>
    <phoneticPr fontId="1"/>
  </si>
  <si>
    <t>青森</t>
    <rPh sb="0" eb="2">
      <t>アオモリ</t>
    </rPh>
    <phoneticPr fontId="1"/>
  </si>
  <si>
    <t>弘前</t>
    <rPh sb="0" eb="2">
      <t>ヒロサキ</t>
    </rPh>
    <phoneticPr fontId="1"/>
  </si>
  <si>
    <t>八戸</t>
    <rPh sb="0" eb="2">
      <t>ハチノヘ</t>
    </rPh>
    <phoneticPr fontId="1"/>
  </si>
  <si>
    <t>盛岡</t>
    <rPh sb="0" eb="2">
      <t>モリオカ</t>
    </rPh>
    <phoneticPr fontId="1"/>
  </si>
  <si>
    <t>花巻</t>
    <rPh sb="0" eb="2">
      <t>ハナマキ</t>
    </rPh>
    <phoneticPr fontId="1"/>
  </si>
  <si>
    <t>一関</t>
    <rPh sb="0" eb="2">
      <t>イチノセキ</t>
    </rPh>
    <phoneticPr fontId="1"/>
  </si>
  <si>
    <t>仙台</t>
    <rPh sb="0" eb="2">
      <t>センダイ</t>
    </rPh>
    <phoneticPr fontId="1"/>
  </si>
  <si>
    <t>松島</t>
    <rPh sb="0" eb="2">
      <t>マツシマ</t>
    </rPh>
    <phoneticPr fontId="1"/>
  </si>
  <si>
    <t>秋田</t>
    <rPh sb="0" eb="2">
      <t>アキタ</t>
    </rPh>
    <phoneticPr fontId="1"/>
  </si>
  <si>
    <t>大曲</t>
    <rPh sb="0" eb="2">
      <t>オオマガリ</t>
    </rPh>
    <phoneticPr fontId="1"/>
  </si>
  <si>
    <t>山形</t>
    <rPh sb="0" eb="2">
      <t>ヤマガタ</t>
    </rPh>
    <phoneticPr fontId="1"/>
  </si>
  <si>
    <t>米沢</t>
    <rPh sb="0" eb="2">
      <t>ヨネザワ</t>
    </rPh>
    <phoneticPr fontId="1"/>
  </si>
  <si>
    <t>福島</t>
    <rPh sb="0" eb="2">
      <t>フクシマ</t>
    </rPh>
    <phoneticPr fontId="1"/>
  </si>
  <si>
    <t>郡山</t>
    <rPh sb="0" eb="2">
      <t>コオリヤマ</t>
    </rPh>
    <phoneticPr fontId="1"/>
  </si>
  <si>
    <t>岩手</t>
    <rPh sb="0" eb="2">
      <t>イワテ</t>
    </rPh>
    <phoneticPr fontId="1"/>
  </si>
  <si>
    <t>営業所名</t>
    <rPh sb="0" eb="3">
      <t>エイギョウショ</t>
    </rPh>
    <rPh sb="3" eb="4">
      <t>メイ</t>
    </rPh>
    <phoneticPr fontId="1"/>
  </si>
  <si>
    <t>受付日</t>
    <rPh sb="0" eb="3">
      <t>ウケツケビ</t>
    </rPh>
    <phoneticPr fontId="1"/>
  </si>
  <si>
    <t>１．受付内容</t>
    <rPh sb="2" eb="6">
      <t>ウケツケナイヨウ</t>
    </rPh>
    <phoneticPr fontId="1"/>
  </si>
  <si>
    <t>入力欄</t>
    <rPh sb="0" eb="3">
      <t>ニュウリョクラン</t>
    </rPh>
    <phoneticPr fontId="1"/>
  </si>
  <si>
    <t>利用開始日</t>
    <rPh sb="0" eb="5">
      <t>リヨウカイシビ</t>
    </rPh>
    <phoneticPr fontId="1"/>
  </si>
  <si>
    <t>利用開始時刻</t>
    <rPh sb="0" eb="6">
      <t>リヨウカイシジコク</t>
    </rPh>
    <phoneticPr fontId="1"/>
  </si>
  <si>
    <t>返却日</t>
    <rPh sb="0" eb="3">
      <t>ヘンキャクビ</t>
    </rPh>
    <phoneticPr fontId="1"/>
  </si>
  <si>
    <t>返却時刻</t>
    <rPh sb="0" eb="4">
      <t>ヘンキャクジコク</t>
    </rPh>
    <phoneticPr fontId="1"/>
  </si>
  <si>
    <t>出発営業所</t>
    <rPh sb="0" eb="5">
      <t>シュッパツエイギョウショ</t>
    </rPh>
    <phoneticPr fontId="1"/>
  </si>
  <si>
    <t>返却営業所</t>
    <rPh sb="0" eb="2">
      <t>ヘンキャク</t>
    </rPh>
    <rPh sb="2" eb="5">
      <t>エイギョウショ</t>
    </rPh>
    <phoneticPr fontId="1"/>
  </si>
  <si>
    <t>クラスコード</t>
    <phoneticPr fontId="1"/>
  </si>
  <si>
    <t>確認欄</t>
    <rPh sb="0" eb="3">
      <t>カクニンラン</t>
    </rPh>
    <phoneticPr fontId="1"/>
  </si>
  <si>
    <t>利用日数</t>
    <rPh sb="0" eb="4">
      <t>リヨウニッスウ</t>
    </rPh>
    <phoneticPr fontId="1"/>
  </si>
  <si>
    <t>利用時間</t>
    <rPh sb="0" eb="4">
      <t>リヨウジカン</t>
    </rPh>
    <phoneticPr fontId="1"/>
  </si>
  <si>
    <t>重複チェック</t>
    <rPh sb="0" eb="2">
      <t>チョウフク</t>
    </rPh>
    <phoneticPr fontId="1"/>
  </si>
  <si>
    <t>クーポン利用</t>
    <rPh sb="4" eb="6">
      <t>リヨウ</t>
    </rPh>
    <phoneticPr fontId="1"/>
  </si>
  <si>
    <t>（1:利用あり 0:利用なし）</t>
    <rPh sb="3" eb="5">
      <t>リヨウ</t>
    </rPh>
    <rPh sb="10" eb="12">
      <t>リヨウ</t>
    </rPh>
    <phoneticPr fontId="1"/>
  </si>
  <si>
    <t>２．料金計算</t>
    <rPh sb="2" eb="6">
      <t>リョウキンケイサン</t>
    </rPh>
    <phoneticPr fontId="1"/>
  </si>
  <si>
    <t>利用日数料金</t>
    <rPh sb="0" eb="2">
      <t>リヨウ</t>
    </rPh>
    <rPh sb="2" eb="4">
      <t>ニッスウ</t>
    </rPh>
    <rPh sb="4" eb="6">
      <t>リョウキン</t>
    </rPh>
    <phoneticPr fontId="1"/>
  </si>
  <si>
    <t>利用時間料金</t>
    <rPh sb="0" eb="4">
      <t>リヨウジカン</t>
    </rPh>
    <rPh sb="4" eb="6">
      <t>リョウキン</t>
    </rPh>
    <phoneticPr fontId="1"/>
  </si>
  <si>
    <t>乗り捨て料金</t>
    <rPh sb="0" eb="1">
      <t>ノ</t>
    </rPh>
    <rPh sb="2" eb="3">
      <t>ス</t>
    </rPh>
    <rPh sb="4" eb="6">
      <t>リョウキン</t>
    </rPh>
    <phoneticPr fontId="1"/>
  </si>
  <si>
    <t>オプション料金計</t>
    <rPh sb="5" eb="7">
      <t>リョウキン</t>
    </rPh>
    <rPh sb="7" eb="8">
      <t>ケイ</t>
    </rPh>
    <phoneticPr fontId="1"/>
  </si>
  <si>
    <t>クーポン利用割引</t>
    <rPh sb="4" eb="6">
      <t>リヨウ</t>
    </rPh>
    <rPh sb="6" eb="8">
      <t>ワリビキ</t>
    </rPh>
    <phoneticPr fontId="1"/>
  </si>
  <si>
    <t>見積料金</t>
    <rPh sb="0" eb="2">
      <t>ミツ</t>
    </rPh>
    <rPh sb="2" eb="4">
      <t>リョウキン</t>
    </rPh>
    <phoneticPr fontId="1"/>
  </si>
  <si>
    <t>H</t>
    <phoneticPr fontId="1"/>
  </si>
  <si>
    <t>TDS</t>
    <phoneticPr fontId="1"/>
  </si>
  <si>
    <t>E</t>
    <phoneticPr fontId="1"/>
  </si>
  <si>
    <t>DK</t>
    <phoneticPr fontId="1"/>
  </si>
  <si>
    <t>料金見積計算表</t>
    <rPh sb="0" eb="4">
      <t>リョウキンミツ</t>
    </rPh>
    <rPh sb="4" eb="7">
      <t>ケイサンヒョウ</t>
    </rPh>
    <phoneticPr fontId="1"/>
  </si>
  <si>
    <t>宮城</t>
    <rPh sb="0" eb="2">
      <t>ミヤギ</t>
    </rPh>
    <phoneticPr fontId="1"/>
  </si>
  <si>
    <t>Cクラス料金表</t>
    <rPh sb="4" eb="7">
      <t>リョウキンヒョウ</t>
    </rPh>
    <phoneticPr fontId="1"/>
  </si>
  <si>
    <t>Hクラス料金表</t>
    <rPh sb="4" eb="7">
      <t>リョウキンヒョウ</t>
    </rPh>
    <phoneticPr fontId="1"/>
  </si>
  <si>
    <t>Wクラス料金表</t>
    <rPh sb="4" eb="7">
      <t>リョウキンヒョウ</t>
    </rPh>
    <phoneticPr fontId="1"/>
  </si>
  <si>
    <t>Eクラス料金表</t>
    <rPh sb="4" eb="7">
      <t>リョウキンヒョウ</t>
    </rPh>
    <phoneticPr fontId="1"/>
  </si>
  <si>
    <t>クーポン適用表</t>
    <rPh sb="4" eb="6">
      <t>テキヨウ</t>
    </rPh>
    <rPh sb="6" eb="7">
      <t>ヒョウ</t>
    </rPh>
    <phoneticPr fontId="1"/>
  </si>
  <si>
    <t>オプション表</t>
    <rPh sb="5" eb="6">
      <t>ヒョウ</t>
    </rPh>
    <phoneticPr fontId="1"/>
  </si>
  <si>
    <t>営業所表</t>
    <rPh sb="0" eb="3">
      <t>エイギョウショ</t>
    </rPh>
    <rPh sb="3" eb="4">
      <t>ヒョウ</t>
    </rPh>
    <phoneticPr fontId="1"/>
  </si>
  <si>
    <t>料金見積計算表</t>
    <rPh sb="0" eb="2">
      <t>リョウキン</t>
    </rPh>
    <rPh sb="2" eb="4">
      <t>ミツモ</t>
    </rPh>
    <rPh sb="4" eb="6">
      <t>ケイサン</t>
    </rPh>
    <rPh sb="6" eb="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</si>
</sst>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2" fillId="0" borderId="0" xfId="0" quotePrefix="1" applyFont="1">
      <alignment vertical="center"/>
    </xf>
    <xf numFmtId="38" fontId="2" fillId="0" borderId="1" xfId="1" applyFont="1" applyBorder="1">
      <alignment vertical="center"/>
    </xf>
    <xf numFmtId="0" fontId="2" fillId="0" borderId="0" xfId="0" applyFont="1" applyAlignment="1">
      <alignment horizontal="center" vertical="center"/>
    </xf>
    <xf numFmtId="38" fontId="2" fillId="0" borderId="1" xfId="1" applyFont="1" applyFill="1" applyBorder="1">
      <alignment vertical="center"/>
    </xf>
    <xf numFmtId="38" fontId="2" fillId="0" borderId="0" xfId="1" applyFont="1" applyFill="1">
      <alignment vertical="center"/>
    </xf>
    <xf numFmtId="38" fontId="2" fillId="0" borderId="2" xfId="1" applyFont="1" applyFill="1" applyBorder="1">
      <alignment vertical="center"/>
    </xf>
    <xf numFmtId="0" fontId="2" fillId="0" borderId="4" xfId="0" applyFont="1" applyBorder="1">
      <alignment vertical="center"/>
    </xf>
    <xf numFmtId="14" fontId="2" fillId="0" borderId="3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14" fontId="2" fillId="0" borderId="1" xfId="0" applyNumberFormat="1" applyFont="1" applyFill="1" applyBorder="1">
      <alignment vertical="center"/>
    </xf>
    <xf numFmtId="14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</cellXfs>
  <cellStyles count="2"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BB29-A141-454E-8B21-192B9EB6504A}">
  <dimension ref="A2:N36"/>
  <sheetViews>
    <sheetView showGridLines="0" tabSelected="1" workbookViewId="0"/>
  </sheetViews>
  <sheetFormatPr defaultColWidth="9" defaultRowHeight="13.5" x14ac:dyDescent="0.15"/>
  <cols>
    <col min="1" max="1" width="3.875" style="2" customWidth="1"/>
    <col min="2" max="2" width="20.375" style="2" customWidth="1"/>
    <col min="3" max="3" width="15.125" style="2" customWidth="1"/>
    <col min="4" max="4" width="6.5" style="2" customWidth="1"/>
    <col min="5" max="5" width="18.25" style="2" customWidth="1"/>
    <col min="6" max="6" width="19.5" style="2" customWidth="1"/>
    <col min="7" max="7" width="11" style="2" customWidth="1"/>
    <col min="8" max="16384" width="9" style="2"/>
  </cols>
  <sheetData>
    <row r="2" spans="1:7" ht="17.25" x14ac:dyDescent="0.15">
      <c r="A2" s="14" t="s">
        <v>68</v>
      </c>
      <c r="B2" s="14"/>
      <c r="C2" s="14"/>
      <c r="D2" s="14"/>
      <c r="E2" s="14"/>
      <c r="F2" s="14"/>
      <c r="G2" s="14"/>
    </row>
    <row r="4" spans="1:7" ht="13.5" customHeight="1" x14ac:dyDescent="0.15">
      <c r="E4" s="15" t="s">
        <v>41</v>
      </c>
      <c r="F4" s="4">
        <v>46040</v>
      </c>
    </row>
    <row r="5" spans="1:7" ht="13.5" customHeight="1" x14ac:dyDescent="0.15">
      <c r="A5" s="2" t="s">
        <v>42</v>
      </c>
      <c r="E5" s="15"/>
    </row>
    <row r="6" spans="1:7" ht="13.5" customHeight="1" thickBot="1" x14ac:dyDescent="0.2">
      <c r="C6" s="7" t="s">
        <v>43</v>
      </c>
      <c r="D6" s="7"/>
      <c r="E6" s="15"/>
      <c r="F6" s="7" t="s">
        <v>51</v>
      </c>
    </row>
    <row r="7" spans="1:7" ht="13.5" customHeight="1" thickBot="1" x14ac:dyDescent="0.2">
      <c r="B7" s="15" t="s">
        <v>44</v>
      </c>
      <c r="C7" s="12">
        <v>46082</v>
      </c>
      <c r="E7" s="15"/>
      <c r="F7" s="3" t="str">
        <f>IF(C7="","",IF(F4&lt;=C7,IF(C7-F4&gt;120,"NG",IF(C7-F4&gt;60,"早割B",IF(C7-F4&gt;30,"早割A","基本料金"))),"NG"))</f>
        <v>早割A</v>
      </c>
    </row>
    <row r="8" spans="1:7" ht="13.5" customHeight="1" thickBot="1" x14ac:dyDescent="0.2">
      <c r="B8" s="15" t="s">
        <v>45</v>
      </c>
      <c r="C8" s="11">
        <v>23</v>
      </c>
      <c r="E8" s="15"/>
      <c r="F8" s="3" t="str">
        <f>IF(OR(F7="",F7="NG",C8=""),"",IF(AND(C8&gt;=0,C8&lt;=23),"OK","NG"))</f>
        <v>OK</v>
      </c>
    </row>
    <row r="9" spans="1:7" ht="13.5" customHeight="1" thickBot="1" x14ac:dyDescent="0.2">
      <c r="B9" s="15"/>
      <c r="E9" s="15"/>
    </row>
    <row r="10" spans="1:7" ht="13.5" customHeight="1" thickBot="1" x14ac:dyDescent="0.2">
      <c r="B10" s="15" t="s">
        <v>46</v>
      </c>
      <c r="C10" s="12">
        <v>46084</v>
      </c>
      <c r="E10" s="15" t="s">
        <v>52</v>
      </c>
      <c r="F10" s="3">
        <f>IF(OR(F8="",F8="NG",C10="",C11=""),"",IF(C10+TIME(C11,0,0)&lt;C7+TIME(C8,0,0),"NG",DAY(C10+TIME(C11,0,0)-(C7+TIME(C8,0,0)))))</f>
        <v>1</v>
      </c>
    </row>
    <row r="11" spans="1:7" ht="13.5" customHeight="1" thickBot="1" x14ac:dyDescent="0.2">
      <c r="B11" s="15" t="s">
        <v>47</v>
      </c>
      <c r="C11" s="11">
        <v>8</v>
      </c>
      <c r="E11" s="15" t="s">
        <v>53</v>
      </c>
      <c r="F11" s="3">
        <f>IF(OR(F10="",F10="NG",C11=""),"",HOUR(C10+TIME(C11,0,0)-(C7+TIME(C8,0,0))))</f>
        <v>9</v>
      </c>
    </row>
    <row r="12" spans="1:7" ht="13.5" customHeight="1" thickBot="1" x14ac:dyDescent="0.2">
      <c r="B12" s="15"/>
    </row>
    <row r="13" spans="1:7" ht="13.5" customHeight="1" thickBot="1" x14ac:dyDescent="0.2">
      <c r="B13" s="15" t="s">
        <v>48</v>
      </c>
      <c r="C13" s="13" t="s">
        <v>28</v>
      </c>
      <c r="F13" s="3" t="str">
        <f>IF(OR(F11="",C13=""),"",IFERROR(VLOOKUP(C13,営業所表!A4:B17,2,FALSE),"NG"))</f>
        <v>岩手</v>
      </c>
    </row>
    <row r="14" spans="1:7" ht="13.5" customHeight="1" thickBot="1" x14ac:dyDescent="0.2">
      <c r="B14" s="15" t="s">
        <v>49</v>
      </c>
      <c r="C14" s="13" t="s">
        <v>31</v>
      </c>
      <c r="F14" s="3" t="str">
        <f>IF(OR(F13="",F13="NG",C14=""),"",IFERROR(VLOOKUP(C14,営業所表!A4:B17,2,FALSE),"NG"))</f>
        <v>宮城</v>
      </c>
    </row>
    <row r="15" spans="1:7" ht="13.5" customHeight="1" thickBot="1" x14ac:dyDescent="0.2">
      <c r="B15" s="15"/>
    </row>
    <row r="16" spans="1:7" ht="13.5" customHeight="1" thickBot="1" x14ac:dyDescent="0.2">
      <c r="B16" s="15" t="s">
        <v>50</v>
      </c>
      <c r="C16" s="13" t="s">
        <v>64</v>
      </c>
      <c r="F16" s="3" t="str">
        <f>IF(OR(F14="",F14="NG",C16=""),"",IF(OR(C16="C",C16="H",C16="W",C16="E"),"OK","NG"))</f>
        <v>OK</v>
      </c>
    </row>
    <row r="17" spans="1:14" ht="13.5" customHeight="1" x14ac:dyDescent="0.15">
      <c r="B17" s="15"/>
    </row>
    <row r="18" spans="1:14" ht="13.5" customHeight="1" thickBot="1" x14ac:dyDescent="0.2">
      <c r="B18" s="15"/>
      <c r="F18" s="7" t="s">
        <v>54</v>
      </c>
    </row>
    <row r="19" spans="1:14" ht="13.5" customHeight="1" thickBot="1" x14ac:dyDescent="0.2">
      <c r="B19" s="15" t="s">
        <v>9</v>
      </c>
      <c r="C19" s="13" t="s">
        <v>65</v>
      </c>
      <c r="F19" s="3" t="str">
        <f>IF(OR(F16="",F16="NG",C19=""),"",IF(OR(LEN(C19)&gt;4,SUBSTITUTE(SUBSTITUTE(SUBSTITUTE(SUBSTITUTE(C19,"S",""),"D",""),"T",""),"K","")&lt;&gt;""),"NG",IF(SUBSTITUTE(SUBSTITUTE(SUBSTITUTE(SUBSTITUTE(C19,"S","",1),"D","",1),"T","",1),"K","",1)&lt;&gt;"","重複","重複なし")))</f>
        <v>重複なし</v>
      </c>
      <c r="N19" s="5"/>
    </row>
    <row r="20" spans="1:14" ht="13.5" customHeight="1" x14ac:dyDescent="0.15">
      <c r="B20" s="15"/>
      <c r="F20" s="7" t="s">
        <v>10</v>
      </c>
      <c r="G20" s="7" t="s">
        <v>11</v>
      </c>
    </row>
    <row r="21" spans="1:14" ht="13.5" customHeight="1" x14ac:dyDescent="0.15">
      <c r="B21" s="15"/>
      <c r="F21" s="3" t="str">
        <f>IF(OR($C$19="",$F$19="重複"),"",IF(LEN($C$19)&lt;=4,IFERROR(VLOOKUP(MID($C$19,ROW()-20,1),オプション表!$A$4:$C$7,2,FALSE),""),""))</f>
        <v>タイヤチェーン</v>
      </c>
      <c r="G21" s="6">
        <f>IF(F21="","",VLOOKUP(F21,オプション表!$B$4:$C$7,2,FALSE))</f>
        <v>900</v>
      </c>
    </row>
    <row r="22" spans="1:14" ht="13.5" customHeight="1" x14ac:dyDescent="0.15">
      <c r="B22" s="15"/>
      <c r="F22" s="3" t="str">
        <f>IF(OR($C$19="",$F$19="重複"),"",IF(LEN($C$19)&lt;=4,IFERROR(VLOOKUP(MID($C$19,ROW()-20,1),オプション表!$A$4:$C$7,2,FALSE),""),""))</f>
        <v>4WD</v>
      </c>
      <c r="G22" s="6">
        <f>IF(F22="","",VLOOKUP(F22,オプション表!$B$4:$C$7,2,FALSE))</f>
        <v>1650</v>
      </c>
    </row>
    <row r="23" spans="1:14" ht="13.5" customHeight="1" x14ac:dyDescent="0.15">
      <c r="B23" s="15"/>
      <c r="F23" s="3" t="str">
        <f>IF(OR($C$19="",$F$19="重複"),"",IF(LEN($C$19)&lt;=4,IFERROR(VLOOKUP(MID($C$19,ROW()-20,1),オプション表!$A$4:$C$7,2,FALSE),""),""))</f>
        <v>チャイルドシート</v>
      </c>
      <c r="G23" s="6">
        <f>IF(F23="","",VLOOKUP(F23,オプション表!$B$4:$C$7,2,FALSE))</f>
        <v>1200</v>
      </c>
    </row>
    <row r="24" spans="1:14" ht="13.5" customHeight="1" x14ac:dyDescent="0.15">
      <c r="B24" s="15"/>
      <c r="F24" s="3" t="str">
        <f>IF(OR($C$19="",$F$19="重複"),"",IF(LEN($C$19)&lt;=4,IFERROR(VLOOKUP(MID($C$19,ROW()-20,1),オプション表!$A$4:$C$7,2,FALSE),""),""))</f>
        <v/>
      </c>
      <c r="G24" s="6" t="str">
        <f>IF(F24="","",VLOOKUP(F24,オプション表!$B$4:$C$7,2,FALSE))</f>
        <v/>
      </c>
    </row>
    <row r="25" spans="1:14" ht="13.5" customHeight="1" thickBot="1" x14ac:dyDescent="0.2">
      <c r="B25" s="15"/>
    </row>
    <row r="26" spans="1:14" ht="13.5" customHeight="1" thickBot="1" x14ac:dyDescent="0.2">
      <c r="B26" s="15" t="s">
        <v>55</v>
      </c>
      <c r="C26" s="13">
        <v>1</v>
      </c>
      <c r="D26" s="16" t="s">
        <v>56</v>
      </c>
      <c r="F26" s="8">
        <f>IF(C26="","",IF(C26=1,IF(HLOOKUP(MONTH(C7),クーポン適用月表!B3:M4,2)="◎",1000,0),0))</f>
        <v>1000</v>
      </c>
    </row>
    <row r="27" spans="1:14" ht="13.5" customHeight="1" x14ac:dyDescent="0.15"/>
    <row r="28" spans="1:14" ht="13.5" customHeight="1" x14ac:dyDescent="0.15">
      <c r="A28" s="2" t="s">
        <v>57</v>
      </c>
    </row>
    <row r="29" spans="1:14" ht="13.5" customHeight="1" x14ac:dyDescent="0.15">
      <c r="B29" s="15" t="s">
        <v>58</v>
      </c>
      <c r="C29" s="9">
        <f>IF(F16&lt;&gt;"OK","",INDEX((クラス別料金表!F4:F6,クラス別料金表!F10:F12,クラス別料金表!F16:F18,クラス別料金表!F22:F24),MATCH(F7,クラス別料金表!A4:A6,0),1,VALUE(SUBSTITUTE(SUBSTITUTE(SUBSTITUTE(SUBSTITUTE(C16,"c",1),"H",2),"W",3),"E",4)))*F10)</f>
        <v>17820</v>
      </c>
    </row>
    <row r="30" spans="1:14" ht="13.5" customHeight="1" x14ac:dyDescent="0.15">
      <c r="B30" s="15" t="s">
        <v>59</v>
      </c>
      <c r="C30" s="9" cm="1">
        <f t="array" ref="C30">IF(C29="","",IF(F11="NG",0,INDEX((クラス別料金表!B4:E6,クラス別料金表!B10:E12,クラス別料金表!B16:E18,クラス別料金表!B22:E24),MATCH(F7,クラス別料金表!A4:A6,0),INT(F11/6)+1,VALUE(SUBSTITUTE(SUBSTITUTE(SUBSTITUTE(SUBSTITUTE(C16,"c",1),"H",2),"W",3),"E",4)))))</f>
        <v>11800</v>
      </c>
    </row>
    <row r="31" spans="1:14" ht="13.5" customHeight="1" x14ac:dyDescent="0.15">
      <c r="B31" s="15" t="s">
        <v>61</v>
      </c>
      <c r="C31" s="9">
        <f>IF(C29="","",SUM(G21:G24))</f>
        <v>3750</v>
      </c>
    </row>
    <row r="32" spans="1:14" ht="13.5" customHeight="1" x14ac:dyDescent="0.15">
      <c r="B32" s="15" t="s">
        <v>60</v>
      </c>
      <c r="C32" s="9">
        <f>IF(C29="","",IF(F13&lt;&gt;F14,2500,IF(AND(F13=F14,C13&lt;&gt;C14),1500,0)))</f>
        <v>2500</v>
      </c>
    </row>
    <row r="33" spans="2:3" ht="13.5" customHeight="1" x14ac:dyDescent="0.15">
      <c r="B33" s="15" t="s">
        <v>62</v>
      </c>
      <c r="C33" s="9">
        <f>IF(C29="","",F26)</f>
        <v>1000</v>
      </c>
    </row>
    <row r="34" spans="2:3" ht="13.5" customHeight="1" thickBot="1" x14ac:dyDescent="0.2">
      <c r="B34" s="15" t="s">
        <v>63</v>
      </c>
      <c r="C34" s="10">
        <f>IF(C29="","",SUM(C29:C32)-C33)</f>
        <v>34870</v>
      </c>
    </row>
    <row r="35" spans="2:3" ht="13.5" customHeight="1" thickTop="1" x14ac:dyDescent="0.15"/>
    <row r="36" spans="2:3" ht="13.5" customHeight="1" x14ac:dyDescent="0.15"/>
  </sheetData>
  <mergeCells count="1">
    <mergeCell ref="A2:G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B74B-EDC7-4AE1-97C4-4669D8DA6D87}">
  <dimension ref="A2:F24"/>
  <sheetViews>
    <sheetView showGridLines="0" workbookViewId="0"/>
  </sheetViews>
  <sheetFormatPr defaultRowHeight="13.5" x14ac:dyDescent="0.15"/>
  <cols>
    <col min="1" max="1" width="10.375" customWidth="1"/>
    <col min="2" max="6" width="9.25" customWidth="1"/>
  </cols>
  <sheetData>
    <row r="2" spans="1:6" x14ac:dyDescent="0.15">
      <c r="A2" t="s">
        <v>70</v>
      </c>
    </row>
    <row r="3" spans="1:6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15">
      <c r="A4" s="17" t="s">
        <v>6</v>
      </c>
      <c r="B4" s="18">
        <v>5500</v>
      </c>
      <c r="C4" s="18">
        <v>6200</v>
      </c>
      <c r="D4" s="18">
        <v>6700</v>
      </c>
      <c r="E4" s="18">
        <v>7120</v>
      </c>
      <c r="F4" s="18">
        <v>8140</v>
      </c>
    </row>
    <row r="5" spans="1:6" x14ac:dyDescent="0.15">
      <c r="A5" s="17" t="s">
        <v>7</v>
      </c>
      <c r="B5" s="18">
        <v>5000</v>
      </c>
      <c r="C5" s="18">
        <v>5600</v>
      </c>
      <c r="D5" s="18">
        <v>6000</v>
      </c>
      <c r="E5" s="18">
        <v>6650</v>
      </c>
      <c r="F5" s="18">
        <v>7320</v>
      </c>
    </row>
    <row r="6" spans="1:6" x14ac:dyDescent="0.15">
      <c r="A6" s="17" t="s">
        <v>8</v>
      </c>
      <c r="B6" s="18">
        <v>4500</v>
      </c>
      <c r="C6" s="18">
        <v>4800</v>
      </c>
      <c r="D6" s="18">
        <v>5100</v>
      </c>
      <c r="E6" s="18">
        <v>5500</v>
      </c>
      <c r="F6" s="18">
        <v>6860</v>
      </c>
    </row>
    <row r="8" spans="1:6" x14ac:dyDescent="0.15">
      <c r="A8" t="s">
        <v>71</v>
      </c>
    </row>
    <row r="9" spans="1:6" x14ac:dyDescent="0.1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x14ac:dyDescent="0.15">
      <c r="A10" s="17" t="s">
        <v>6</v>
      </c>
      <c r="B10" s="18">
        <v>12500</v>
      </c>
      <c r="C10" s="18">
        <v>13200</v>
      </c>
      <c r="D10" s="18">
        <v>14850</v>
      </c>
      <c r="E10" s="18">
        <v>16560</v>
      </c>
      <c r="F10" s="18">
        <v>19800</v>
      </c>
    </row>
    <row r="11" spans="1:6" x14ac:dyDescent="0.15">
      <c r="A11" s="17" t="s">
        <v>7</v>
      </c>
      <c r="B11" s="18">
        <v>10800</v>
      </c>
      <c r="C11" s="18">
        <v>11800</v>
      </c>
      <c r="D11" s="18">
        <v>13360</v>
      </c>
      <c r="E11" s="18">
        <v>15900</v>
      </c>
      <c r="F11" s="18">
        <v>17820</v>
      </c>
    </row>
    <row r="12" spans="1:6" x14ac:dyDescent="0.15">
      <c r="A12" s="17" t="s">
        <v>8</v>
      </c>
      <c r="B12" s="18">
        <v>8900</v>
      </c>
      <c r="C12" s="18">
        <v>9800</v>
      </c>
      <c r="D12" s="18">
        <v>11500</v>
      </c>
      <c r="E12" s="18">
        <v>13450</v>
      </c>
      <c r="F12" s="18">
        <v>15700</v>
      </c>
    </row>
    <row r="14" spans="1:6" x14ac:dyDescent="0.15">
      <c r="A14" t="s">
        <v>72</v>
      </c>
    </row>
    <row r="15" spans="1:6" x14ac:dyDescent="0.15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</row>
    <row r="16" spans="1:6" x14ac:dyDescent="0.15">
      <c r="A16" s="17" t="s">
        <v>6</v>
      </c>
      <c r="B16" s="18">
        <v>7500</v>
      </c>
      <c r="C16" s="18">
        <v>8500</v>
      </c>
      <c r="D16" s="18">
        <v>9900</v>
      </c>
      <c r="E16" s="18">
        <v>10900</v>
      </c>
      <c r="F16" s="18">
        <v>12210</v>
      </c>
    </row>
    <row r="17" spans="1:6" x14ac:dyDescent="0.15">
      <c r="A17" s="17" t="s">
        <v>7</v>
      </c>
      <c r="B17" s="18">
        <v>7200</v>
      </c>
      <c r="C17" s="18">
        <v>7700</v>
      </c>
      <c r="D17" s="18">
        <v>8910</v>
      </c>
      <c r="E17" s="18">
        <v>9910</v>
      </c>
      <c r="F17" s="18">
        <v>10980</v>
      </c>
    </row>
    <row r="18" spans="1:6" x14ac:dyDescent="0.15">
      <c r="A18" s="17" t="s">
        <v>8</v>
      </c>
      <c r="B18" s="18">
        <v>6400</v>
      </c>
      <c r="C18" s="18">
        <v>6900</v>
      </c>
      <c r="D18" s="18">
        <v>7930</v>
      </c>
      <c r="E18" s="18">
        <v>8930</v>
      </c>
      <c r="F18" s="18">
        <v>9980</v>
      </c>
    </row>
    <row r="20" spans="1:6" x14ac:dyDescent="0.15">
      <c r="A20" t="s">
        <v>73</v>
      </c>
    </row>
    <row r="21" spans="1:6" x14ac:dyDescent="0.1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</row>
    <row r="22" spans="1:6" x14ac:dyDescent="0.15">
      <c r="A22" s="17" t="s">
        <v>6</v>
      </c>
      <c r="B22" s="18">
        <v>7000</v>
      </c>
      <c r="C22" s="18">
        <v>7700</v>
      </c>
      <c r="D22" s="18">
        <v>8800</v>
      </c>
      <c r="E22" s="18">
        <v>9700</v>
      </c>
      <c r="F22" s="18">
        <v>10670</v>
      </c>
    </row>
    <row r="23" spans="1:6" x14ac:dyDescent="0.15">
      <c r="A23" s="17" t="s">
        <v>7</v>
      </c>
      <c r="B23" s="18">
        <v>6400</v>
      </c>
      <c r="C23" s="18">
        <v>6900</v>
      </c>
      <c r="D23" s="18">
        <v>7920</v>
      </c>
      <c r="E23" s="18">
        <v>8400</v>
      </c>
      <c r="F23" s="18">
        <v>9600</v>
      </c>
    </row>
    <row r="24" spans="1:6" x14ac:dyDescent="0.15">
      <c r="A24" s="17" t="s">
        <v>8</v>
      </c>
      <c r="B24" s="18">
        <v>5000</v>
      </c>
      <c r="C24" s="18">
        <v>6000</v>
      </c>
      <c r="D24" s="18">
        <v>6800</v>
      </c>
      <c r="E24" s="18">
        <v>7720</v>
      </c>
      <c r="F24" s="18">
        <v>8560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33E1-AB67-4D70-842E-5858441CD6F7}">
  <dimension ref="A2:M4"/>
  <sheetViews>
    <sheetView showGridLines="0" workbookViewId="0"/>
  </sheetViews>
  <sheetFormatPr defaultRowHeight="13.5" x14ac:dyDescent="0.15"/>
  <cols>
    <col min="1" max="13" width="4.375" customWidth="1"/>
  </cols>
  <sheetData>
    <row r="2" spans="1:13" x14ac:dyDescent="0.15">
      <c r="A2" t="s">
        <v>74</v>
      </c>
    </row>
    <row r="3" spans="1:13" x14ac:dyDescent="0.15">
      <c r="A3" s="1" t="s">
        <v>20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</row>
    <row r="4" spans="1:13" x14ac:dyDescent="0.15">
      <c r="A4" s="1" t="s">
        <v>21</v>
      </c>
      <c r="B4" s="1" t="s">
        <v>22</v>
      </c>
      <c r="C4" s="1" t="s">
        <v>23</v>
      </c>
      <c r="D4" s="1" t="s">
        <v>23</v>
      </c>
      <c r="E4" s="1" t="s">
        <v>23</v>
      </c>
      <c r="F4" s="1" t="s">
        <v>22</v>
      </c>
      <c r="G4" s="1" t="s">
        <v>23</v>
      </c>
      <c r="H4" s="1" t="s">
        <v>23</v>
      </c>
      <c r="I4" s="1" t="s">
        <v>22</v>
      </c>
      <c r="J4" s="1" t="s">
        <v>23</v>
      </c>
      <c r="K4" s="1" t="s">
        <v>23</v>
      </c>
      <c r="L4" s="1" t="s">
        <v>23</v>
      </c>
      <c r="M4" s="1" t="s">
        <v>22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ED7A-4451-4279-8463-BCCEBAC189B6}">
  <dimension ref="A2:C7"/>
  <sheetViews>
    <sheetView showGridLines="0" workbookViewId="0"/>
  </sheetViews>
  <sheetFormatPr defaultRowHeight="13.5" x14ac:dyDescent="0.15"/>
  <cols>
    <col min="1" max="1" width="14.5" customWidth="1"/>
    <col min="2" max="2" width="16.875" customWidth="1"/>
  </cols>
  <sheetData>
    <row r="2" spans="1:3" x14ac:dyDescent="0.15">
      <c r="A2" t="s">
        <v>75</v>
      </c>
    </row>
    <row r="3" spans="1:3" x14ac:dyDescent="0.15">
      <c r="A3" s="1" t="s">
        <v>9</v>
      </c>
      <c r="B3" s="1" t="s">
        <v>10</v>
      </c>
      <c r="C3" s="1" t="s">
        <v>11</v>
      </c>
    </row>
    <row r="4" spans="1:3" x14ac:dyDescent="0.15">
      <c r="A4" s="17" t="s">
        <v>12</v>
      </c>
      <c r="B4" s="17" t="s">
        <v>16</v>
      </c>
      <c r="C4" s="17">
        <v>1200</v>
      </c>
    </row>
    <row r="5" spans="1:3" x14ac:dyDescent="0.15">
      <c r="A5" s="17" t="s">
        <v>13</v>
      </c>
      <c r="B5" s="17" t="s">
        <v>17</v>
      </c>
      <c r="C5" s="17">
        <v>1650</v>
      </c>
    </row>
    <row r="6" spans="1:3" x14ac:dyDescent="0.15">
      <c r="A6" s="17" t="s">
        <v>14</v>
      </c>
      <c r="B6" s="17" t="s">
        <v>18</v>
      </c>
      <c r="C6" s="17">
        <v>900</v>
      </c>
    </row>
    <row r="7" spans="1:3" x14ac:dyDescent="0.15">
      <c r="A7" s="17" t="s">
        <v>15</v>
      </c>
      <c r="B7" s="17" t="s">
        <v>19</v>
      </c>
      <c r="C7" s="17">
        <v>1100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7F47-2BA3-482E-B32E-439DC96A2E80}">
  <dimension ref="A2:B17"/>
  <sheetViews>
    <sheetView showGridLines="0" workbookViewId="0"/>
  </sheetViews>
  <sheetFormatPr defaultRowHeight="13.5" x14ac:dyDescent="0.15"/>
  <sheetData>
    <row r="2" spans="1:2" x14ac:dyDescent="0.15">
      <c r="A2" t="s">
        <v>76</v>
      </c>
    </row>
    <row r="3" spans="1:2" x14ac:dyDescent="0.15">
      <c r="A3" s="1" t="s">
        <v>40</v>
      </c>
      <c r="B3" s="1" t="s">
        <v>24</v>
      </c>
    </row>
    <row r="4" spans="1:2" x14ac:dyDescent="0.15">
      <c r="A4" s="17" t="s">
        <v>25</v>
      </c>
      <c r="B4" s="17" t="s">
        <v>25</v>
      </c>
    </row>
    <row r="5" spans="1:2" x14ac:dyDescent="0.15">
      <c r="A5" s="17" t="s">
        <v>26</v>
      </c>
      <c r="B5" s="17" t="s">
        <v>25</v>
      </c>
    </row>
    <row r="6" spans="1:2" x14ac:dyDescent="0.15">
      <c r="A6" s="17" t="s">
        <v>27</v>
      </c>
      <c r="B6" s="17" t="s">
        <v>25</v>
      </c>
    </row>
    <row r="7" spans="1:2" x14ac:dyDescent="0.15">
      <c r="A7" s="17" t="s">
        <v>28</v>
      </c>
      <c r="B7" s="17" t="s">
        <v>39</v>
      </c>
    </row>
    <row r="8" spans="1:2" x14ac:dyDescent="0.15">
      <c r="A8" s="17" t="s">
        <v>29</v>
      </c>
      <c r="B8" s="17" t="s">
        <v>39</v>
      </c>
    </row>
    <row r="9" spans="1:2" x14ac:dyDescent="0.15">
      <c r="A9" s="17" t="s">
        <v>30</v>
      </c>
      <c r="B9" s="17" t="s">
        <v>39</v>
      </c>
    </row>
    <row r="10" spans="1:2" x14ac:dyDescent="0.15">
      <c r="A10" s="17" t="s">
        <v>31</v>
      </c>
      <c r="B10" s="17" t="s">
        <v>69</v>
      </c>
    </row>
    <row r="11" spans="1:2" x14ac:dyDescent="0.15">
      <c r="A11" s="17" t="s">
        <v>32</v>
      </c>
      <c r="B11" s="17" t="s">
        <v>69</v>
      </c>
    </row>
    <row r="12" spans="1:2" x14ac:dyDescent="0.15">
      <c r="A12" s="17" t="s">
        <v>33</v>
      </c>
      <c r="B12" s="17" t="s">
        <v>33</v>
      </c>
    </row>
    <row r="13" spans="1:2" x14ac:dyDescent="0.15">
      <c r="A13" s="17" t="s">
        <v>34</v>
      </c>
      <c r="B13" s="17" t="s">
        <v>33</v>
      </c>
    </row>
    <row r="14" spans="1:2" x14ac:dyDescent="0.15">
      <c r="A14" s="17" t="s">
        <v>35</v>
      </c>
      <c r="B14" s="17" t="s">
        <v>35</v>
      </c>
    </row>
    <row r="15" spans="1:2" x14ac:dyDescent="0.15">
      <c r="A15" s="17" t="s">
        <v>36</v>
      </c>
      <c r="B15" s="17" t="s">
        <v>35</v>
      </c>
    </row>
    <row r="16" spans="1:2" x14ac:dyDescent="0.15">
      <c r="A16" s="17" t="s">
        <v>37</v>
      </c>
      <c r="B16" s="17" t="s">
        <v>37</v>
      </c>
    </row>
    <row r="17" spans="1:2" x14ac:dyDescent="0.15">
      <c r="A17" s="17" t="s">
        <v>38</v>
      </c>
      <c r="B17" s="17" t="s">
        <v>37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6578-39C9-4BFE-8D92-E136B3E29119}">
  <dimension ref="A1:N35"/>
  <sheetViews>
    <sheetView showGridLines="0" workbookViewId="0"/>
  </sheetViews>
  <sheetFormatPr defaultColWidth="9" defaultRowHeight="13.5" x14ac:dyDescent="0.15"/>
  <cols>
    <col min="1" max="1" width="3.875" style="2" customWidth="1"/>
    <col min="2" max="2" width="20.375" style="2" customWidth="1"/>
    <col min="3" max="3" width="15.125" style="2" customWidth="1"/>
    <col min="4" max="4" width="6.5" style="2" customWidth="1"/>
    <col min="5" max="5" width="18.25" style="2" customWidth="1"/>
    <col min="6" max="6" width="19.5" style="2" customWidth="1"/>
    <col min="7" max="7" width="11" style="2" customWidth="1"/>
    <col min="8" max="16384" width="9" style="2"/>
  </cols>
  <sheetData>
    <row r="1" spans="1:7" x14ac:dyDescent="0.15">
      <c r="A1" s="19"/>
      <c r="B1" s="19"/>
      <c r="C1" s="19"/>
      <c r="D1" s="19"/>
      <c r="E1" s="19"/>
      <c r="F1" s="19"/>
      <c r="G1" s="19"/>
    </row>
    <row r="2" spans="1:7" ht="17.25" x14ac:dyDescent="0.15">
      <c r="A2" s="20" t="s">
        <v>77</v>
      </c>
      <c r="B2" s="20"/>
      <c r="C2" s="20"/>
      <c r="D2" s="20"/>
      <c r="E2" s="20"/>
      <c r="F2" s="20"/>
      <c r="G2" s="20"/>
    </row>
    <row r="3" spans="1:7" x14ac:dyDescent="0.15">
      <c r="A3" s="19"/>
      <c r="B3" s="19"/>
      <c r="C3" s="19"/>
      <c r="D3" s="19"/>
      <c r="E3" s="19"/>
      <c r="F3" s="19"/>
      <c r="G3" s="19"/>
    </row>
    <row r="4" spans="1:7" x14ac:dyDescent="0.15">
      <c r="A4" s="19"/>
      <c r="B4" s="19"/>
      <c r="C4" s="19"/>
      <c r="D4" s="19"/>
      <c r="E4" s="21" t="s">
        <v>41</v>
      </c>
      <c r="F4" s="22">
        <v>46052</v>
      </c>
      <c r="G4" s="23"/>
    </row>
    <row r="5" spans="1:7" x14ac:dyDescent="0.15">
      <c r="A5" s="19" t="s">
        <v>42</v>
      </c>
      <c r="B5" s="21"/>
      <c r="C5" s="19"/>
      <c r="D5" s="19"/>
      <c r="E5" s="21"/>
      <c r="F5" s="19"/>
      <c r="G5" s="19"/>
    </row>
    <row r="6" spans="1:7" x14ac:dyDescent="0.15">
      <c r="A6" s="19"/>
      <c r="B6" s="21"/>
      <c r="C6" s="24" t="s">
        <v>43</v>
      </c>
      <c r="D6" s="19"/>
      <c r="E6" s="21"/>
      <c r="F6" s="24" t="s">
        <v>51</v>
      </c>
      <c r="G6" s="19"/>
    </row>
    <row r="7" spans="1:7" x14ac:dyDescent="0.15">
      <c r="A7" s="19"/>
      <c r="B7" s="21" t="s">
        <v>44</v>
      </c>
      <c r="C7" s="22">
        <v>46063</v>
      </c>
      <c r="D7" s="19"/>
      <c r="E7" s="21"/>
      <c r="F7" s="25" t="str">
        <f>IF(C7="","",IF(F4&lt;=C7,IF(C7-F4&gt;120,"NG",IF(C7-F4&gt;60,"早割B",IF(C7-F4&gt;30,"早割A","基本料金"))),"NG"))</f>
        <v>基本料金</v>
      </c>
      <c r="G7" s="19"/>
    </row>
    <row r="8" spans="1:7" x14ac:dyDescent="0.15">
      <c r="A8" s="19"/>
      <c r="B8" s="21" t="s">
        <v>45</v>
      </c>
      <c r="C8" s="25">
        <v>15</v>
      </c>
      <c r="D8" s="19"/>
      <c r="E8" s="21"/>
      <c r="F8" s="25" t="str">
        <f>IF(OR(F7="",F7="NG",C8=""),"",IF(AND(C8&gt;=0,C8&lt;=23),"OK","NG"))</f>
        <v>OK</v>
      </c>
      <c r="G8" s="19"/>
    </row>
    <row r="9" spans="1:7" x14ac:dyDescent="0.15">
      <c r="A9" s="19"/>
      <c r="B9" s="21"/>
      <c r="C9" s="19"/>
      <c r="D9" s="19"/>
      <c r="E9" s="21"/>
      <c r="F9" s="19"/>
      <c r="G9" s="19"/>
    </row>
    <row r="10" spans="1:7" x14ac:dyDescent="0.15">
      <c r="A10" s="19"/>
      <c r="B10" s="21" t="s">
        <v>46</v>
      </c>
      <c r="C10" s="22">
        <v>46065</v>
      </c>
      <c r="D10" s="19"/>
      <c r="E10" s="21" t="s">
        <v>52</v>
      </c>
      <c r="F10" s="25">
        <f>IF(OR(F8="",F8="NG",C10="",C11=""),"",IF(C10+TIME(C11,0,0)&lt;C7+TIME(C8,0,0),"NG",DAY(C10+TIME(C11,0,0)-(C7+TIME(C8,0,0)))))</f>
        <v>1</v>
      </c>
      <c r="G10" s="19"/>
    </row>
    <row r="11" spans="1:7" x14ac:dyDescent="0.15">
      <c r="A11" s="19"/>
      <c r="B11" s="21" t="s">
        <v>47</v>
      </c>
      <c r="C11" s="25">
        <v>11</v>
      </c>
      <c r="D11" s="19"/>
      <c r="E11" s="21" t="s">
        <v>53</v>
      </c>
      <c r="F11" s="25">
        <f>IF(OR(F10="",F10="NG",C11=""),"",HOUR(C10+TIME(C11,0,0)-(C7+TIME(C8,0,0))))</f>
        <v>20</v>
      </c>
      <c r="G11" s="19"/>
    </row>
    <row r="12" spans="1:7" x14ac:dyDescent="0.15">
      <c r="A12" s="19"/>
      <c r="B12" s="21"/>
      <c r="C12" s="19"/>
      <c r="D12" s="19"/>
      <c r="E12" s="21"/>
      <c r="F12" s="19"/>
      <c r="G12" s="19"/>
    </row>
    <row r="13" spans="1:7" x14ac:dyDescent="0.15">
      <c r="A13" s="19"/>
      <c r="B13" s="21" t="s">
        <v>48</v>
      </c>
      <c r="C13" s="25" t="s">
        <v>25</v>
      </c>
      <c r="D13" s="19"/>
      <c r="E13" s="21"/>
      <c r="F13" s="25" t="str">
        <f>IF(OR(F11="",C13=""),"",IFERROR(VLOOKUP(C13,営業所表!A4:B17,2,FALSE),"NG"))</f>
        <v>青森</v>
      </c>
      <c r="G13" s="19"/>
    </row>
    <row r="14" spans="1:7" x14ac:dyDescent="0.15">
      <c r="A14" s="19"/>
      <c r="B14" s="21" t="s">
        <v>49</v>
      </c>
      <c r="C14" s="25" t="s">
        <v>27</v>
      </c>
      <c r="D14" s="19"/>
      <c r="E14" s="21"/>
      <c r="F14" s="25" t="str">
        <f>IF(OR(F13="",F13="NG",C14=""),"",IFERROR(VLOOKUP(C14,営業所表!A4:B17,2,FALSE),"NG"))</f>
        <v>青森</v>
      </c>
      <c r="G14" s="19"/>
    </row>
    <row r="15" spans="1:7" x14ac:dyDescent="0.15">
      <c r="A15" s="19"/>
      <c r="B15" s="21"/>
      <c r="C15" s="19"/>
      <c r="D15" s="19"/>
      <c r="E15" s="21"/>
      <c r="F15" s="19"/>
      <c r="G15" s="19"/>
    </row>
    <row r="16" spans="1:7" x14ac:dyDescent="0.15">
      <c r="A16" s="19"/>
      <c r="B16" s="21" t="s">
        <v>50</v>
      </c>
      <c r="C16" s="25" t="s">
        <v>66</v>
      </c>
      <c r="D16" s="19"/>
      <c r="E16" s="21"/>
      <c r="F16" s="25" t="str">
        <f>IF(OR(F14="",F14="NG",C16=""),"",IF(OR(C16="C",C16="H",C16="W",C16="E"),"OK","NG"))</f>
        <v>OK</v>
      </c>
      <c r="G16" s="19"/>
    </row>
    <row r="17" spans="1:14" x14ac:dyDescent="0.15">
      <c r="A17" s="19"/>
      <c r="B17" s="21"/>
      <c r="C17" s="19"/>
      <c r="D17" s="19"/>
      <c r="E17" s="21"/>
      <c r="F17" s="19"/>
      <c r="G17" s="19"/>
    </row>
    <row r="18" spans="1:14" x14ac:dyDescent="0.15">
      <c r="A18" s="19"/>
      <c r="B18" s="21"/>
      <c r="C18" s="19"/>
      <c r="D18" s="19"/>
      <c r="E18" s="21"/>
      <c r="F18" s="24" t="s">
        <v>54</v>
      </c>
      <c r="G18" s="19"/>
    </row>
    <row r="19" spans="1:14" x14ac:dyDescent="0.15">
      <c r="A19" s="19"/>
      <c r="B19" s="21" t="s">
        <v>9</v>
      </c>
      <c r="C19" s="25" t="s">
        <v>67</v>
      </c>
      <c r="D19" s="19"/>
      <c r="E19" s="21"/>
      <c r="F19" s="25" t="str">
        <f>IF(OR(F16="",F16="NG",C19=""),"",IF(OR(LEN(C19)&gt;4,SUBSTITUTE(SUBSTITUTE(SUBSTITUTE(SUBSTITUTE(C19,"S",""),"D",""),"T",""),"K","")&lt;&gt;""),"NG",IF(SUBSTITUTE(SUBSTITUTE(SUBSTITUTE(SUBSTITUTE(C19,"S","",1),"D","",1),"T","",1),"K","",1)&lt;&gt;"","重複","重複なし")))</f>
        <v>重複なし</v>
      </c>
      <c r="G19" s="19"/>
      <c r="N19" s="5"/>
    </row>
    <row r="20" spans="1:14" x14ac:dyDescent="0.15">
      <c r="A20" s="19"/>
      <c r="B20" s="21"/>
      <c r="C20" s="19"/>
      <c r="D20" s="19"/>
      <c r="E20" s="21"/>
      <c r="F20" s="24" t="s">
        <v>10</v>
      </c>
      <c r="G20" s="24" t="s">
        <v>11</v>
      </c>
    </row>
    <row r="21" spans="1:14" x14ac:dyDescent="0.15">
      <c r="A21" s="19"/>
      <c r="B21" s="21"/>
      <c r="C21" s="19"/>
      <c r="D21" s="19"/>
      <c r="E21" s="21"/>
      <c r="F21" s="25" t="str">
        <f>IF(OR($C$19="",$F$19="重複"),"",IF(LEN($C$19)&lt;=4,IFERROR(VLOOKUP(MID($C$19,ROW()-20,1),オプション表!$A$4:$C$7,2,FALSE),""),""))</f>
        <v>4WD</v>
      </c>
      <c r="G21" s="8">
        <f>IF(F21="","",VLOOKUP(F21,オプション表!$B$4:$C$7,2,FALSE))</f>
        <v>1650</v>
      </c>
    </row>
    <row r="22" spans="1:14" x14ac:dyDescent="0.15">
      <c r="A22" s="19"/>
      <c r="B22" s="21"/>
      <c r="C22" s="19"/>
      <c r="D22" s="19"/>
      <c r="E22" s="19"/>
      <c r="F22" s="25" t="str">
        <f>IF(OR($C$19="",$F$19="重複"),"",IF(LEN($C$19)&lt;=4,IFERROR(VLOOKUP(MID($C$19,ROW()-20,1),オプション表!$A$4:$C$7,2,FALSE),""),""))</f>
        <v>スキーキャリア</v>
      </c>
      <c r="G22" s="8">
        <f>IF(F22="","",VLOOKUP(F22,オプション表!$B$4:$C$7,2,FALSE))</f>
        <v>1100</v>
      </c>
    </row>
    <row r="23" spans="1:14" x14ac:dyDescent="0.15">
      <c r="A23" s="19"/>
      <c r="B23" s="21"/>
      <c r="C23" s="19"/>
      <c r="D23" s="19"/>
      <c r="E23" s="19"/>
      <c r="F23" s="25" t="str">
        <f>IF(OR($C$19="",$F$19="重複"),"",IF(LEN($C$19)&lt;=4,IFERROR(VLOOKUP(MID($C$19,ROW()-20,1),オプション表!$A$4:$C$7,2,FALSE),""),""))</f>
        <v/>
      </c>
      <c r="G23" s="8" t="str">
        <f>IF(F23="","",VLOOKUP(F23,オプション表!$B$4:$C$7,2,FALSE))</f>
        <v/>
      </c>
    </row>
    <row r="24" spans="1:14" x14ac:dyDescent="0.15">
      <c r="A24" s="19"/>
      <c r="B24" s="21"/>
      <c r="C24" s="19"/>
      <c r="D24" s="19"/>
      <c r="E24" s="19"/>
      <c r="F24" s="25" t="str">
        <f>IF(OR($C$19="",$F$19="重複"),"",IF(LEN($C$19)&lt;=4,IFERROR(VLOOKUP(MID($C$19,ROW()-20,1),オプション表!$A$4:$C$7,2,FALSE),""),""))</f>
        <v/>
      </c>
      <c r="G24" s="8" t="str">
        <f>IF(F24="","",VLOOKUP(F24,オプション表!$B$4:$C$7,2,FALSE))</f>
        <v/>
      </c>
    </row>
    <row r="25" spans="1:14" x14ac:dyDescent="0.15">
      <c r="A25" s="19"/>
      <c r="B25" s="21"/>
      <c r="C25" s="19"/>
      <c r="D25" s="19"/>
      <c r="E25" s="19"/>
      <c r="F25" s="19"/>
      <c r="G25" s="19"/>
    </row>
    <row r="26" spans="1:14" x14ac:dyDescent="0.15">
      <c r="A26" s="19"/>
      <c r="B26" s="21" t="s">
        <v>55</v>
      </c>
      <c r="C26" s="25">
        <v>1</v>
      </c>
      <c r="D26" s="19" t="s">
        <v>56</v>
      </c>
      <c r="E26" s="19"/>
      <c r="F26" s="8">
        <f>IF(C26="","",IF(C26=1,IF(HLOOKUP(MONTH(C7),クーポン適用月表!B3:M4,2)="◎",1000,0),0))</f>
        <v>1000</v>
      </c>
      <c r="G26" s="19"/>
    </row>
    <row r="27" spans="1:14" x14ac:dyDescent="0.15">
      <c r="A27" s="19"/>
      <c r="B27" s="21"/>
      <c r="C27" s="19"/>
      <c r="D27" s="19"/>
      <c r="E27" s="19"/>
      <c r="F27" s="19"/>
      <c r="G27" s="19"/>
    </row>
    <row r="28" spans="1:14" x14ac:dyDescent="0.15">
      <c r="A28" s="19" t="s">
        <v>57</v>
      </c>
      <c r="B28" s="21"/>
      <c r="C28" s="19"/>
      <c r="D28" s="19"/>
      <c r="E28" s="19"/>
      <c r="F28" s="19"/>
      <c r="G28" s="19"/>
    </row>
    <row r="29" spans="1:14" x14ac:dyDescent="0.15">
      <c r="A29" s="19"/>
      <c r="B29" s="21" t="s">
        <v>58</v>
      </c>
      <c r="C29" s="9">
        <f>IF(F16&lt;&gt;"OK","",INDEX((クラス別料金表!F4:F6,クラス別料金表!F10:F12,クラス別料金表!F16:F18,クラス別料金表!F22:F24),MATCH(F7,クラス別料金表!A4:A6,0),1,VALUE(SUBSTITUTE(SUBSTITUTE(SUBSTITUTE(SUBSTITUTE(C16,"c",1),"H",2),"W",3),"E",4)))*F10)</f>
        <v>10670</v>
      </c>
      <c r="D29" s="19"/>
      <c r="E29" s="19"/>
      <c r="F29" s="19"/>
      <c r="G29" s="19"/>
    </row>
    <row r="30" spans="1:14" x14ac:dyDescent="0.15">
      <c r="A30" s="19"/>
      <c r="B30" s="21" t="s">
        <v>59</v>
      </c>
      <c r="C30" s="9" cm="1">
        <f t="array" ref="C30">IF(C29="","",IF(F11="NG",0,INDEX((クラス別料金表!B4:E6,クラス別料金表!B10:E12,クラス別料金表!B16:E18,クラス別料金表!B22:E24),MATCH(F7,クラス別料金表!A4:A6,0),INT(F11/6)+1,VALUE(SUBSTITUTE(SUBSTITUTE(SUBSTITUTE(SUBSTITUTE(C16,"c",1),"H",2),"W",3),"E",4)))))</f>
        <v>9700</v>
      </c>
      <c r="D30" s="19"/>
      <c r="E30" s="19"/>
      <c r="F30" s="19"/>
      <c r="G30" s="19"/>
    </row>
    <row r="31" spans="1:14" x14ac:dyDescent="0.15">
      <c r="A31" s="19"/>
      <c r="B31" s="21" t="s">
        <v>61</v>
      </c>
      <c r="C31" s="9">
        <f>IF(C29="","",SUM(G21:G24))</f>
        <v>2750</v>
      </c>
      <c r="D31" s="19"/>
      <c r="E31" s="19"/>
      <c r="F31" s="19"/>
      <c r="G31" s="19"/>
    </row>
    <row r="32" spans="1:14" x14ac:dyDescent="0.15">
      <c r="A32" s="19"/>
      <c r="B32" s="21" t="s">
        <v>60</v>
      </c>
      <c r="C32" s="9">
        <f>IF(C29="","",IF(F13&lt;&gt;F14,2500,IF(AND(F13=F14,C13&lt;&gt;C14),1500,0)))</f>
        <v>1500</v>
      </c>
      <c r="D32" s="19"/>
      <c r="E32" s="19"/>
      <c r="F32" s="19"/>
      <c r="G32" s="19"/>
    </row>
    <row r="33" spans="1:7" x14ac:dyDescent="0.15">
      <c r="A33" s="19"/>
      <c r="B33" s="21" t="s">
        <v>62</v>
      </c>
      <c r="C33" s="9">
        <f>IF(C29="","",F26)</f>
        <v>1000</v>
      </c>
      <c r="D33" s="19"/>
      <c r="E33" s="19"/>
      <c r="F33" s="19"/>
      <c r="G33" s="19"/>
    </row>
    <row r="34" spans="1:7" ht="14.25" thickBot="1" x14ac:dyDescent="0.2">
      <c r="A34" s="19"/>
      <c r="B34" s="21" t="s">
        <v>63</v>
      </c>
      <c r="C34" s="10">
        <f>IF(C29="","",SUM(C29:C32)-C33)</f>
        <v>23620</v>
      </c>
      <c r="D34" s="19"/>
      <c r="E34" s="19"/>
      <c r="F34" s="19"/>
      <c r="G34" s="19"/>
    </row>
    <row r="35" spans="1:7" ht="14.25" thickTop="1" x14ac:dyDescent="0.15">
      <c r="A35" s="19"/>
      <c r="B35" s="21"/>
      <c r="C35" s="19"/>
      <c r="D35" s="19"/>
      <c r="E35" s="19"/>
      <c r="F35" s="19"/>
      <c r="G35" s="19"/>
    </row>
  </sheetData>
  <mergeCells count="1">
    <mergeCell ref="A2:G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料金見積計算表</vt:lpstr>
      <vt:lpstr>クラス別料金表</vt:lpstr>
      <vt:lpstr>クーポン適用月表</vt:lpstr>
      <vt:lpstr>オプション表</vt:lpstr>
      <vt:lpstr>営業所表</vt:lpstr>
      <vt:lpstr>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賢 大川原</dc:creator>
  <cp:lastModifiedBy>hattori</cp:lastModifiedBy>
  <dcterms:created xsi:type="dcterms:W3CDTF">2026-01-19T14:03:02Z</dcterms:created>
  <dcterms:modified xsi:type="dcterms:W3CDTF">2026-03-10T04:07:53Z</dcterms:modified>
</cp:coreProperties>
</file>