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ttori\Desktop\ビ情1級提供データ\"/>
    </mc:Choice>
  </mc:AlternateContent>
  <xr:revisionPtr revIDLastSave="0" documentId="13_ncr:1_{C681B8D0-C565-4D9E-98C3-892FBCB66622}" xr6:coauthVersionLast="47" xr6:coauthVersionMax="47" xr10:uidLastSave="{00000000-0000-0000-0000-000000000000}"/>
  <bookViews>
    <workbookView xWindow="-120" yWindow="-120" windowWidth="29040" windowHeight="15840" xr2:uid="{36899997-5D6A-4C6D-82C6-204FF7069DA1}"/>
  </bookViews>
  <sheets>
    <sheet name="料金計算書" sheetId="1" r:id="rId1"/>
    <sheet name="会員表" sheetId="2" r:id="rId2"/>
    <sheet name="品種別等級別単価表" sheetId="3" r:id="rId3"/>
    <sheet name="オプション単価表" sheetId="4" r:id="rId4"/>
    <sheet name="配送料金表" sheetId="5" r:id="rId5"/>
    <sheet name="問5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8" i="1"/>
  <c r="F6" i="1"/>
  <c r="F7" i="1" s="1"/>
  <c r="F22" i="6"/>
  <c r="F21" i="6"/>
  <c r="F20" i="6"/>
  <c r="F19" i="6"/>
  <c r="F15" i="6"/>
  <c r="F7" i="6"/>
  <c r="F6" i="6"/>
  <c r="F20" i="1"/>
  <c r="F21" i="1"/>
  <c r="F22" i="1"/>
  <c r="C24" i="1" s="1"/>
  <c r="C25" i="1" s="1"/>
  <c r="F19" i="1"/>
  <c r="F15" i="1"/>
  <c r="C26" i="1" l="1"/>
  <c r="C24" i="6"/>
  <c r="C25" i="6" s="1"/>
  <c r="C26" i="6" s="1"/>
  <c r="C27" i="6" s="1"/>
  <c r="C28" i="6" s="1"/>
  <c r="F8" i="6"/>
  <c r="F12" i="1"/>
  <c r="C27" i="1" l="1"/>
  <c r="C28" i="1" s="1"/>
  <c r="F11" i="6"/>
  <c r="F12" i="6"/>
</calcChain>
</file>

<file path=xl/sharedStrings.xml><?xml version="1.0" encoding="utf-8"?>
<sst xmlns="http://schemas.openxmlformats.org/spreadsheetml/2006/main" count="133" uniqueCount="89">
  <si>
    <t>料金計算書</t>
    <rPh sb="0" eb="5">
      <t>リョウキンケイサンショ</t>
    </rPh>
    <phoneticPr fontId="2"/>
  </si>
  <si>
    <t>品種</t>
    <rPh sb="0" eb="2">
      <t>ヒンシュ</t>
    </rPh>
    <phoneticPr fontId="2"/>
  </si>
  <si>
    <t>入力欄</t>
    <rPh sb="0" eb="3">
      <t>ニュウリョクラン</t>
    </rPh>
    <phoneticPr fontId="2"/>
  </si>
  <si>
    <t>品種コード</t>
    <rPh sb="0" eb="2">
      <t>ヒンシュ</t>
    </rPh>
    <phoneticPr fontId="2"/>
  </si>
  <si>
    <t>等級</t>
    <rPh sb="0" eb="2">
      <t>トウキュウ</t>
    </rPh>
    <phoneticPr fontId="2"/>
  </si>
  <si>
    <t>注文数</t>
    <rPh sb="0" eb="3">
      <t>チュウモンスウ</t>
    </rPh>
    <phoneticPr fontId="2"/>
  </si>
  <si>
    <t>品種名</t>
    <rPh sb="0" eb="3">
      <t>ヒンシュメイ</t>
    </rPh>
    <phoneticPr fontId="2"/>
  </si>
  <si>
    <t>単価</t>
    <rPh sb="0" eb="2">
      <t>タンカ</t>
    </rPh>
    <phoneticPr fontId="2"/>
  </si>
  <si>
    <t>確認欄</t>
    <rPh sb="0" eb="3">
      <t>カクニンラン</t>
    </rPh>
    <phoneticPr fontId="2"/>
  </si>
  <si>
    <t>オプション</t>
    <phoneticPr fontId="2"/>
  </si>
  <si>
    <t>メッセージ</t>
    <phoneticPr fontId="2"/>
  </si>
  <si>
    <t>注文日</t>
    <rPh sb="0" eb="3">
      <t>チュウモンビ</t>
    </rPh>
    <phoneticPr fontId="2"/>
  </si>
  <si>
    <t>会員コード</t>
    <rPh sb="0" eb="2">
      <t>カイイン</t>
    </rPh>
    <phoneticPr fontId="2"/>
  </si>
  <si>
    <t>お名前</t>
    <rPh sb="1" eb="3">
      <t>ナマエ</t>
    </rPh>
    <phoneticPr fontId="2"/>
  </si>
  <si>
    <t>住所</t>
    <rPh sb="0" eb="2">
      <t>ジュウショ</t>
    </rPh>
    <phoneticPr fontId="2"/>
  </si>
  <si>
    <t>電話番号</t>
    <rPh sb="0" eb="4">
      <t>デンワバンゴウ</t>
    </rPh>
    <phoneticPr fontId="2"/>
  </si>
  <si>
    <t>メールアドレス</t>
    <phoneticPr fontId="2"/>
  </si>
  <si>
    <t>宮本　〇</t>
    <rPh sb="0" eb="2">
      <t>ミヤモト</t>
    </rPh>
    <phoneticPr fontId="2"/>
  </si>
  <si>
    <t>埼玉県〇郡〇〇町西X-XX-X</t>
    <rPh sb="0" eb="3">
      <t>サイタマケン</t>
    </rPh>
    <rPh sb="4" eb="5">
      <t>グン</t>
    </rPh>
    <rPh sb="7" eb="8">
      <t>マチ</t>
    </rPh>
    <rPh sb="8" eb="9">
      <t>ニシ</t>
    </rPh>
    <phoneticPr fontId="2"/>
  </si>
  <si>
    <t>XXX-XXXX-XXXX</t>
    <phoneticPr fontId="2"/>
  </si>
  <si>
    <t>XXXX.XXX@XXX.co.jp</t>
    <phoneticPr fontId="2"/>
  </si>
  <si>
    <t>HK</t>
    <phoneticPr fontId="2"/>
  </si>
  <si>
    <t>特秀</t>
    <rPh sb="0" eb="1">
      <t>トク</t>
    </rPh>
    <rPh sb="1" eb="2">
      <t>ヒデ</t>
    </rPh>
    <phoneticPr fontId="2"/>
  </si>
  <si>
    <t>MC</t>
    <phoneticPr fontId="2"/>
  </si>
  <si>
    <t>SN</t>
    <phoneticPr fontId="2"/>
  </si>
  <si>
    <t>ご栄転おめでとうございます。ご活躍をお祈りいたします。</t>
    <rPh sb="1" eb="3">
      <t>エイテン</t>
    </rPh>
    <rPh sb="15" eb="17">
      <t>カツヤク</t>
    </rPh>
    <rPh sb="19" eb="20">
      <t>イノ</t>
    </rPh>
    <phoneticPr fontId="2"/>
  </si>
  <si>
    <t>MP0001</t>
    <phoneticPr fontId="2"/>
  </si>
  <si>
    <t>商品代金</t>
    <rPh sb="0" eb="4">
      <t>ショウヒンダイキン</t>
    </rPh>
    <phoneticPr fontId="2"/>
  </si>
  <si>
    <t>オプション料金</t>
    <rPh sb="5" eb="7">
      <t>リョウキン</t>
    </rPh>
    <phoneticPr fontId="2"/>
  </si>
  <si>
    <t>配送料金</t>
    <rPh sb="0" eb="4">
      <t>ハイソウリョウキン</t>
    </rPh>
    <phoneticPr fontId="2"/>
  </si>
  <si>
    <t>割引料金</t>
    <rPh sb="0" eb="4">
      <t>ワリビキリョウキン</t>
    </rPh>
    <phoneticPr fontId="2"/>
  </si>
  <si>
    <t>料金合計</t>
    <rPh sb="0" eb="4">
      <t>リョウキンゴウケイ</t>
    </rPh>
    <phoneticPr fontId="2"/>
  </si>
  <si>
    <t>様</t>
    <rPh sb="0" eb="1">
      <t>サマ</t>
    </rPh>
    <phoneticPr fontId="2"/>
  </si>
  <si>
    <t>会員表</t>
    <rPh sb="0" eb="3">
      <t>カイインヒョウ</t>
    </rPh>
    <phoneticPr fontId="2"/>
  </si>
  <si>
    <t>電話番号</t>
    <rPh sb="0" eb="2">
      <t>デンワ</t>
    </rPh>
    <rPh sb="2" eb="4">
      <t>バンゴウ</t>
    </rPh>
    <phoneticPr fontId="2"/>
  </si>
  <si>
    <t>MN0001</t>
    <phoneticPr fontId="2"/>
  </si>
  <si>
    <t>MP0002</t>
    <phoneticPr fontId="2"/>
  </si>
  <si>
    <t>MP0003</t>
    <phoneticPr fontId="2"/>
  </si>
  <si>
    <t>MN0031</t>
    <phoneticPr fontId="2"/>
  </si>
  <si>
    <t>赤城　〇〇</t>
    <rPh sb="0" eb="2">
      <t>アカギ</t>
    </rPh>
    <phoneticPr fontId="2"/>
  </si>
  <si>
    <t>樽井　〇〇</t>
    <rPh sb="0" eb="2">
      <t>タルイ</t>
    </rPh>
    <phoneticPr fontId="2"/>
  </si>
  <si>
    <t>三戸　〇〇</t>
    <rPh sb="0" eb="2">
      <t>ミト</t>
    </rPh>
    <phoneticPr fontId="2"/>
  </si>
  <si>
    <t>姫野　〇</t>
    <rPh sb="0" eb="2">
      <t>ヒメノ</t>
    </rPh>
    <phoneticPr fontId="2"/>
  </si>
  <si>
    <t>栃木県〇〇市東XXX</t>
    <rPh sb="0" eb="2">
      <t>トチギ</t>
    </rPh>
    <rPh sb="2" eb="3">
      <t>ケン</t>
    </rPh>
    <rPh sb="5" eb="6">
      <t>シ</t>
    </rPh>
    <rPh sb="6" eb="7">
      <t>ヒガシ</t>
    </rPh>
    <phoneticPr fontId="2"/>
  </si>
  <si>
    <t>XXXX-XX-XXXX</t>
    <phoneticPr fontId="2"/>
  </si>
  <si>
    <t>XXX.XXX@XXX.co.jp</t>
    <phoneticPr fontId="2"/>
  </si>
  <si>
    <t>兵庫県〇〇市〇XX</t>
    <rPh sb="0" eb="3">
      <t>ヒョウゴケン</t>
    </rPh>
    <rPh sb="5" eb="6">
      <t>シ</t>
    </rPh>
    <phoneticPr fontId="2"/>
  </si>
  <si>
    <t>北海道〇〇市〇〇区東X-X</t>
    <rPh sb="0" eb="3">
      <t>ホッカイドウ</t>
    </rPh>
    <rPh sb="5" eb="6">
      <t>シ</t>
    </rPh>
    <rPh sb="8" eb="9">
      <t>ク</t>
    </rPh>
    <rPh sb="9" eb="10">
      <t>ヒガシ</t>
    </rPh>
    <phoneticPr fontId="2"/>
  </si>
  <si>
    <t>群馬県〇〇市〇〇X-XX</t>
    <rPh sb="0" eb="3">
      <t>グンマケン</t>
    </rPh>
    <rPh sb="5" eb="6">
      <t>シ</t>
    </rPh>
    <phoneticPr fontId="2"/>
  </si>
  <si>
    <t>XXX-XXX-XXXX</t>
    <phoneticPr fontId="2"/>
  </si>
  <si>
    <t>XXX_XX@XXX.ne.jp</t>
    <phoneticPr fontId="2"/>
  </si>
  <si>
    <t>XXXX.X@XXX.com</t>
    <phoneticPr fontId="2"/>
  </si>
  <si>
    <t>XXX.XXX@XX.co.jp</t>
    <phoneticPr fontId="2"/>
  </si>
  <si>
    <t>品種別等級別単価表</t>
    <rPh sb="0" eb="3">
      <t>ヒンシュベツ</t>
    </rPh>
    <rPh sb="3" eb="6">
      <t>トウキュウベツ</t>
    </rPh>
    <rPh sb="6" eb="9">
      <t>タンカヒョウ</t>
    </rPh>
    <phoneticPr fontId="2"/>
  </si>
  <si>
    <t>特秀</t>
    <rPh sb="0" eb="1">
      <t>トク</t>
    </rPh>
    <rPh sb="1" eb="2">
      <t>シュウ</t>
    </rPh>
    <phoneticPr fontId="2"/>
  </si>
  <si>
    <t>秀</t>
    <rPh sb="0" eb="1">
      <t>シュウ</t>
    </rPh>
    <phoneticPr fontId="2"/>
  </si>
  <si>
    <t>優</t>
    <rPh sb="0" eb="1">
      <t>ユウ</t>
    </rPh>
    <phoneticPr fontId="2"/>
  </si>
  <si>
    <t>良</t>
    <rPh sb="0" eb="1">
      <t>リョウ</t>
    </rPh>
    <phoneticPr fontId="2"/>
  </si>
  <si>
    <t>HF</t>
    <phoneticPr fontId="2"/>
  </si>
  <si>
    <t>HG</t>
    <phoneticPr fontId="2"/>
  </si>
  <si>
    <t>HT</t>
    <phoneticPr fontId="2"/>
  </si>
  <si>
    <t>HY</t>
    <phoneticPr fontId="2"/>
  </si>
  <si>
    <t>品種F</t>
    <rPh sb="0" eb="2">
      <t>ヒンシュ</t>
    </rPh>
    <phoneticPr fontId="2"/>
  </si>
  <si>
    <t>品種G</t>
    <rPh sb="0" eb="2">
      <t>ヒンシュ</t>
    </rPh>
    <phoneticPr fontId="2"/>
  </si>
  <si>
    <t>品種K</t>
    <phoneticPr fontId="2"/>
  </si>
  <si>
    <t>品種T</t>
    <phoneticPr fontId="2"/>
  </si>
  <si>
    <t>品種Y</t>
    <rPh sb="0" eb="2">
      <t>ヒンシュ</t>
    </rPh>
    <phoneticPr fontId="2"/>
  </si>
  <si>
    <t>オプション単価表</t>
    <rPh sb="5" eb="8">
      <t>タンカヒョウ</t>
    </rPh>
    <phoneticPr fontId="2"/>
  </si>
  <si>
    <t>オプションコード</t>
    <phoneticPr fontId="2"/>
  </si>
  <si>
    <t>内容</t>
    <rPh sb="0" eb="2">
      <t>ナイヨウ</t>
    </rPh>
    <phoneticPr fontId="2"/>
  </si>
  <si>
    <t>オプション単価</t>
    <rPh sb="5" eb="7">
      <t>タンカ</t>
    </rPh>
    <phoneticPr fontId="2"/>
  </si>
  <si>
    <t>BX</t>
    <phoneticPr fontId="2"/>
  </si>
  <si>
    <t>箱（贈答用木箱）</t>
    <rPh sb="0" eb="1">
      <t>ハコ</t>
    </rPh>
    <rPh sb="2" eb="5">
      <t>ゾウトウヨウ</t>
    </rPh>
    <rPh sb="5" eb="7">
      <t>キバコ</t>
    </rPh>
    <phoneticPr fontId="2"/>
  </si>
  <si>
    <t>オリジナルメッセージカード</t>
    <phoneticPr fontId="2"/>
  </si>
  <si>
    <t>保護ネット（キャップ）</t>
    <rPh sb="0" eb="2">
      <t>ホゴ</t>
    </rPh>
    <phoneticPr fontId="2"/>
  </si>
  <si>
    <t>配送料金表</t>
    <rPh sb="0" eb="5">
      <t>ハイソウリョウキンヒョウ</t>
    </rPh>
    <phoneticPr fontId="2"/>
  </si>
  <si>
    <t>都道府県名</t>
    <rPh sb="0" eb="5">
      <t>トドウフケンメイ</t>
    </rPh>
    <phoneticPr fontId="2"/>
  </si>
  <si>
    <t>北海道
沖縄県</t>
    <rPh sb="0" eb="3">
      <t>ホッカイドウ</t>
    </rPh>
    <rPh sb="4" eb="7">
      <t>オキナワケン</t>
    </rPh>
    <phoneticPr fontId="2"/>
  </si>
  <si>
    <t>青森県
岩手県
宮城県
秋田県
山形県
福島県
茨城県
栃木県
群馬県
埼玉県
千葉県
東京都
神奈川県
新潟県
富山県
石川県
福井県
山梨県
長野県
岐阜県
静岡県
愛知県</t>
    <rPh sb="0" eb="3">
      <t>アオモリケン</t>
    </rPh>
    <rPh sb="4" eb="7">
      <t>イワテケン</t>
    </rPh>
    <rPh sb="8" eb="11">
      <t>ミヤギケン</t>
    </rPh>
    <rPh sb="12" eb="15">
      <t>アキタケン</t>
    </rPh>
    <rPh sb="16" eb="19">
      <t>ヤマガタケン</t>
    </rPh>
    <rPh sb="20" eb="23">
      <t>フクシマケン</t>
    </rPh>
    <rPh sb="24" eb="27">
      <t>イバラキケン</t>
    </rPh>
    <rPh sb="28" eb="31">
      <t>トチギケン</t>
    </rPh>
    <rPh sb="32" eb="35">
      <t>グンマケン</t>
    </rPh>
    <rPh sb="36" eb="39">
      <t>サイタマケン</t>
    </rPh>
    <rPh sb="40" eb="43">
      <t>チバケン</t>
    </rPh>
    <rPh sb="44" eb="47">
      <t>トウキョウト</t>
    </rPh>
    <rPh sb="48" eb="52">
      <t>カナガワケン</t>
    </rPh>
    <rPh sb="53" eb="56">
      <t>ニイガタケン</t>
    </rPh>
    <rPh sb="57" eb="60">
      <t>トヤマケン</t>
    </rPh>
    <rPh sb="61" eb="64">
      <t>イシカワケン</t>
    </rPh>
    <rPh sb="65" eb="68">
      <t>フクイケン</t>
    </rPh>
    <rPh sb="69" eb="72">
      <t>ヤマナシケン</t>
    </rPh>
    <rPh sb="73" eb="76">
      <t>ナガノケン</t>
    </rPh>
    <rPh sb="77" eb="80">
      <t>ギフケン</t>
    </rPh>
    <rPh sb="81" eb="84">
      <t>シズオカケン</t>
    </rPh>
    <rPh sb="85" eb="88">
      <t>アイチケン</t>
    </rPh>
    <phoneticPr fontId="2"/>
  </si>
  <si>
    <t>三重県
滋賀県
京都府
大阪府
兵庫県
奈良県
和歌山県
鳥取県
島根県
岡山県
広島県
山口県
徳島県
香川県
愛媛県
高知県</t>
    <rPh sb="0" eb="3">
      <t>ミエケン</t>
    </rPh>
    <rPh sb="4" eb="7">
      <t>シガケン</t>
    </rPh>
    <rPh sb="8" eb="11">
      <t>キョウトフ</t>
    </rPh>
    <rPh sb="12" eb="15">
      <t>オオサカフ</t>
    </rPh>
    <rPh sb="16" eb="19">
      <t>ヒョウゴケン</t>
    </rPh>
    <rPh sb="20" eb="23">
      <t>ナラケン</t>
    </rPh>
    <rPh sb="24" eb="28">
      <t>ワカヤマケン</t>
    </rPh>
    <rPh sb="29" eb="32">
      <t>トットリケン</t>
    </rPh>
    <rPh sb="33" eb="36">
      <t>シマネケン</t>
    </rPh>
    <rPh sb="37" eb="40">
      <t>オカヤマケン</t>
    </rPh>
    <rPh sb="41" eb="44">
      <t>ヒロシマケン</t>
    </rPh>
    <rPh sb="45" eb="48">
      <t>ヤマグチケン</t>
    </rPh>
    <rPh sb="49" eb="52">
      <t>トクシマケン</t>
    </rPh>
    <rPh sb="53" eb="56">
      <t>カガワケン</t>
    </rPh>
    <rPh sb="57" eb="60">
      <t>エヒメケン</t>
    </rPh>
    <rPh sb="61" eb="64">
      <t>コウチケン</t>
    </rPh>
    <phoneticPr fontId="2"/>
  </si>
  <si>
    <t>福岡県
佐賀県
長崎県
大分県
熊本県
宮崎県
鹿児島県</t>
    <rPh sb="0" eb="3">
      <t>フクオカケン</t>
    </rPh>
    <rPh sb="4" eb="7">
      <t>サガケン</t>
    </rPh>
    <rPh sb="8" eb="11">
      <t>ナガサキケン</t>
    </rPh>
    <rPh sb="12" eb="15">
      <t>オオイタケン</t>
    </rPh>
    <rPh sb="16" eb="19">
      <t>クマモトケン</t>
    </rPh>
    <rPh sb="20" eb="23">
      <t>ミヤザキケン</t>
    </rPh>
    <rPh sb="24" eb="28">
      <t>カゴシマケン</t>
    </rPh>
    <phoneticPr fontId="2"/>
  </si>
  <si>
    <t>秀</t>
    <rPh sb="0" eb="1">
      <t>ヒデ</t>
    </rPh>
    <phoneticPr fontId="2"/>
  </si>
  <si>
    <t>オプションコード1</t>
    <phoneticPr fontId="2"/>
  </si>
  <si>
    <t>オプションコード2</t>
    <phoneticPr fontId="2"/>
  </si>
  <si>
    <t>１．注　 文 　商 　品</t>
    <rPh sb="2" eb="3">
      <t>チュウ</t>
    </rPh>
    <rPh sb="5" eb="6">
      <t>ブン</t>
    </rPh>
    <rPh sb="8" eb="9">
      <t>ショウ</t>
    </rPh>
    <rPh sb="11" eb="12">
      <t>ヒン</t>
    </rPh>
    <phoneticPr fontId="2"/>
  </si>
  <si>
    <t>２．注　　　文　　　者</t>
    <rPh sb="2" eb="3">
      <t>チュウ</t>
    </rPh>
    <rPh sb="6" eb="7">
      <t>ブン</t>
    </rPh>
    <rPh sb="10" eb="11">
      <t>モノ</t>
    </rPh>
    <phoneticPr fontId="2"/>
  </si>
  <si>
    <t>３．料 　金 　計 　算</t>
    <rPh sb="2" eb="3">
      <t>リョウ</t>
    </rPh>
    <rPh sb="5" eb="6">
      <t>カネ</t>
    </rPh>
    <rPh sb="8" eb="9">
      <t>ケイ</t>
    </rPh>
    <rPh sb="11" eb="12">
      <t>サン</t>
    </rPh>
    <phoneticPr fontId="2"/>
  </si>
  <si>
    <t>３．料　 金　 計　 算</t>
    <rPh sb="2" eb="3">
      <t>リョウ</t>
    </rPh>
    <rPh sb="5" eb="6">
      <t>カネ</t>
    </rPh>
    <rPh sb="8" eb="9">
      <t>ケイ</t>
    </rPh>
    <rPh sb="11" eb="12">
      <t>サン</t>
    </rPh>
    <phoneticPr fontId="2"/>
  </si>
  <si>
    <t>２．注　 　 文  　　者</t>
    <rPh sb="2" eb="3">
      <t>チュウ</t>
    </rPh>
    <rPh sb="7" eb="8">
      <t>ブン</t>
    </rPh>
    <rPh sb="12" eb="13">
      <t>モノ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</si>
</sst>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3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14" fontId="0" fillId="0" borderId="1" xfId="0" applyNumberFormat="1" applyBorder="1">
      <alignment vertical="center"/>
    </xf>
    <xf numFmtId="0" fontId="3" fillId="0" borderId="1" xfId="2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vertical="top" wrapText="1"/>
    </xf>
    <xf numFmtId="38" fontId="0" fillId="0" borderId="0" xfId="1" applyFont="1">
      <alignment vertical="center"/>
    </xf>
    <xf numFmtId="38" fontId="0" fillId="0" borderId="9" xfId="1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0" xfId="0" applyFill="1">
      <alignment vertical="center"/>
    </xf>
    <xf numFmtId="38" fontId="0" fillId="0" borderId="1" xfId="1" applyFont="1" applyFill="1" applyBorder="1">
      <alignment vertical="center"/>
    </xf>
    <xf numFmtId="0" fontId="0" fillId="0" borderId="4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3" xfId="0" applyFill="1" applyBorder="1">
      <alignment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5" xfId="0" applyFill="1" applyBorder="1">
      <alignment vertical="center"/>
    </xf>
    <xf numFmtId="14" fontId="0" fillId="0" borderId="1" xfId="0" applyNumberFormat="1" applyFill="1" applyBorder="1">
      <alignment vertical="center"/>
    </xf>
    <xf numFmtId="38" fontId="0" fillId="0" borderId="0" xfId="1" applyFont="1" applyFill="1">
      <alignment vertical="center"/>
    </xf>
    <xf numFmtId="38" fontId="0" fillId="0" borderId="9" xfId="1" applyFont="1" applyFill="1" applyBorder="1">
      <alignment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distributed" vertical="center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distributed"/>
    </xf>
    <xf numFmtId="0" fontId="0" fillId="0" borderId="0" xfId="0" applyAlignment="1">
      <alignment vertical="distributed"/>
    </xf>
  </cellXfs>
  <cellStyles count="3">
    <cellStyle name="ハイパーリンク" xfId="2" builtinId="8"/>
    <cellStyle name="桁区切り" xfId="1" builtinId="6"/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XXX_XX@XXX.ne.jp" TargetMode="External"/><Relationship Id="rId2" Type="http://schemas.openxmlformats.org/officeDocument/2006/relationships/hyperlink" Target="mailto:XXXX.XXX@XXX.co.jp" TargetMode="External"/><Relationship Id="rId1" Type="http://schemas.openxmlformats.org/officeDocument/2006/relationships/hyperlink" Target="mailto:XXX.XXX@XXX.co.jp" TargetMode="External"/><Relationship Id="rId5" Type="http://schemas.openxmlformats.org/officeDocument/2006/relationships/hyperlink" Target="mailto:XXX.XXX@XX.co.jp" TargetMode="External"/><Relationship Id="rId4" Type="http://schemas.openxmlformats.org/officeDocument/2006/relationships/hyperlink" Target="mailto:XXXX.X@XX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1FDE5-3392-4995-84A5-76918A01E906}">
  <dimension ref="A2:G29"/>
  <sheetViews>
    <sheetView showGridLines="0" tabSelected="1" workbookViewId="0"/>
  </sheetViews>
  <sheetFormatPr defaultRowHeight="13.5" x14ac:dyDescent="0.15"/>
  <cols>
    <col min="1" max="1" width="2.375" customWidth="1"/>
    <col min="2" max="2" width="14.375" customWidth="1"/>
    <col min="3" max="3" width="18.625" customWidth="1"/>
    <col min="4" max="4" width="3" customWidth="1"/>
    <col min="5" max="5" width="11.75" customWidth="1"/>
    <col min="6" max="6" width="27.5" customWidth="1"/>
    <col min="7" max="7" width="3" customWidth="1"/>
  </cols>
  <sheetData>
    <row r="2" spans="1:7" ht="15" x14ac:dyDescent="0.15">
      <c r="A2" s="18" t="s">
        <v>0</v>
      </c>
      <c r="B2" s="18"/>
      <c r="C2" s="18"/>
      <c r="D2" s="18"/>
      <c r="E2" s="18"/>
      <c r="F2" s="18"/>
      <c r="G2" s="18"/>
    </row>
    <row r="4" spans="1:7" x14ac:dyDescent="0.15">
      <c r="A4" t="s">
        <v>84</v>
      </c>
      <c r="B4" s="33"/>
    </row>
    <row r="5" spans="1:7" ht="14.25" thickBot="1" x14ac:dyDescent="0.2">
      <c r="B5" s="32" t="s">
        <v>1</v>
      </c>
      <c r="C5" s="13" t="s">
        <v>2</v>
      </c>
      <c r="F5" s="13" t="s">
        <v>8</v>
      </c>
    </row>
    <row r="6" spans="1:7" ht="14.25" thickBot="1" x14ac:dyDescent="0.2">
      <c r="B6" s="32" t="s">
        <v>3</v>
      </c>
      <c r="C6" s="2" t="s">
        <v>21</v>
      </c>
      <c r="E6" s="32" t="s">
        <v>6</v>
      </c>
      <c r="F6" s="1" t="str">
        <f>IF(C6="","",IFERROR(VLOOKUP(C6,品種別等級別単価表!A5:B9,2,FALSE),"NG"))</f>
        <v>品種K</v>
      </c>
    </row>
    <row r="7" spans="1:7" ht="14.25" thickBot="1" x14ac:dyDescent="0.2">
      <c r="B7" s="32" t="s">
        <v>4</v>
      </c>
      <c r="C7" s="19" t="s">
        <v>22</v>
      </c>
      <c r="D7" s="20"/>
      <c r="E7" s="34" t="s">
        <v>7</v>
      </c>
      <c r="F7" s="21">
        <f>IF(OR(F6="",F6="NG",C7=""),"",IF(OR(C7="特秀",C7="秀",C7="優",C7="良"),INDEX(品種別等級別単価表!C5:F9,MATCH(C6,品種別等級別単価表!A5:A9,0),MATCH(C7,品種別等級別単価表!C4:F4,0)),"NG"))</f>
        <v>4200</v>
      </c>
    </row>
    <row r="8" spans="1:7" ht="14.25" thickBot="1" x14ac:dyDescent="0.2">
      <c r="B8" s="32" t="s">
        <v>5</v>
      </c>
      <c r="C8" s="22">
        <v>4</v>
      </c>
      <c r="D8" s="20"/>
      <c r="E8" s="20"/>
      <c r="F8" s="23" t="str">
        <f>IF(OR(F7="",F7="NG",C8=""),"",IF(AND(C8&gt;=1,C8&lt;=10),"OK","NG"))</f>
        <v>OK</v>
      </c>
    </row>
    <row r="9" spans="1:7" x14ac:dyDescent="0.15">
      <c r="C9" s="20"/>
      <c r="D9" s="20"/>
      <c r="E9" s="20"/>
      <c r="F9" s="20"/>
    </row>
    <row r="10" spans="1:7" ht="14.25" thickBot="1" x14ac:dyDescent="0.2">
      <c r="B10" s="32" t="s">
        <v>9</v>
      </c>
      <c r="C10" s="20"/>
      <c r="D10" s="20"/>
      <c r="E10" s="20"/>
      <c r="F10" s="20"/>
    </row>
    <row r="11" spans="1:7" ht="14.25" thickBot="1" x14ac:dyDescent="0.2">
      <c r="B11" t="s">
        <v>82</v>
      </c>
      <c r="C11" s="24" t="s">
        <v>23</v>
      </c>
      <c r="D11" s="20"/>
      <c r="E11" s="20"/>
      <c r="F11" s="23" t="str">
        <f>IF(OR($F$8="",$F$8="NG",C11=""),"",IF(OR(COUNTIFS($C$11:$C$12,C11)=2,COUNTIFS(オプション単価表!$A$4:$A$6,C11)=0),"NG",VLOOKUP(C11,オプション単価表!$A$4:$B$6,2,FALSE)))</f>
        <v>オリジナルメッセージカード</v>
      </c>
    </row>
    <row r="12" spans="1:7" ht="14.25" thickBot="1" x14ac:dyDescent="0.2">
      <c r="B12" t="s">
        <v>83</v>
      </c>
      <c r="C12" s="19" t="s">
        <v>24</v>
      </c>
      <c r="D12" s="20"/>
      <c r="E12" s="20"/>
      <c r="F12" s="23" t="str">
        <f>IF(OR($F$8="",$F$8="NG",C12=""),"",IF(OR(COUNTIFS($C$11:$C$12,C12)=2,COUNTIFS(オプション単価表!$A$4:$A$6,C12)=0),"NG",VLOOKUP(C12,オプション単価表!$A$4:$B$6,2,FALSE)))</f>
        <v>保護ネット（キャップ）</v>
      </c>
    </row>
    <row r="13" spans="1:7" ht="14.25" thickBot="1" x14ac:dyDescent="0.2">
      <c r="C13" s="20"/>
      <c r="D13" s="20"/>
      <c r="E13" s="20"/>
      <c r="F13" s="20"/>
    </row>
    <row r="14" spans="1:7" ht="14.25" thickBot="1" x14ac:dyDescent="0.2">
      <c r="B14" s="32" t="s">
        <v>10</v>
      </c>
      <c r="C14" s="25" t="s">
        <v>25</v>
      </c>
      <c r="D14" s="26"/>
      <c r="E14" s="26"/>
      <c r="F14" s="27"/>
    </row>
    <row r="15" spans="1:7" x14ac:dyDescent="0.15">
      <c r="C15" s="20"/>
      <c r="D15" s="20"/>
      <c r="E15" s="20"/>
      <c r="F15" s="28" t="str">
        <f>IF(C14="","",IF(AND(LEN(C14)&lt;=30,COUNTIFS($C$11:$C$12,"MC")=1),"OK","NG"))</f>
        <v>OK</v>
      </c>
    </row>
    <row r="16" spans="1:7" x14ac:dyDescent="0.15">
      <c r="C16" s="20"/>
      <c r="D16" s="20"/>
      <c r="E16" s="20"/>
      <c r="F16" s="20"/>
    </row>
    <row r="17" spans="1:7" x14ac:dyDescent="0.15">
      <c r="A17" t="s">
        <v>85</v>
      </c>
      <c r="C17" s="20"/>
      <c r="D17" s="20"/>
      <c r="E17" s="34" t="s">
        <v>11</v>
      </c>
      <c r="F17" s="29">
        <v>45901</v>
      </c>
    </row>
    <row r="18" spans="1:7" ht="14.25" thickBot="1" x14ac:dyDescent="0.2">
      <c r="C18" s="20"/>
      <c r="D18" s="20"/>
      <c r="E18" s="34"/>
      <c r="F18" s="20"/>
    </row>
    <row r="19" spans="1:7" ht="14.25" thickBot="1" x14ac:dyDescent="0.2">
      <c r="B19" s="32" t="s">
        <v>12</v>
      </c>
      <c r="C19" s="19" t="s">
        <v>26</v>
      </c>
      <c r="D19" s="20"/>
      <c r="E19" s="34" t="s">
        <v>13</v>
      </c>
      <c r="F19" s="23" t="str">
        <f ca="1">IF($C$19="","",IFERROR(VLOOKUP($C$19,OFFSET(会員表!$A$4,0,0,COUNTA(会員表!A:A)-2,5),ROW()-17,FALSE),"NG"))</f>
        <v>宮本　〇</v>
      </c>
      <c r="G19" t="s">
        <v>32</v>
      </c>
    </row>
    <row r="20" spans="1:7" x14ac:dyDescent="0.15">
      <c r="C20" s="20"/>
      <c r="D20" s="20"/>
      <c r="E20" s="34" t="s">
        <v>14</v>
      </c>
      <c r="F20" s="23" t="str">
        <f ca="1">IF($C$19="","",IFERROR(VLOOKUP($C$19,OFFSET(会員表!$A$4,0,0,COUNTA(会員表!A:A)-2,5),ROW()-17,FALSE),"NG"))</f>
        <v>埼玉県〇郡〇〇町西X-XX-X</v>
      </c>
    </row>
    <row r="21" spans="1:7" x14ac:dyDescent="0.15">
      <c r="C21" s="20"/>
      <c r="D21" s="20"/>
      <c r="E21" s="34" t="s">
        <v>15</v>
      </c>
      <c r="F21" s="23" t="str">
        <f ca="1">IF($C$19="","",IFERROR(VLOOKUP($C$19,OFFSET(会員表!$A$4,0,0,COUNTA(会員表!A:A)-2,5),ROW()-17,FALSE),"NG"))</f>
        <v>XXX-XXXX-XXXX</v>
      </c>
    </row>
    <row r="22" spans="1:7" x14ac:dyDescent="0.15">
      <c r="C22" s="20"/>
      <c r="D22" s="20"/>
      <c r="E22" s="20" t="s">
        <v>16</v>
      </c>
      <c r="F22" s="23" t="str">
        <f ca="1">IF($C$19="","",IFERROR(VLOOKUP($C$19,OFFSET(会員表!$A$4,0,0,COUNTA(会員表!A:A)-2,5),ROW()-17,FALSE),"NG"))</f>
        <v>XXXX.XXX@XXX.co.jp</v>
      </c>
    </row>
    <row r="23" spans="1:7" x14ac:dyDescent="0.15">
      <c r="A23" t="s">
        <v>86</v>
      </c>
      <c r="C23" s="20"/>
      <c r="D23" s="20"/>
      <c r="E23" s="20"/>
      <c r="F23" s="20"/>
    </row>
    <row r="24" spans="1:7" x14ac:dyDescent="0.15">
      <c r="B24" s="32" t="s">
        <v>27</v>
      </c>
      <c r="C24" s="30">
        <f ca="1">IF(OR(F22="",F22="NG"),"",F7*C8)</f>
        <v>16800</v>
      </c>
      <c r="D24" s="20"/>
      <c r="E24" s="20"/>
      <c r="F24" s="20"/>
    </row>
    <row r="25" spans="1:7" x14ac:dyDescent="0.15">
      <c r="B25" s="32" t="s">
        <v>28</v>
      </c>
      <c r="C25" s="30">
        <f ca="1">IF(C24="","",IFERROR(VLOOKUP(C11,オプション単価表!A4:C6,3,FALSE),0)+IFERROR(VLOOKUP(C12,オプション単価表!A4:C6,3,FALSE),0))</f>
        <v>700</v>
      </c>
      <c r="D25" s="20"/>
      <c r="E25" s="20"/>
      <c r="F25" s="20"/>
    </row>
    <row r="26" spans="1:7" x14ac:dyDescent="0.15">
      <c r="B26" s="32" t="s">
        <v>29</v>
      </c>
      <c r="C26" s="30">
        <f ca="1">IF(OR(C25="",F20=""),"",IF(OR(C8&gt;=5,C24&gt;=15000),0,HLOOKUP("*"&amp;LEFT(F20,3)&amp;"*",配送料金表!B3:E4,2,FALSE)))</f>
        <v>0</v>
      </c>
      <c r="D26" s="20"/>
      <c r="E26" s="20"/>
      <c r="F26" s="20"/>
    </row>
    <row r="27" spans="1:7" x14ac:dyDescent="0.15">
      <c r="B27" s="32" t="s">
        <v>30</v>
      </c>
      <c r="C27" s="30">
        <f ca="1">IF(C26="","",IF(LEFT(C19,2)="MP",C24*0.1,0))</f>
        <v>1680</v>
      </c>
      <c r="D27" s="20"/>
      <c r="E27" s="20"/>
      <c r="F27" s="20"/>
    </row>
    <row r="28" spans="1:7" ht="14.25" thickBot="1" x14ac:dyDescent="0.2">
      <c r="B28" s="32" t="s">
        <v>31</v>
      </c>
      <c r="C28" s="31">
        <f ca="1">IF(C27="","",SUM(C24:C26)-C27)</f>
        <v>15820</v>
      </c>
      <c r="D28" s="20"/>
      <c r="E28" s="20"/>
      <c r="F28" s="20"/>
    </row>
    <row r="29" spans="1:7" ht="14.25" thickTop="1" x14ac:dyDescent="0.15"/>
  </sheetData>
  <mergeCells count="2">
    <mergeCell ref="C14:F14"/>
    <mergeCell ref="A2:G2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1D86C-C5AA-42F2-816E-E2E13E8CD94A}">
  <dimension ref="A1:E87"/>
  <sheetViews>
    <sheetView showGridLines="0" workbookViewId="0"/>
  </sheetViews>
  <sheetFormatPr defaultRowHeight="18.75" x14ac:dyDescent="0.15"/>
  <cols>
    <col min="1" max="1" width="9.125" customWidth="1"/>
    <col min="2" max="2" width="10.125" customWidth="1"/>
    <col min="3" max="3" width="25.75" customWidth="1"/>
    <col min="4" max="4" width="17.25" customWidth="1"/>
    <col min="5" max="5" width="21.375" customWidth="1"/>
  </cols>
  <sheetData>
    <row r="1" spans="1:5" ht="13.5" customHeight="1" x14ac:dyDescent="0.15"/>
    <row r="2" spans="1:5" ht="13.5" x14ac:dyDescent="0.15">
      <c r="A2" t="s">
        <v>33</v>
      </c>
    </row>
    <row r="3" spans="1:5" ht="13.5" x14ac:dyDescent="0.15">
      <c r="A3" s="8" t="s">
        <v>12</v>
      </c>
      <c r="B3" s="8" t="s">
        <v>13</v>
      </c>
      <c r="C3" s="8" t="s">
        <v>14</v>
      </c>
      <c r="D3" s="8" t="s">
        <v>34</v>
      </c>
      <c r="E3" s="8" t="s">
        <v>16</v>
      </c>
    </row>
    <row r="4" spans="1:5" ht="13.5" customHeight="1" x14ac:dyDescent="0.15">
      <c r="A4" s="1" t="s">
        <v>26</v>
      </c>
      <c r="B4" s="1" t="s">
        <v>17</v>
      </c>
      <c r="C4" s="1" t="s">
        <v>18</v>
      </c>
      <c r="D4" s="1" t="s">
        <v>19</v>
      </c>
      <c r="E4" s="7" t="s">
        <v>20</v>
      </c>
    </row>
    <row r="5" spans="1:5" ht="13.5" customHeight="1" x14ac:dyDescent="0.15">
      <c r="A5" s="1" t="s">
        <v>35</v>
      </c>
      <c r="B5" s="1" t="s">
        <v>39</v>
      </c>
      <c r="C5" s="1" t="s">
        <v>46</v>
      </c>
      <c r="D5" s="1" t="s">
        <v>44</v>
      </c>
      <c r="E5" s="7" t="s">
        <v>50</v>
      </c>
    </row>
    <row r="6" spans="1:5" ht="13.5" customHeight="1" x14ac:dyDescent="0.15">
      <c r="A6" s="1" t="s">
        <v>36</v>
      </c>
      <c r="B6" s="1" t="s">
        <v>40</v>
      </c>
      <c r="C6" s="1" t="s">
        <v>47</v>
      </c>
      <c r="D6" s="1" t="s">
        <v>49</v>
      </c>
      <c r="E6" s="7" t="s">
        <v>51</v>
      </c>
    </row>
    <row r="7" spans="1:5" ht="13.5" customHeight="1" x14ac:dyDescent="0.15">
      <c r="A7" s="1" t="s">
        <v>37</v>
      </c>
      <c r="B7" s="1" t="s">
        <v>41</v>
      </c>
      <c r="C7" s="1" t="s">
        <v>48</v>
      </c>
      <c r="D7" s="1" t="s">
        <v>44</v>
      </c>
      <c r="E7" s="7" t="s">
        <v>52</v>
      </c>
    </row>
    <row r="8" spans="1:5" ht="13.5" customHeight="1" x14ac:dyDescent="0.15">
      <c r="A8" s="1"/>
      <c r="B8" s="1"/>
      <c r="C8" s="1"/>
      <c r="D8" s="1"/>
      <c r="E8" s="1"/>
    </row>
    <row r="9" spans="1:5" ht="13.5" customHeight="1" x14ac:dyDescent="0.15">
      <c r="A9" s="1"/>
      <c r="B9" s="1"/>
      <c r="C9" s="1"/>
      <c r="D9" s="1"/>
      <c r="E9" s="1"/>
    </row>
    <row r="10" spans="1:5" ht="13.5" x14ac:dyDescent="0.15">
      <c r="A10" s="1"/>
      <c r="B10" s="1"/>
      <c r="C10" s="1"/>
      <c r="D10" s="1"/>
      <c r="E10" s="1"/>
    </row>
    <row r="11" spans="1:5" ht="13.5" x14ac:dyDescent="0.15">
      <c r="A11" s="1"/>
      <c r="B11" s="1"/>
      <c r="C11" s="1"/>
      <c r="D11" s="1"/>
      <c r="E11" s="1"/>
    </row>
    <row r="12" spans="1:5" ht="13.5" x14ac:dyDescent="0.15">
      <c r="A12" s="1"/>
      <c r="B12" s="1"/>
      <c r="C12" s="1"/>
      <c r="D12" s="1"/>
      <c r="E12" s="1"/>
    </row>
    <row r="13" spans="1:5" ht="13.5" x14ac:dyDescent="0.15">
      <c r="A13" s="1"/>
      <c r="B13" s="1"/>
      <c r="C13" s="1"/>
      <c r="D13" s="1"/>
      <c r="E13" s="1"/>
    </row>
    <row r="14" spans="1:5" ht="13.5" x14ac:dyDescent="0.15">
      <c r="A14" s="1"/>
      <c r="B14" s="1"/>
      <c r="C14" s="1"/>
      <c r="D14" s="1"/>
      <c r="E14" s="1"/>
    </row>
    <row r="15" spans="1:5" ht="13.5" x14ac:dyDescent="0.15">
      <c r="A15" s="1"/>
      <c r="B15" s="1"/>
      <c r="C15" s="1"/>
      <c r="D15" s="1"/>
      <c r="E15" s="1"/>
    </row>
    <row r="16" spans="1:5" ht="13.5" x14ac:dyDescent="0.15">
      <c r="A16" s="1"/>
      <c r="B16" s="1"/>
      <c r="C16" s="1"/>
      <c r="D16" s="1"/>
      <c r="E16" s="1"/>
    </row>
    <row r="17" spans="1:5" ht="13.5" x14ac:dyDescent="0.15">
      <c r="A17" s="1"/>
      <c r="B17" s="1"/>
      <c r="C17" s="1"/>
      <c r="D17" s="1"/>
      <c r="E17" s="1"/>
    </row>
    <row r="18" spans="1:5" ht="13.5" x14ac:dyDescent="0.15">
      <c r="A18" s="1"/>
      <c r="B18" s="1"/>
      <c r="C18" s="1"/>
      <c r="D18" s="1"/>
      <c r="E18" s="1"/>
    </row>
    <row r="19" spans="1:5" ht="13.5" x14ac:dyDescent="0.15">
      <c r="A19" s="1"/>
      <c r="B19" s="1"/>
      <c r="C19" s="1"/>
      <c r="D19" s="1"/>
      <c r="E19" s="1"/>
    </row>
    <row r="20" spans="1:5" ht="13.5" x14ac:dyDescent="0.15">
      <c r="A20" s="1"/>
      <c r="B20" s="1"/>
      <c r="C20" s="1"/>
      <c r="D20" s="1"/>
      <c r="E20" s="1"/>
    </row>
    <row r="21" spans="1:5" ht="13.5" x14ac:dyDescent="0.15">
      <c r="A21" s="1"/>
      <c r="B21" s="1"/>
      <c r="C21" s="1"/>
      <c r="D21" s="1"/>
      <c r="E21" s="1"/>
    </row>
    <row r="22" spans="1:5" ht="13.5" x14ac:dyDescent="0.15">
      <c r="A22" s="1"/>
      <c r="B22" s="1"/>
      <c r="C22" s="1"/>
      <c r="D22" s="1"/>
      <c r="E22" s="1"/>
    </row>
    <row r="23" spans="1:5" ht="13.5" x14ac:dyDescent="0.15">
      <c r="A23" s="1"/>
      <c r="B23" s="1"/>
      <c r="C23" s="1"/>
      <c r="D23" s="1"/>
      <c r="E23" s="1"/>
    </row>
    <row r="24" spans="1:5" ht="13.5" x14ac:dyDescent="0.15">
      <c r="A24" s="1"/>
      <c r="B24" s="1"/>
      <c r="C24" s="1"/>
      <c r="D24" s="1"/>
      <c r="E24" s="1"/>
    </row>
    <row r="25" spans="1:5" ht="13.5" x14ac:dyDescent="0.15">
      <c r="A25" s="1"/>
      <c r="B25" s="1"/>
      <c r="C25" s="1"/>
      <c r="D25" s="1"/>
      <c r="E25" s="1"/>
    </row>
    <row r="26" spans="1:5" ht="13.5" x14ac:dyDescent="0.15">
      <c r="A26" s="1"/>
      <c r="B26" s="1"/>
      <c r="C26" s="1"/>
      <c r="D26" s="1"/>
      <c r="E26" s="1"/>
    </row>
    <row r="27" spans="1:5" ht="13.5" x14ac:dyDescent="0.15">
      <c r="A27" s="1"/>
      <c r="B27" s="1"/>
      <c r="C27" s="1"/>
      <c r="D27" s="1"/>
      <c r="E27" s="1"/>
    </row>
    <row r="28" spans="1:5" ht="13.5" x14ac:dyDescent="0.15">
      <c r="A28" s="1"/>
      <c r="B28" s="1"/>
      <c r="C28" s="1"/>
      <c r="D28" s="1"/>
      <c r="E28" s="1"/>
    </row>
    <row r="29" spans="1:5" ht="13.5" x14ac:dyDescent="0.15">
      <c r="A29" s="1"/>
      <c r="B29" s="1"/>
      <c r="C29" s="1"/>
      <c r="D29" s="1"/>
      <c r="E29" s="1"/>
    </row>
    <row r="30" spans="1:5" ht="13.5" x14ac:dyDescent="0.15">
      <c r="A30" s="1"/>
      <c r="B30" s="1"/>
      <c r="C30" s="1"/>
      <c r="D30" s="1"/>
      <c r="E30" s="1"/>
    </row>
    <row r="31" spans="1:5" ht="13.5" x14ac:dyDescent="0.15">
      <c r="A31" s="1"/>
      <c r="B31" s="1"/>
      <c r="C31" s="1"/>
      <c r="D31" s="1"/>
      <c r="E31" s="1"/>
    </row>
    <row r="32" spans="1:5" ht="13.5" x14ac:dyDescent="0.15">
      <c r="A32" s="1"/>
      <c r="B32" s="1"/>
      <c r="C32" s="1"/>
      <c r="D32" s="1"/>
      <c r="E32" s="1"/>
    </row>
    <row r="33" spans="1:5" ht="13.5" x14ac:dyDescent="0.15">
      <c r="A33" s="1"/>
      <c r="B33" s="1"/>
      <c r="C33" s="1"/>
      <c r="D33" s="1"/>
      <c r="E33" s="1"/>
    </row>
    <row r="34" spans="1:5" ht="13.5" x14ac:dyDescent="0.15">
      <c r="A34" s="1"/>
      <c r="B34" s="1"/>
      <c r="C34" s="1"/>
      <c r="D34" s="1"/>
      <c r="E34" s="1"/>
    </row>
    <row r="35" spans="1:5" ht="13.5" x14ac:dyDescent="0.15">
      <c r="A35" s="1"/>
      <c r="B35" s="1"/>
      <c r="C35" s="1"/>
      <c r="D35" s="1"/>
      <c r="E35" s="1"/>
    </row>
    <row r="36" spans="1:5" ht="13.5" x14ac:dyDescent="0.15">
      <c r="A36" s="1"/>
      <c r="B36" s="1"/>
      <c r="C36" s="1"/>
      <c r="D36" s="1"/>
      <c r="E36" s="1"/>
    </row>
    <row r="37" spans="1:5" ht="13.5" x14ac:dyDescent="0.15">
      <c r="A37" s="1"/>
      <c r="B37" s="1"/>
      <c r="C37" s="1"/>
      <c r="D37" s="1"/>
      <c r="E37" s="1"/>
    </row>
    <row r="38" spans="1:5" ht="13.5" x14ac:dyDescent="0.15">
      <c r="A38" s="1"/>
      <c r="B38" s="1"/>
      <c r="C38" s="1"/>
      <c r="D38" s="1"/>
      <c r="E38" s="1"/>
    </row>
    <row r="39" spans="1:5" ht="13.5" x14ac:dyDescent="0.15">
      <c r="A39" s="1"/>
      <c r="B39" s="1"/>
      <c r="C39" s="1"/>
      <c r="D39" s="1"/>
      <c r="E39" s="1"/>
    </row>
    <row r="40" spans="1:5" ht="13.5" x14ac:dyDescent="0.15">
      <c r="A40" s="1"/>
      <c r="B40" s="1"/>
      <c r="C40" s="1"/>
      <c r="D40" s="1"/>
      <c r="E40" s="1"/>
    </row>
    <row r="41" spans="1:5" ht="13.5" x14ac:dyDescent="0.15">
      <c r="A41" s="1"/>
      <c r="B41" s="1"/>
      <c r="C41" s="1"/>
      <c r="D41" s="1"/>
      <c r="E41" s="1"/>
    </row>
    <row r="42" spans="1:5" ht="13.5" x14ac:dyDescent="0.15">
      <c r="A42" s="1"/>
      <c r="B42" s="1"/>
      <c r="C42" s="1"/>
      <c r="D42" s="1"/>
      <c r="E42" s="1"/>
    </row>
    <row r="43" spans="1:5" ht="13.5" x14ac:dyDescent="0.15">
      <c r="A43" s="1"/>
      <c r="B43" s="1"/>
      <c r="C43" s="1"/>
      <c r="D43" s="1"/>
      <c r="E43" s="1"/>
    </row>
    <row r="44" spans="1:5" ht="13.5" x14ac:dyDescent="0.15">
      <c r="A44" s="1"/>
      <c r="B44" s="1"/>
      <c r="C44" s="1"/>
      <c r="D44" s="1"/>
      <c r="E44" s="1"/>
    </row>
    <row r="45" spans="1:5" ht="13.5" x14ac:dyDescent="0.15">
      <c r="A45" s="1"/>
      <c r="B45" s="1"/>
      <c r="C45" s="1"/>
      <c r="D45" s="1"/>
      <c r="E45" s="1"/>
    </row>
    <row r="46" spans="1:5" ht="13.5" x14ac:dyDescent="0.15">
      <c r="A46" s="1"/>
      <c r="B46" s="1"/>
      <c r="C46" s="1"/>
      <c r="D46" s="1"/>
      <c r="E46" s="1"/>
    </row>
    <row r="47" spans="1:5" ht="13.5" x14ac:dyDescent="0.15">
      <c r="A47" s="1"/>
      <c r="B47" s="1"/>
      <c r="C47" s="1"/>
      <c r="D47" s="1"/>
      <c r="E47" s="1"/>
    </row>
    <row r="48" spans="1:5" ht="13.5" x14ac:dyDescent="0.15">
      <c r="A48" s="1"/>
      <c r="B48" s="1"/>
      <c r="C48" s="1"/>
      <c r="D48" s="1"/>
      <c r="E48" s="1"/>
    </row>
    <row r="49" spans="1:5" ht="13.5" x14ac:dyDescent="0.15">
      <c r="A49" s="1"/>
      <c r="B49" s="1"/>
      <c r="C49" s="1"/>
      <c r="D49" s="1"/>
      <c r="E49" s="1"/>
    </row>
    <row r="50" spans="1:5" ht="13.5" x14ac:dyDescent="0.15">
      <c r="A50" s="1"/>
      <c r="B50" s="1"/>
      <c r="C50" s="1"/>
      <c r="D50" s="1"/>
      <c r="E50" s="1"/>
    </row>
    <row r="51" spans="1:5" ht="13.5" x14ac:dyDescent="0.15">
      <c r="A51" s="1"/>
      <c r="B51" s="1"/>
      <c r="C51" s="1"/>
      <c r="D51" s="1"/>
      <c r="E51" s="1"/>
    </row>
    <row r="52" spans="1:5" ht="13.5" x14ac:dyDescent="0.15">
      <c r="A52" s="1"/>
      <c r="B52" s="1"/>
      <c r="C52" s="1"/>
      <c r="D52" s="1"/>
      <c r="E52" s="1"/>
    </row>
    <row r="53" spans="1:5" ht="13.5" x14ac:dyDescent="0.15">
      <c r="A53" s="1"/>
      <c r="B53" s="1"/>
      <c r="C53" s="1"/>
      <c r="D53" s="1"/>
      <c r="E53" s="1"/>
    </row>
    <row r="54" spans="1:5" ht="13.5" x14ac:dyDescent="0.15">
      <c r="A54" s="1"/>
      <c r="B54" s="1"/>
      <c r="C54" s="1"/>
      <c r="D54" s="1"/>
      <c r="E54" s="1"/>
    </row>
    <row r="55" spans="1:5" ht="13.5" x14ac:dyDescent="0.15">
      <c r="A55" s="1"/>
      <c r="B55" s="1"/>
      <c r="C55" s="1"/>
      <c r="D55" s="1"/>
      <c r="E55" s="1"/>
    </row>
    <row r="56" spans="1:5" ht="13.5" x14ac:dyDescent="0.15">
      <c r="A56" s="1"/>
      <c r="B56" s="1"/>
      <c r="C56" s="1"/>
      <c r="D56" s="1"/>
      <c r="E56" s="1"/>
    </row>
    <row r="57" spans="1:5" ht="13.5" x14ac:dyDescent="0.15">
      <c r="A57" s="1"/>
      <c r="B57" s="1"/>
      <c r="C57" s="1"/>
      <c r="D57" s="1"/>
      <c r="E57" s="1"/>
    </row>
    <row r="58" spans="1:5" ht="13.5" x14ac:dyDescent="0.15">
      <c r="A58" s="1"/>
      <c r="B58" s="1"/>
      <c r="C58" s="1"/>
      <c r="D58" s="1"/>
      <c r="E58" s="1"/>
    </row>
    <row r="59" spans="1:5" ht="13.5" x14ac:dyDescent="0.15">
      <c r="A59" s="1"/>
      <c r="B59" s="1"/>
      <c r="C59" s="1"/>
      <c r="D59" s="1"/>
      <c r="E59" s="1"/>
    </row>
    <row r="60" spans="1:5" ht="13.5" x14ac:dyDescent="0.15">
      <c r="A60" s="1"/>
      <c r="B60" s="1"/>
      <c r="C60" s="1"/>
      <c r="D60" s="1"/>
      <c r="E60" s="1"/>
    </row>
    <row r="61" spans="1:5" ht="13.5" x14ac:dyDescent="0.15">
      <c r="A61" s="1"/>
      <c r="B61" s="1"/>
      <c r="C61" s="1"/>
      <c r="D61" s="1"/>
      <c r="E61" s="1"/>
    </row>
    <row r="62" spans="1:5" ht="13.5" x14ac:dyDescent="0.15">
      <c r="A62" s="1"/>
      <c r="B62" s="1"/>
      <c r="C62" s="1"/>
      <c r="D62" s="1"/>
      <c r="E62" s="1"/>
    </row>
    <row r="63" spans="1:5" ht="13.5" x14ac:dyDescent="0.15">
      <c r="A63" s="1"/>
      <c r="B63" s="1"/>
      <c r="C63" s="1"/>
      <c r="D63" s="1"/>
      <c r="E63" s="1"/>
    </row>
    <row r="64" spans="1:5" ht="13.5" x14ac:dyDescent="0.15">
      <c r="A64" s="1"/>
      <c r="B64" s="1"/>
      <c r="C64" s="1"/>
      <c r="D64" s="1"/>
      <c r="E64" s="1"/>
    </row>
    <row r="65" spans="1:5" ht="13.5" x14ac:dyDescent="0.15">
      <c r="A65" s="1"/>
      <c r="B65" s="1"/>
      <c r="C65" s="1"/>
      <c r="D65" s="1"/>
      <c r="E65" s="1"/>
    </row>
    <row r="66" spans="1:5" ht="13.5" x14ac:dyDescent="0.15">
      <c r="A66" s="1"/>
      <c r="B66" s="1"/>
      <c r="C66" s="1"/>
      <c r="D66" s="1"/>
      <c r="E66" s="1"/>
    </row>
    <row r="67" spans="1:5" ht="13.5" x14ac:dyDescent="0.15">
      <c r="A67" s="1"/>
      <c r="B67" s="1"/>
      <c r="C67" s="1"/>
      <c r="D67" s="1"/>
      <c r="E67" s="1"/>
    </row>
    <row r="68" spans="1:5" ht="13.5" x14ac:dyDescent="0.15">
      <c r="A68" s="1"/>
      <c r="B68" s="1"/>
      <c r="C68" s="1"/>
      <c r="D68" s="1"/>
      <c r="E68" s="1"/>
    </row>
    <row r="69" spans="1:5" ht="13.5" x14ac:dyDescent="0.15">
      <c r="A69" s="1"/>
      <c r="B69" s="1"/>
      <c r="C69" s="1"/>
      <c r="D69" s="1"/>
      <c r="E69" s="1"/>
    </row>
    <row r="70" spans="1:5" ht="13.5" x14ac:dyDescent="0.15">
      <c r="A70" s="1"/>
      <c r="B70" s="1"/>
      <c r="C70" s="1"/>
      <c r="D70" s="1"/>
      <c r="E70" s="1"/>
    </row>
    <row r="71" spans="1:5" ht="13.5" x14ac:dyDescent="0.15">
      <c r="A71" s="1"/>
      <c r="B71" s="1"/>
      <c r="C71" s="1"/>
      <c r="D71" s="1"/>
      <c r="E71" s="1"/>
    </row>
    <row r="72" spans="1:5" ht="13.5" x14ac:dyDescent="0.15">
      <c r="A72" s="1"/>
      <c r="B72" s="1"/>
      <c r="C72" s="1"/>
      <c r="D72" s="1"/>
      <c r="E72" s="1"/>
    </row>
    <row r="73" spans="1:5" ht="13.5" x14ac:dyDescent="0.15">
      <c r="A73" s="1"/>
      <c r="B73" s="1"/>
      <c r="C73" s="1"/>
      <c r="D73" s="1"/>
      <c r="E73" s="1"/>
    </row>
    <row r="74" spans="1:5" ht="13.5" x14ac:dyDescent="0.15">
      <c r="A74" s="1"/>
      <c r="B74" s="1"/>
      <c r="C74" s="1"/>
      <c r="D74" s="1"/>
      <c r="E74" s="1"/>
    </row>
    <row r="75" spans="1:5" ht="13.5" x14ac:dyDescent="0.15">
      <c r="A75" s="1"/>
      <c r="B75" s="1"/>
      <c r="C75" s="1"/>
      <c r="D75" s="1"/>
      <c r="E75" s="1"/>
    </row>
    <row r="76" spans="1:5" ht="13.5" x14ac:dyDescent="0.15">
      <c r="A76" s="1"/>
      <c r="B76" s="1"/>
      <c r="C76" s="1"/>
      <c r="D76" s="1"/>
      <c r="E76" s="1"/>
    </row>
    <row r="77" spans="1:5" ht="13.5" x14ac:dyDescent="0.15">
      <c r="A77" s="1"/>
      <c r="B77" s="1"/>
      <c r="C77" s="1"/>
      <c r="D77" s="1"/>
      <c r="E77" s="1"/>
    </row>
    <row r="78" spans="1:5" ht="13.5" x14ac:dyDescent="0.15">
      <c r="A78" s="1"/>
      <c r="B78" s="1"/>
      <c r="C78" s="1"/>
      <c r="D78" s="1"/>
      <c r="E78" s="1"/>
    </row>
    <row r="79" spans="1:5" ht="13.5" x14ac:dyDescent="0.15">
      <c r="A79" s="1"/>
      <c r="B79" s="1"/>
      <c r="C79" s="1"/>
      <c r="D79" s="1"/>
      <c r="E79" s="1"/>
    </row>
    <row r="80" spans="1:5" ht="13.5" x14ac:dyDescent="0.15">
      <c r="A80" s="1"/>
      <c r="B80" s="1"/>
      <c r="C80" s="1"/>
      <c r="D80" s="1"/>
      <c r="E80" s="1"/>
    </row>
    <row r="81" spans="1:5" ht="13.5" x14ac:dyDescent="0.15">
      <c r="A81" s="1"/>
      <c r="B81" s="1"/>
      <c r="C81" s="1"/>
      <c r="D81" s="1"/>
      <c r="E81" s="1"/>
    </row>
    <row r="82" spans="1:5" ht="13.5" x14ac:dyDescent="0.15">
      <c r="A82" s="1"/>
      <c r="B82" s="1"/>
      <c r="C82" s="1"/>
      <c r="D82" s="1"/>
      <c r="E82" s="1"/>
    </row>
    <row r="83" spans="1:5" ht="13.5" x14ac:dyDescent="0.15">
      <c r="A83" s="1"/>
      <c r="B83" s="1"/>
      <c r="C83" s="1"/>
      <c r="D83" s="1"/>
      <c r="E83" s="1"/>
    </row>
    <row r="84" spans="1:5" ht="13.5" x14ac:dyDescent="0.15">
      <c r="A84" s="1"/>
      <c r="B84" s="1"/>
      <c r="C84" s="1"/>
      <c r="D84" s="1"/>
      <c r="E84" s="1"/>
    </row>
    <row r="85" spans="1:5" ht="13.5" x14ac:dyDescent="0.15">
      <c r="A85" s="1"/>
      <c r="B85" s="1"/>
      <c r="C85" s="1"/>
      <c r="D85" s="1"/>
      <c r="E85" s="1"/>
    </row>
    <row r="86" spans="1:5" ht="13.5" x14ac:dyDescent="0.15">
      <c r="A86" s="1"/>
      <c r="B86" s="1"/>
      <c r="C86" s="1"/>
      <c r="D86" s="1"/>
      <c r="E86" s="1"/>
    </row>
    <row r="87" spans="1:5" ht="13.5" customHeight="1" x14ac:dyDescent="0.15">
      <c r="A87" s="1" t="s">
        <v>38</v>
      </c>
      <c r="B87" s="1" t="s">
        <v>42</v>
      </c>
      <c r="C87" s="1" t="s">
        <v>43</v>
      </c>
      <c r="D87" s="1" t="s">
        <v>44</v>
      </c>
      <c r="E87" s="7" t="s">
        <v>45</v>
      </c>
    </row>
  </sheetData>
  <phoneticPr fontId="2"/>
  <hyperlinks>
    <hyperlink ref="E87" r:id="rId1" xr:uid="{ED4B492C-4199-4964-8FE5-AEB70F33B06F}"/>
    <hyperlink ref="E4" r:id="rId2" xr:uid="{37414975-C6E8-494E-93F7-E01EB90E61F1}"/>
    <hyperlink ref="E5" r:id="rId3" xr:uid="{E58F1245-3421-4D76-B28D-D8E6E9BB71C0}"/>
    <hyperlink ref="E6" r:id="rId4" xr:uid="{9F7C9357-583F-4725-83DC-CF2D223CCABD}"/>
    <hyperlink ref="E7" r:id="rId5" xr:uid="{3EF24FB9-3C99-42D8-8631-FEDB47C24BD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66332-BB10-43F0-AC07-D79828065988}">
  <dimension ref="A2:F9"/>
  <sheetViews>
    <sheetView showGridLines="0" workbookViewId="0"/>
  </sheetViews>
  <sheetFormatPr defaultRowHeight="13.5" x14ac:dyDescent="0.15"/>
  <cols>
    <col min="1" max="1" width="10.375" customWidth="1"/>
    <col min="2" max="2" width="7.5" customWidth="1"/>
    <col min="3" max="6" width="6" customWidth="1"/>
  </cols>
  <sheetData>
    <row r="2" spans="1:6" x14ac:dyDescent="0.15">
      <c r="A2" t="s">
        <v>53</v>
      </c>
    </row>
    <row r="3" spans="1:6" x14ac:dyDescent="0.15">
      <c r="A3" s="17" t="s">
        <v>3</v>
      </c>
      <c r="B3" s="17" t="s">
        <v>6</v>
      </c>
      <c r="C3" s="17" t="s">
        <v>4</v>
      </c>
      <c r="D3" s="17"/>
      <c r="E3" s="17"/>
      <c r="F3" s="17"/>
    </row>
    <row r="4" spans="1:6" x14ac:dyDescent="0.15">
      <c r="A4" s="17"/>
      <c r="B4" s="17"/>
      <c r="C4" s="8" t="s">
        <v>54</v>
      </c>
      <c r="D4" s="8" t="s">
        <v>55</v>
      </c>
      <c r="E4" s="8" t="s">
        <v>56</v>
      </c>
      <c r="F4" s="8" t="s">
        <v>57</v>
      </c>
    </row>
    <row r="5" spans="1:6" x14ac:dyDescent="0.15">
      <c r="A5" s="1" t="s">
        <v>58</v>
      </c>
      <c r="B5" s="1" t="s">
        <v>62</v>
      </c>
      <c r="C5" s="9">
        <v>4800</v>
      </c>
      <c r="D5" s="9">
        <v>4300</v>
      </c>
      <c r="E5" s="9">
        <v>3900</v>
      </c>
      <c r="F5" s="9">
        <v>3500</v>
      </c>
    </row>
    <row r="6" spans="1:6" x14ac:dyDescent="0.15">
      <c r="A6" s="1" t="s">
        <v>59</v>
      </c>
      <c r="B6" s="1" t="s">
        <v>63</v>
      </c>
      <c r="C6" s="9">
        <v>5500</v>
      </c>
      <c r="D6" s="9">
        <v>5000</v>
      </c>
      <c r="E6" s="9">
        <v>4600</v>
      </c>
      <c r="F6" s="9">
        <v>4200</v>
      </c>
    </row>
    <row r="7" spans="1:6" x14ac:dyDescent="0.15">
      <c r="A7" s="1" t="s">
        <v>21</v>
      </c>
      <c r="B7" s="1" t="s">
        <v>64</v>
      </c>
      <c r="C7" s="9">
        <v>4200</v>
      </c>
      <c r="D7" s="9">
        <v>3700</v>
      </c>
      <c r="E7" s="9">
        <v>3300</v>
      </c>
      <c r="F7" s="9">
        <v>2900</v>
      </c>
    </row>
    <row r="8" spans="1:6" x14ac:dyDescent="0.15">
      <c r="A8" s="1" t="s">
        <v>60</v>
      </c>
      <c r="B8" s="1" t="s">
        <v>65</v>
      </c>
      <c r="C8" s="9">
        <v>4300</v>
      </c>
      <c r="D8" s="9">
        <v>3800</v>
      </c>
      <c r="E8" s="9">
        <v>3400</v>
      </c>
      <c r="F8" s="9">
        <v>3000</v>
      </c>
    </row>
    <row r="9" spans="1:6" x14ac:dyDescent="0.15">
      <c r="A9" s="1" t="s">
        <v>61</v>
      </c>
      <c r="B9" s="1" t="s">
        <v>66</v>
      </c>
      <c r="C9" s="9">
        <v>5200</v>
      </c>
      <c r="D9" s="9">
        <v>4700</v>
      </c>
      <c r="E9" s="9">
        <v>4300</v>
      </c>
      <c r="F9" s="9">
        <v>3900</v>
      </c>
    </row>
  </sheetData>
  <mergeCells count="3">
    <mergeCell ref="C3:F3"/>
    <mergeCell ref="A3:A4"/>
    <mergeCell ref="B3:B4"/>
  </mergeCell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297AC-F875-4194-A38D-316BA7C27160}">
  <dimension ref="A2:C6"/>
  <sheetViews>
    <sheetView showGridLines="0" workbookViewId="0"/>
  </sheetViews>
  <sheetFormatPr defaultRowHeight="13.5" x14ac:dyDescent="0.15"/>
  <cols>
    <col min="1" max="1" width="14.25" customWidth="1"/>
    <col min="2" max="2" width="21.625" customWidth="1"/>
    <col min="3" max="3" width="14" customWidth="1"/>
  </cols>
  <sheetData>
    <row r="2" spans="1:3" x14ac:dyDescent="0.15">
      <c r="A2" t="s">
        <v>67</v>
      </c>
    </row>
    <row r="3" spans="1:3" x14ac:dyDescent="0.15">
      <c r="A3" s="8" t="s">
        <v>68</v>
      </c>
      <c r="B3" s="8" t="s">
        <v>69</v>
      </c>
      <c r="C3" s="8" t="s">
        <v>70</v>
      </c>
    </row>
    <row r="4" spans="1:3" x14ac:dyDescent="0.15">
      <c r="A4" s="1" t="s">
        <v>71</v>
      </c>
      <c r="B4" s="1" t="s">
        <v>72</v>
      </c>
      <c r="C4" s="9">
        <v>2500</v>
      </c>
    </row>
    <row r="5" spans="1:3" x14ac:dyDescent="0.15">
      <c r="A5" s="1" t="s">
        <v>23</v>
      </c>
      <c r="B5" s="1" t="s">
        <v>73</v>
      </c>
      <c r="C5" s="9">
        <v>400</v>
      </c>
    </row>
    <row r="6" spans="1:3" x14ac:dyDescent="0.15">
      <c r="A6" s="1" t="s">
        <v>24</v>
      </c>
      <c r="B6" s="1" t="s">
        <v>74</v>
      </c>
      <c r="C6" s="9">
        <v>300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9F698-67C2-4A65-9C24-519D220D8C1D}">
  <dimension ref="A2:E4"/>
  <sheetViews>
    <sheetView showGridLines="0" workbookViewId="0"/>
  </sheetViews>
  <sheetFormatPr defaultRowHeight="13.5" x14ac:dyDescent="0.15"/>
  <cols>
    <col min="1" max="1" width="10" style="13" customWidth="1"/>
    <col min="2" max="5" width="8.25" customWidth="1"/>
  </cols>
  <sheetData>
    <row r="2" spans="1:5" x14ac:dyDescent="0.15">
      <c r="A2" s="13" t="s">
        <v>75</v>
      </c>
    </row>
    <row r="3" spans="1:5" ht="297" x14ac:dyDescent="0.15">
      <c r="A3" s="35" t="s">
        <v>76</v>
      </c>
      <c r="B3" s="10" t="s">
        <v>77</v>
      </c>
      <c r="C3" s="10" t="s">
        <v>78</v>
      </c>
      <c r="D3" s="10" t="s">
        <v>79</v>
      </c>
      <c r="E3" s="10" t="s">
        <v>80</v>
      </c>
    </row>
    <row r="4" spans="1:5" x14ac:dyDescent="0.15">
      <c r="A4" s="8" t="s">
        <v>29</v>
      </c>
      <c r="B4" s="9">
        <v>1900</v>
      </c>
      <c r="C4" s="9">
        <v>1600</v>
      </c>
      <c r="D4" s="9">
        <v>1700</v>
      </c>
      <c r="E4" s="9">
        <v>1800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5CF5A-FCA3-4E40-BF01-B7C16F3618CC}">
  <dimension ref="A2:G29"/>
  <sheetViews>
    <sheetView showGridLines="0" workbookViewId="0"/>
  </sheetViews>
  <sheetFormatPr defaultRowHeight="13.5" x14ac:dyDescent="0.15"/>
  <cols>
    <col min="1" max="1" width="2.375" customWidth="1"/>
    <col min="2" max="2" width="14.375" customWidth="1"/>
    <col min="3" max="3" width="18.625" customWidth="1"/>
    <col min="4" max="4" width="3" customWidth="1"/>
    <col min="5" max="5" width="11.75" customWidth="1"/>
    <col min="6" max="6" width="27.5" customWidth="1"/>
    <col min="7" max="7" width="3" customWidth="1"/>
  </cols>
  <sheetData>
    <row r="2" spans="1:7" ht="15" x14ac:dyDescent="0.15">
      <c r="A2" s="18" t="s">
        <v>0</v>
      </c>
      <c r="B2" s="18"/>
      <c r="C2" s="18"/>
      <c r="D2" s="18"/>
      <c r="E2" s="18"/>
      <c r="F2" s="18"/>
      <c r="G2" s="18"/>
    </row>
    <row r="4" spans="1:7" x14ac:dyDescent="0.15">
      <c r="A4" t="s">
        <v>84</v>
      </c>
      <c r="B4" s="32"/>
    </row>
    <row r="5" spans="1:7" ht="14.25" thickBot="1" x14ac:dyDescent="0.2">
      <c r="B5" s="32" t="s">
        <v>1</v>
      </c>
      <c r="C5" s="13" t="s">
        <v>2</v>
      </c>
      <c r="D5" s="13"/>
      <c r="E5" s="36"/>
      <c r="F5" s="13" t="s">
        <v>8</v>
      </c>
    </row>
    <row r="6" spans="1:7" ht="14.25" thickBot="1" x14ac:dyDescent="0.2">
      <c r="B6" s="32" t="s">
        <v>3</v>
      </c>
      <c r="C6" s="2" t="s">
        <v>21</v>
      </c>
      <c r="E6" s="32" t="s">
        <v>6</v>
      </c>
      <c r="F6" s="1" t="str">
        <f>IF(C6="","",IFERROR(VLOOKUP(C6,品種別等級別単価表!A5:B9,2,FALSE),"NG"))</f>
        <v>品種K</v>
      </c>
    </row>
    <row r="7" spans="1:7" ht="14.25" thickBot="1" x14ac:dyDescent="0.2">
      <c r="B7" s="32" t="s">
        <v>4</v>
      </c>
      <c r="C7" s="4" t="s">
        <v>81</v>
      </c>
      <c r="E7" s="32" t="s">
        <v>7</v>
      </c>
      <c r="F7" s="9">
        <f>IF(OR(F6="",F6="NG",C7=""),"",IF(OR(C7="特秀",C7="秀",C7="優",C7="良"),INDEX(品種別等級別単価表!C5:F9,MATCH(C6,品種別等級別単価表!A5:A9,0),MATCH(C7,品種別等級別単価表!C4:F4,0)),"NG"))</f>
        <v>3700</v>
      </c>
    </row>
    <row r="8" spans="1:7" ht="14.25" thickBot="1" x14ac:dyDescent="0.2">
      <c r="B8" s="32" t="s">
        <v>5</v>
      </c>
      <c r="C8" s="3">
        <v>3</v>
      </c>
      <c r="E8" s="37"/>
      <c r="F8" s="1" t="str">
        <f>IF(OR(F7="",F7="NG",C8=""),"",IF(AND(C8&gt;=1,C8&lt;=10),"OK","NG"))</f>
        <v>OK</v>
      </c>
    </row>
    <row r="9" spans="1:7" x14ac:dyDescent="0.15">
      <c r="B9" s="32"/>
      <c r="E9" s="37"/>
    </row>
    <row r="10" spans="1:7" ht="14.25" thickBot="1" x14ac:dyDescent="0.2">
      <c r="B10" s="32" t="s">
        <v>9</v>
      </c>
    </row>
    <row r="11" spans="1:7" ht="14.25" thickBot="1" x14ac:dyDescent="0.2">
      <c r="B11" s="32" t="s">
        <v>82</v>
      </c>
      <c r="C11" s="2" t="s">
        <v>71</v>
      </c>
      <c r="F11" s="1" t="str">
        <f>IF(OR($F$8="",$F$8="NG",C11=""),"",IF(OR(COUNTIFS($C$11:$C$12,C11)=2,COUNTIFS(オプション単価表!$A$4:$A$6,C11)=0),"NG",VLOOKUP(C11,オプション単価表!$A$4:$B$6,2,FALSE)))</f>
        <v>箱（贈答用木箱）</v>
      </c>
    </row>
    <row r="12" spans="1:7" ht="14.25" thickBot="1" x14ac:dyDescent="0.2">
      <c r="B12" s="32" t="s">
        <v>83</v>
      </c>
      <c r="C12" s="4" t="s">
        <v>24</v>
      </c>
      <c r="F12" s="1" t="str">
        <f>IF(OR($F$8="",$F$8="NG",C12=""),"",IF(OR(COUNTIFS($C$11:$C$12,C12)=2,COUNTIFS(オプション単価表!$A$4:$A$6,C12)=0),"NG",VLOOKUP(C12,オプション単価表!$A$4:$B$6,2,FALSE)))</f>
        <v>保護ネット（キャップ）</v>
      </c>
    </row>
    <row r="13" spans="1:7" ht="14.25" thickBot="1" x14ac:dyDescent="0.2">
      <c r="B13" s="32"/>
    </row>
    <row r="14" spans="1:7" ht="14.25" thickBot="1" x14ac:dyDescent="0.2">
      <c r="B14" s="32" t="s">
        <v>10</v>
      </c>
      <c r="C14" s="14"/>
      <c r="D14" s="15"/>
      <c r="E14" s="15"/>
      <c r="F14" s="16"/>
    </row>
    <row r="15" spans="1:7" x14ac:dyDescent="0.15">
      <c r="B15" s="32"/>
      <c r="F15" s="5" t="str">
        <f>IF(C14="","",IF(AND(LEN(C14)&lt;=30,COUNTIFS($C$11:$C$12,"MC")=1),"OK","NG"))</f>
        <v/>
      </c>
    </row>
    <row r="16" spans="1:7" x14ac:dyDescent="0.15">
      <c r="B16" s="32"/>
    </row>
    <row r="17" spans="1:7" x14ac:dyDescent="0.15">
      <c r="A17" t="s">
        <v>88</v>
      </c>
      <c r="B17" s="32"/>
      <c r="E17" s="32" t="s">
        <v>11</v>
      </c>
      <c r="F17" s="6">
        <v>45926</v>
      </c>
    </row>
    <row r="18" spans="1:7" ht="14.25" thickBot="1" x14ac:dyDescent="0.2">
      <c r="B18" s="32"/>
      <c r="E18" s="32"/>
    </row>
    <row r="19" spans="1:7" ht="14.25" thickBot="1" x14ac:dyDescent="0.2">
      <c r="B19" s="32" t="s">
        <v>12</v>
      </c>
      <c r="C19" s="4" t="s">
        <v>36</v>
      </c>
      <c r="E19" s="32" t="s">
        <v>13</v>
      </c>
      <c r="F19" s="1" t="str">
        <f ca="1">IF($C$19="","",IFERROR(VLOOKUP($C$19,OFFSET(会員表!$A$4,0,0,COUNTA(会員表!A:A)-2,5),ROW()-17,FALSE),"NG"))</f>
        <v>樽井　〇〇</v>
      </c>
      <c r="G19" t="s">
        <v>32</v>
      </c>
    </row>
    <row r="20" spans="1:7" x14ac:dyDescent="0.15">
      <c r="B20" s="32"/>
      <c r="E20" s="32" t="s">
        <v>14</v>
      </c>
      <c r="F20" s="1" t="str">
        <f ca="1">IF($C$19="","",IFERROR(VLOOKUP($C$19,OFFSET(会員表!$A$4,0,0,COUNTA(会員表!A:A)-2,5),ROW()-17,FALSE),"NG"))</f>
        <v>北海道〇〇市〇〇区東X-X</v>
      </c>
    </row>
    <row r="21" spans="1:7" x14ac:dyDescent="0.15">
      <c r="B21" s="32"/>
      <c r="E21" s="32" t="s">
        <v>15</v>
      </c>
      <c r="F21" s="1" t="str">
        <f ca="1">IF($C$19="","",IFERROR(VLOOKUP($C$19,OFFSET(会員表!$A$4,0,0,COUNTA(会員表!A:A)-2,5),ROW()-17,FALSE),"NG"))</f>
        <v>XXX-XXX-XXXX</v>
      </c>
    </row>
    <row r="22" spans="1:7" x14ac:dyDescent="0.15">
      <c r="B22" s="32"/>
      <c r="E22" s="32" t="s">
        <v>16</v>
      </c>
      <c r="F22" s="1" t="str">
        <f ca="1">IF($C$19="","",IFERROR(VLOOKUP($C$19,OFFSET(会員表!$A$4,0,0,COUNTA(会員表!A:A)-2,5),ROW()-17,FALSE),"NG"))</f>
        <v>XXXX.X@XXX.com</v>
      </c>
    </row>
    <row r="23" spans="1:7" x14ac:dyDescent="0.15">
      <c r="A23" t="s">
        <v>87</v>
      </c>
      <c r="B23" s="32"/>
    </row>
    <row r="24" spans="1:7" x14ac:dyDescent="0.15">
      <c r="B24" s="32" t="s">
        <v>27</v>
      </c>
      <c r="C24" s="11">
        <f ca="1">IF(OR(F22="",F22="NG"),"",F7*C8)</f>
        <v>11100</v>
      </c>
    </row>
    <row r="25" spans="1:7" x14ac:dyDescent="0.15">
      <c r="B25" s="32" t="s">
        <v>28</v>
      </c>
      <c r="C25" s="11">
        <f ca="1">IF(C24="","",IFERROR(VLOOKUP(C11,オプション単価表!A4:C6,3,FALSE),0)+IFERROR(VLOOKUP(C12,オプション単価表!A4:C6,3,FALSE),0))</f>
        <v>2800</v>
      </c>
    </row>
    <row r="26" spans="1:7" x14ac:dyDescent="0.15">
      <c r="B26" s="32" t="s">
        <v>29</v>
      </c>
      <c r="C26" s="11">
        <f ca="1">IF(OR(C25="",F20=""),"",IF(OR(C8&gt;=5,C24&gt;=15000),0,HLOOKUP("*"&amp;LEFT(F20,3)&amp;"*",配送料金表!B3:E4,2,FALSE)))</f>
        <v>1900</v>
      </c>
    </row>
    <row r="27" spans="1:7" x14ac:dyDescent="0.15">
      <c r="B27" s="32" t="s">
        <v>30</v>
      </c>
      <c r="C27" s="11">
        <f ca="1">IF(C26="","",IF(LEFT(C19,2)="MP",C24*0.1,0))</f>
        <v>1110</v>
      </c>
    </row>
    <row r="28" spans="1:7" ht="14.25" thickBot="1" x14ac:dyDescent="0.2">
      <c r="B28" s="32" t="s">
        <v>31</v>
      </c>
      <c r="C28" s="12">
        <f ca="1">IF(C27="","",SUM(C24:C26)-C27)</f>
        <v>14690</v>
      </c>
    </row>
    <row r="29" spans="1:7" ht="14.25" thickTop="1" x14ac:dyDescent="0.15"/>
  </sheetData>
  <mergeCells count="2">
    <mergeCell ref="A2:G2"/>
    <mergeCell ref="C14:F14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料金計算書</vt:lpstr>
      <vt:lpstr>会員表</vt:lpstr>
      <vt:lpstr>品種別等級別単価表</vt:lpstr>
      <vt:lpstr>オプション単価表</vt:lpstr>
      <vt:lpstr>配送料金表</vt:lpstr>
      <vt:lpstr>問5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賢 大川原</dc:creator>
  <cp:lastModifiedBy>hattori</cp:lastModifiedBy>
  <dcterms:created xsi:type="dcterms:W3CDTF">2025-11-09T00:25:56Z</dcterms:created>
  <dcterms:modified xsi:type="dcterms:W3CDTF">2026-03-06T05:43:34Z</dcterms:modified>
</cp:coreProperties>
</file>