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9FFA763-FD71-417C-BEF1-0CD1E7BDABEE}" xr6:coauthVersionLast="47" xr6:coauthVersionMax="47" xr10:uidLastSave="{00000000-0000-0000-0000-000000000000}"/>
  <bookViews>
    <workbookView xWindow="-108" yWindow="-108" windowWidth="23256" windowHeight="12456" tabRatio="740" xr2:uid="{FEDDDAF1-9AAC-43E8-A269-8F7A6F1D26EE}"/>
  </bookViews>
  <sheets>
    <sheet name="課題１" sheetId="1" r:id="rId1"/>
    <sheet name="課題２" sheetId="2" r:id="rId2"/>
    <sheet name="課題３" sheetId="3" r:id="rId3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"01/11/2024 11:05:10"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18" i="2"/>
  <c r="B7" i="1"/>
  <c r="B8" i="1" s="1"/>
  <c r="B9" i="1" s="1"/>
  <c r="B10" i="1" s="1"/>
  <c r="B11" i="1" s="1"/>
  <c r="B12" i="1" s="1"/>
  <c r="B13" i="1" s="1"/>
  <c r="B14" i="1" s="1"/>
  <c r="B15" i="1" s="1"/>
  <c r="B16" i="1" s="1"/>
</calcChain>
</file>

<file path=xl/sharedStrings.xml><?xml version="1.0" encoding="utf-8"?>
<sst xmlns="http://schemas.openxmlformats.org/spreadsheetml/2006/main" count="68" uniqueCount="58">
  <si>
    <t>定期積立の将来価値</t>
    <rPh sb="0" eb="2">
      <t>テイキ</t>
    </rPh>
    <rPh sb="2" eb="4">
      <t>ツミタテ</t>
    </rPh>
    <rPh sb="5" eb="7">
      <t>ショウライ</t>
    </rPh>
    <rPh sb="7" eb="9">
      <t>カチ</t>
    </rPh>
    <phoneticPr fontId="1"/>
  </si>
  <si>
    <t>積立額=</t>
    <rPh sb="0" eb="2">
      <t>ツミタテ</t>
    </rPh>
    <rPh sb="2" eb="3">
      <t>ガク</t>
    </rPh>
    <phoneticPr fontId="1"/>
  </si>
  <si>
    <t>金利=</t>
    <rPh sb="0" eb="2">
      <t>キンリ</t>
    </rPh>
    <phoneticPr fontId="1"/>
  </si>
  <si>
    <t>積立期間=</t>
    <rPh sb="0" eb="2">
      <t>ツミタテ</t>
    </rPh>
    <rPh sb="2" eb="4">
      <t>キカン</t>
    </rPh>
    <phoneticPr fontId="1"/>
  </si>
  <si>
    <t>年初積立の場合</t>
    <rPh sb="0" eb="2">
      <t>ネンショ</t>
    </rPh>
    <rPh sb="2" eb="4">
      <t>ツミタテ</t>
    </rPh>
    <rPh sb="5" eb="7">
      <t>バアイ</t>
    </rPh>
    <phoneticPr fontId="1"/>
  </si>
  <si>
    <t>年末積立の場合</t>
    <rPh sb="0" eb="2">
      <t>ネンマツ</t>
    </rPh>
    <rPh sb="2" eb="4">
      <t>ツミタテ</t>
    </rPh>
    <rPh sb="5" eb="7">
      <t>バアイ</t>
    </rPh>
    <phoneticPr fontId="1"/>
  </si>
  <si>
    <t>10年後までの残り年数</t>
    <rPh sb="2" eb="4">
      <t>ネンゴ</t>
    </rPh>
    <rPh sb="7" eb="8">
      <t>ノコ</t>
    </rPh>
    <rPh sb="9" eb="11">
      <t>ネンスウ</t>
    </rPh>
    <phoneticPr fontId="1"/>
  </si>
  <si>
    <t>1年目</t>
    <rPh sb="1" eb="3">
      <t>ネンメ</t>
    </rPh>
    <phoneticPr fontId="1"/>
  </si>
  <si>
    <t>2年目</t>
    <rPh sb="1" eb="3">
      <t>ネンメ</t>
    </rPh>
    <phoneticPr fontId="1"/>
  </si>
  <si>
    <t>3年目</t>
    <rPh sb="1" eb="3">
      <t>ネンメ</t>
    </rPh>
    <phoneticPr fontId="1"/>
  </si>
  <si>
    <t>4年目</t>
    <rPh sb="1" eb="3">
      <t>ネンメ</t>
    </rPh>
    <phoneticPr fontId="1"/>
  </si>
  <si>
    <t>5年目</t>
    <rPh sb="1" eb="3">
      <t>ネンメ</t>
    </rPh>
    <phoneticPr fontId="1"/>
  </si>
  <si>
    <t>6年目</t>
    <rPh sb="1" eb="3">
      <t>ネンメ</t>
    </rPh>
    <phoneticPr fontId="1"/>
  </si>
  <si>
    <t>7年目</t>
    <rPh sb="1" eb="3">
      <t>ネンメ</t>
    </rPh>
    <phoneticPr fontId="1"/>
  </si>
  <si>
    <t>8年目</t>
    <rPh sb="1" eb="3">
      <t>ネンメ</t>
    </rPh>
    <phoneticPr fontId="1"/>
  </si>
  <si>
    <t>9年目</t>
    <rPh sb="1" eb="3">
      <t>ネンメ</t>
    </rPh>
    <phoneticPr fontId="1"/>
  </si>
  <si>
    <t>10年目</t>
    <rPh sb="2" eb="4">
      <t>ネンメ</t>
    </rPh>
    <phoneticPr fontId="1"/>
  </si>
  <si>
    <t>10年後の年末の総価値</t>
    <rPh sb="2" eb="3">
      <t>ネン</t>
    </rPh>
    <rPh sb="3" eb="4">
      <t>ゴ</t>
    </rPh>
    <rPh sb="5" eb="7">
      <t>ネンマツ</t>
    </rPh>
    <rPh sb="8" eb="9">
      <t>ソウ</t>
    </rPh>
    <rPh sb="9" eb="11">
      <t>カチ</t>
    </rPh>
    <phoneticPr fontId="1"/>
  </si>
  <si>
    <t>総価値</t>
    <rPh sb="0" eb="1">
      <t>ソウ</t>
    </rPh>
    <rPh sb="1" eb="3">
      <t>カチ</t>
    </rPh>
    <phoneticPr fontId="1"/>
  </si>
  <si>
    <t>FV関数→</t>
    <rPh sb="2" eb="4">
      <t>カンスウ</t>
    </rPh>
    <phoneticPr fontId="1"/>
  </si>
  <si>
    <t>毎年の積立額=</t>
    <rPh sb="0" eb="2">
      <t>マイトシ</t>
    </rPh>
    <rPh sb="3" eb="5">
      <t>ツミタテ</t>
    </rPh>
    <rPh sb="5" eb="6">
      <t>ガク</t>
    </rPh>
    <phoneticPr fontId="1"/>
  </si>
  <si>
    <t>クーポンつき債券の現在価値</t>
    <rPh sb="6" eb="8">
      <t>サイケン</t>
    </rPh>
    <rPh sb="9" eb="11">
      <t>ゲンザイ</t>
    </rPh>
    <rPh sb="11" eb="13">
      <t>カチ</t>
    </rPh>
    <phoneticPr fontId="1"/>
  </si>
  <si>
    <t>額面価格=</t>
    <rPh sb="0" eb="2">
      <t>ガクメン</t>
    </rPh>
    <rPh sb="2" eb="4">
      <t>カカク</t>
    </rPh>
    <phoneticPr fontId="1"/>
  </si>
  <si>
    <t>クーポン利率=</t>
    <rPh sb="4" eb="6">
      <t>リリツ</t>
    </rPh>
    <phoneticPr fontId="1"/>
  </si>
  <si>
    <t>償還期限=</t>
    <rPh sb="0" eb="2">
      <t>ショウカン</t>
    </rPh>
    <rPh sb="2" eb="4">
      <t>キゲン</t>
    </rPh>
    <phoneticPr fontId="1"/>
  </si>
  <si>
    <t>市場金利=</t>
    <rPh sb="0" eb="2">
      <t>シジョウ</t>
    </rPh>
    <rPh sb="2" eb="4">
      <t>キンリ</t>
    </rPh>
    <phoneticPr fontId="1"/>
  </si>
  <si>
    <t>クーポン年末払いの場合</t>
    <rPh sb="4" eb="6">
      <t>ネンマツ</t>
    </rPh>
    <rPh sb="6" eb="7">
      <t>バラ</t>
    </rPh>
    <rPh sb="9" eb="11">
      <t>バアイ</t>
    </rPh>
    <phoneticPr fontId="1"/>
  </si>
  <si>
    <t>クーポン年初払いの場合</t>
    <rPh sb="4" eb="6">
      <t>ネンショ</t>
    </rPh>
    <rPh sb="6" eb="7">
      <t>バラ</t>
    </rPh>
    <rPh sb="9" eb="11">
      <t>バアイ</t>
    </rPh>
    <phoneticPr fontId="1"/>
  </si>
  <si>
    <t>現在からの年数差</t>
    <rPh sb="0" eb="2">
      <t>ゲンザイ</t>
    </rPh>
    <rPh sb="5" eb="7">
      <t>ネンスウ</t>
    </rPh>
    <rPh sb="7" eb="8">
      <t>サ</t>
    </rPh>
    <phoneticPr fontId="1"/>
  </si>
  <si>
    <t>現在価値</t>
    <rPh sb="0" eb="2">
      <t>ゲンザイ</t>
    </rPh>
    <rPh sb="2" eb="4">
      <t>カチ</t>
    </rPh>
    <phoneticPr fontId="1"/>
  </si>
  <si>
    <t>1年目のクーポン</t>
    <rPh sb="1" eb="3">
      <t>ネンメ</t>
    </rPh>
    <phoneticPr fontId="1"/>
  </si>
  <si>
    <t>2年目のクーポン</t>
    <rPh sb="1" eb="3">
      <t>ネンメ</t>
    </rPh>
    <phoneticPr fontId="1"/>
  </si>
  <si>
    <t>3年目のクーポン</t>
    <rPh sb="1" eb="3">
      <t>ネンメ</t>
    </rPh>
    <phoneticPr fontId="1"/>
  </si>
  <si>
    <t>4年目のクーポン</t>
    <rPh sb="1" eb="3">
      <t>ネンメ</t>
    </rPh>
    <phoneticPr fontId="1"/>
  </si>
  <si>
    <t>5年目のクーポン</t>
    <rPh sb="1" eb="3">
      <t>ネンメ</t>
    </rPh>
    <phoneticPr fontId="1"/>
  </si>
  <si>
    <t>6年目のクーポン</t>
    <rPh sb="1" eb="3">
      <t>ネンメ</t>
    </rPh>
    <phoneticPr fontId="1"/>
  </si>
  <si>
    <t>7年目のクーポン</t>
    <rPh sb="1" eb="3">
      <t>ネンメ</t>
    </rPh>
    <phoneticPr fontId="1"/>
  </si>
  <si>
    <t>8年目のクーポン</t>
    <rPh sb="1" eb="3">
      <t>ネンメ</t>
    </rPh>
    <phoneticPr fontId="1"/>
  </si>
  <si>
    <t>9年目のクーポン</t>
    <rPh sb="1" eb="3">
      <t>ネンメ</t>
    </rPh>
    <phoneticPr fontId="1"/>
  </si>
  <si>
    <t>10年目のクーポン</t>
    <rPh sb="2" eb="4">
      <t>ネンメ</t>
    </rPh>
    <phoneticPr fontId="1"/>
  </si>
  <si>
    <t>10年後の償還金額</t>
    <rPh sb="2" eb="4">
      <t>ネンゴ</t>
    </rPh>
    <rPh sb="5" eb="7">
      <t>ショウカン</t>
    </rPh>
    <rPh sb="7" eb="9">
      <t>キンガク</t>
    </rPh>
    <phoneticPr fontId="1"/>
  </si>
  <si>
    <t>合計</t>
    <rPh sb="0" eb="2">
      <t>ゴウケイ</t>
    </rPh>
    <phoneticPr fontId="1"/>
  </si>
  <si>
    <t>PV関数→</t>
    <rPh sb="2" eb="4">
      <t>カンスウ</t>
    </rPh>
    <phoneticPr fontId="1"/>
  </si>
  <si>
    <t>当初基金額=</t>
    <rPh sb="0" eb="2">
      <t>トウショ</t>
    </rPh>
    <rPh sb="2" eb="4">
      <t>キキン</t>
    </rPh>
    <rPh sb="4" eb="5">
      <t>ガク</t>
    </rPh>
    <phoneticPr fontId="1"/>
  </si>
  <si>
    <t>運用利率=</t>
    <rPh sb="0" eb="2">
      <t>ウンヨウ</t>
    </rPh>
    <rPh sb="2" eb="4">
      <t>リリツ</t>
    </rPh>
    <phoneticPr fontId="1"/>
  </si>
  <si>
    <t>年金額=</t>
    <rPh sb="0" eb="3">
      <t>ネンキンガク</t>
    </rPh>
    <phoneticPr fontId="1"/>
  </si>
  <si>
    <t>16年後残額=</t>
    <rPh sb="2" eb="4">
      <t>ネンゴ</t>
    </rPh>
    <rPh sb="4" eb="6">
      <t>ザンガク</t>
    </rPh>
    <phoneticPr fontId="1"/>
  </si>
  <si>
    <t>円</t>
    <rPh sb="0" eb="1">
      <t>エン</t>
    </rPh>
    <phoneticPr fontId="1"/>
  </si>
  <si>
    <t>％</t>
    <phoneticPr fontId="1"/>
  </si>
  <si>
    <t>年次</t>
    <rPh sb="0" eb="2">
      <t>ネンジ</t>
    </rPh>
    <phoneticPr fontId="1"/>
  </si>
  <si>
    <t>年初額</t>
    <rPh sb="0" eb="2">
      <t>ネンショ</t>
    </rPh>
    <rPh sb="2" eb="3">
      <t>ガク</t>
    </rPh>
    <phoneticPr fontId="1"/>
  </si>
  <si>
    <t>年金額</t>
    <rPh sb="0" eb="3">
      <t>ネンキンガク</t>
    </rPh>
    <phoneticPr fontId="1"/>
  </si>
  <si>
    <t>年末残高</t>
    <rPh sb="0" eb="2">
      <t>ネンマツ</t>
    </rPh>
    <rPh sb="2" eb="4">
      <t>ザンダカ</t>
    </rPh>
    <phoneticPr fontId="1"/>
  </si>
  <si>
    <t>現在価値乗数</t>
    <rPh sb="0" eb="2">
      <t>ゲンザイ</t>
    </rPh>
    <rPh sb="2" eb="4">
      <t>カチ</t>
    </rPh>
    <rPh sb="4" eb="6">
      <t>ジョウスウ</t>
    </rPh>
    <phoneticPr fontId="1"/>
  </si>
  <si>
    <t>PMT関数→</t>
    <rPh sb="3" eb="5">
      <t>カンスウ</t>
    </rPh>
    <phoneticPr fontId="1"/>
  </si>
  <si>
    <t>現在乗数の総計→</t>
    <rPh sb="0" eb="2">
      <t>ゲンザイ</t>
    </rPh>
    <rPh sb="2" eb="4">
      <t>ジョウスウ</t>
    </rPh>
    <rPh sb="5" eb="7">
      <t>ソウケイ</t>
    </rPh>
    <phoneticPr fontId="1"/>
  </si>
  <si>
    <t>10年後の
年末価値</t>
    <rPh sb="2" eb="4">
      <t>ネンゴ</t>
    </rPh>
    <rPh sb="6" eb="8">
      <t>ネンマツ</t>
    </rPh>
    <rPh sb="8" eb="10">
      <t>カチ</t>
    </rPh>
    <phoneticPr fontId="1"/>
  </si>
  <si>
    <t>定額年金の試算（運用利率一定）</t>
    <rPh sb="0" eb="2">
      <t>テイガク</t>
    </rPh>
    <rPh sb="2" eb="4">
      <t>ネンキン</t>
    </rPh>
    <rPh sb="5" eb="7">
      <t>シサン</t>
    </rPh>
    <rPh sb="8" eb="10">
      <t>ウンヨウ</t>
    </rPh>
    <rPh sb="10" eb="12">
      <t>リリツ</t>
    </rPh>
    <rPh sb="12" eb="14">
      <t>イッテイ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</si>
</sst>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0_ "/>
    <numFmt numFmtId="177" formatCode="#,##0_ "/>
    <numFmt numFmtId="178" formatCode="0.0%"/>
    <numFmt numFmtId="179" formatCode="#,##0.0000_ "/>
    <numFmt numFmtId="180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9" fontId="0" fillId="0" borderId="2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80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177" fontId="2" fillId="0" borderId="2" xfId="0" applyNumberFormat="1" applyFont="1" applyBorder="1">
      <alignment vertical="center"/>
    </xf>
    <xf numFmtId="179" fontId="2" fillId="0" borderId="1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A912-A745-4B25-83D0-2427E3AAEF52}">
  <dimension ref="A1:F18"/>
  <sheetViews>
    <sheetView tabSelected="1" zoomScaleNormal="100" workbookViewId="0"/>
  </sheetViews>
  <sheetFormatPr defaultRowHeight="18" x14ac:dyDescent="0.45"/>
  <cols>
    <col min="2" max="2" width="14.3984375" customWidth="1"/>
    <col min="3" max="6" width="11.59765625" customWidth="1"/>
  </cols>
  <sheetData>
    <row r="1" spans="1:6" x14ac:dyDescent="0.45">
      <c r="A1" t="s">
        <v>0</v>
      </c>
    </row>
    <row r="2" spans="1:6" x14ac:dyDescent="0.45">
      <c r="B2" s="8" t="s">
        <v>20</v>
      </c>
      <c r="C2" s="2">
        <v>10000</v>
      </c>
    </row>
    <row r="3" spans="1:6" x14ac:dyDescent="0.45">
      <c r="B3" s="8" t="s">
        <v>2</v>
      </c>
      <c r="C3" s="3">
        <v>0.03</v>
      </c>
    </row>
    <row r="4" spans="1:6" x14ac:dyDescent="0.45">
      <c r="B4" s="9" t="s">
        <v>3</v>
      </c>
      <c r="C4" s="4">
        <v>10</v>
      </c>
    </row>
    <row r="5" spans="1:6" x14ac:dyDescent="0.45">
      <c r="A5" s="2"/>
      <c r="B5" s="2"/>
      <c r="C5" s="23" t="s">
        <v>4</v>
      </c>
      <c r="D5" s="23"/>
      <c r="E5" s="23" t="s">
        <v>5</v>
      </c>
      <c r="F5" s="23"/>
    </row>
    <row r="6" spans="1:6" ht="36" x14ac:dyDescent="0.45">
      <c r="A6" s="2"/>
      <c r="B6" s="8" t="s">
        <v>1</v>
      </c>
      <c r="C6" s="10" t="s">
        <v>6</v>
      </c>
      <c r="D6" s="10" t="s">
        <v>56</v>
      </c>
      <c r="E6" s="10" t="s">
        <v>6</v>
      </c>
      <c r="F6" s="10" t="s">
        <v>56</v>
      </c>
    </row>
    <row r="7" spans="1:6" x14ac:dyDescent="0.45">
      <c r="A7" s="2" t="s">
        <v>7</v>
      </c>
      <c r="B7" s="2">
        <f>C2</f>
        <v>10000</v>
      </c>
      <c r="C7" s="2">
        <v>10</v>
      </c>
      <c r="D7" s="2"/>
      <c r="E7" s="2">
        <v>9</v>
      </c>
      <c r="F7" s="2"/>
    </row>
    <row r="8" spans="1:6" x14ac:dyDescent="0.45">
      <c r="A8" s="2" t="s">
        <v>8</v>
      </c>
      <c r="B8" s="2">
        <f>B7</f>
        <v>10000</v>
      </c>
      <c r="C8" s="2">
        <v>9</v>
      </c>
      <c r="D8" s="2"/>
      <c r="E8" s="2">
        <v>8</v>
      </c>
      <c r="F8" s="2"/>
    </row>
    <row r="9" spans="1:6" x14ac:dyDescent="0.45">
      <c r="A9" s="2" t="s">
        <v>9</v>
      </c>
      <c r="B9" s="2">
        <f t="shared" ref="B9:B16" si="0">B8</f>
        <v>10000</v>
      </c>
      <c r="C9" s="2">
        <v>8</v>
      </c>
      <c r="D9" s="2"/>
      <c r="E9" s="2">
        <v>7</v>
      </c>
      <c r="F9" s="2"/>
    </row>
    <row r="10" spans="1:6" x14ac:dyDescent="0.45">
      <c r="A10" s="2" t="s">
        <v>10</v>
      </c>
      <c r="B10" s="2">
        <f t="shared" si="0"/>
        <v>10000</v>
      </c>
      <c r="C10" s="2">
        <v>7</v>
      </c>
      <c r="D10" s="2"/>
      <c r="E10" s="2">
        <v>6</v>
      </c>
      <c r="F10" s="2"/>
    </row>
    <row r="11" spans="1:6" x14ac:dyDescent="0.45">
      <c r="A11" s="2" t="s">
        <v>11</v>
      </c>
      <c r="B11" s="2">
        <f t="shared" si="0"/>
        <v>10000</v>
      </c>
      <c r="C11" s="2">
        <v>6</v>
      </c>
      <c r="D11" s="2"/>
      <c r="E11" s="2">
        <v>5</v>
      </c>
      <c r="F11" s="2"/>
    </row>
    <row r="12" spans="1:6" x14ac:dyDescent="0.45">
      <c r="A12" s="2" t="s">
        <v>12</v>
      </c>
      <c r="B12" s="2">
        <f t="shared" si="0"/>
        <v>10000</v>
      </c>
      <c r="C12" s="2">
        <v>5</v>
      </c>
      <c r="D12" s="2"/>
      <c r="E12" s="2">
        <v>4</v>
      </c>
      <c r="F12" s="2"/>
    </row>
    <row r="13" spans="1:6" x14ac:dyDescent="0.45">
      <c r="A13" s="2" t="s">
        <v>13</v>
      </c>
      <c r="B13" s="2">
        <f t="shared" si="0"/>
        <v>10000</v>
      </c>
      <c r="C13" s="2">
        <v>4</v>
      </c>
      <c r="D13" s="2"/>
      <c r="E13" s="2">
        <v>3</v>
      </c>
      <c r="F13" s="2"/>
    </row>
    <row r="14" spans="1:6" x14ac:dyDescent="0.45">
      <c r="A14" s="2" t="s">
        <v>14</v>
      </c>
      <c r="B14" s="2">
        <f t="shared" si="0"/>
        <v>10000</v>
      </c>
      <c r="C14" s="2">
        <v>3</v>
      </c>
      <c r="D14" s="2"/>
      <c r="E14" s="2">
        <v>2</v>
      </c>
      <c r="F14" s="2"/>
    </row>
    <row r="15" spans="1:6" x14ac:dyDescent="0.45">
      <c r="A15" s="2" t="s">
        <v>15</v>
      </c>
      <c r="B15" s="2">
        <f t="shared" si="0"/>
        <v>10000</v>
      </c>
      <c r="C15" s="2">
        <v>2</v>
      </c>
      <c r="D15" s="2"/>
      <c r="E15" s="2">
        <v>1</v>
      </c>
      <c r="F15" s="2"/>
    </row>
    <row r="16" spans="1:6" x14ac:dyDescent="0.45">
      <c r="A16" s="2" t="s">
        <v>16</v>
      </c>
      <c r="B16" s="2">
        <f t="shared" si="0"/>
        <v>10000</v>
      </c>
      <c r="C16" s="2">
        <v>1</v>
      </c>
      <c r="D16" s="2"/>
      <c r="E16" s="2">
        <v>0</v>
      </c>
      <c r="F16" s="2"/>
    </row>
    <row r="17" spans="3:6" x14ac:dyDescent="0.45">
      <c r="C17" s="2" t="s">
        <v>17</v>
      </c>
      <c r="D17" s="11"/>
      <c r="E17" s="2" t="s">
        <v>18</v>
      </c>
      <c r="F17" s="11"/>
    </row>
    <row r="18" spans="3:6" x14ac:dyDescent="0.45">
      <c r="C18" s="2" t="s">
        <v>19</v>
      </c>
      <c r="D18" s="12"/>
      <c r="E18" s="2" t="s">
        <v>19</v>
      </c>
      <c r="F18" s="12"/>
    </row>
  </sheetData>
  <sortState xmlns:xlrd2="http://schemas.microsoft.com/office/spreadsheetml/2017/richdata2" ref="C7:C16">
    <sortCondition descending="1" ref="C7:C16"/>
  </sortState>
  <mergeCells count="2">
    <mergeCell ref="C5:D5"/>
    <mergeCell ref="E5:F5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5D6E-66DB-435F-998D-E0DC23608A19}">
  <dimension ref="A1:F20"/>
  <sheetViews>
    <sheetView workbookViewId="0"/>
  </sheetViews>
  <sheetFormatPr defaultRowHeight="18" x14ac:dyDescent="0.45"/>
  <cols>
    <col min="1" max="1" width="17.5" customWidth="1"/>
    <col min="2" max="2" width="13" customWidth="1"/>
    <col min="3" max="3" width="9.59765625" bestFit="1" customWidth="1"/>
  </cols>
  <sheetData>
    <row r="1" spans="1:6" x14ac:dyDescent="0.45">
      <c r="A1" t="s">
        <v>21</v>
      </c>
    </row>
    <row r="2" spans="1:6" x14ac:dyDescent="0.45">
      <c r="B2" s="2" t="s">
        <v>22</v>
      </c>
      <c r="C2" s="5">
        <v>1000000</v>
      </c>
    </row>
    <row r="3" spans="1:6" x14ac:dyDescent="0.45">
      <c r="B3" s="2" t="s">
        <v>23</v>
      </c>
      <c r="C3" s="6">
        <v>0.02</v>
      </c>
    </row>
    <row r="4" spans="1:6" x14ac:dyDescent="0.45">
      <c r="B4" s="2" t="s">
        <v>24</v>
      </c>
      <c r="C4" s="2">
        <v>10</v>
      </c>
    </row>
    <row r="5" spans="1:6" x14ac:dyDescent="0.45">
      <c r="B5" s="4" t="s">
        <v>25</v>
      </c>
      <c r="C5" s="7">
        <v>0.04</v>
      </c>
    </row>
    <row r="6" spans="1:6" s="14" customFormat="1" ht="32.4" customHeight="1" x14ac:dyDescent="0.45">
      <c r="A6" s="13"/>
      <c r="B6" s="13"/>
      <c r="C6" s="24" t="s">
        <v>26</v>
      </c>
      <c r="D6" s="24"/>
      <c r="E6" s="24" t="s">
        <v>27</v>
      </c>
      <c r="F6" s="24"/>
    </row>
    <row r="7" spans="1:6" s="15" customFormat="1" ht="36" x14ac:dyDescent="0.45">
      <c r="A7" s="10"/>
      <c r="B7" s="10"/>
      <c r="C7" s="10" t="s">
        <v>28</v>
      </c>
      <c r="D7" s="10" t="s">
        <v>29</v>
      </c>
      <c r="E7" s="10" t="s">
        <v>28</v>
      </c>
      <c r="F7" s="10" t="s">
        <v>29</v>
      </c>
    </row>
    <row r="8" spans="1:6" x14ac:dyDescent="0.45">
      <c r="A8" s="2" t="s">
        <v>30</v>
      </c>
      <c r="B8" s="2">
        <f>$C$2*$C$3</f>
        <v>20000</v>
      </c>
      <c r="C8" s="2">
        <v>1</v>
      </c>
      <c r="D8" s="11"/>
      <c r="E8" s="2">
        <v>0</v>
      </c>
      <c r="F8" s="11"/>
    </row>
    <row r="9" spans="1:6" x14ac:dyDescent="0.45">
      <c r="A9" s="2" t="s">
        <v>31</v>
      </c>
      <c r="B9" s="2">
        <f t="shared" ref="B9:B17" si="0">$C$2*$C$3</f>
        <v>20000</v>
      </c>
      <c r="C9" s="2">
        <v>2</v>
      </c>
      <c r="D9" s="11"/>
      <c r="E9" s="2">
        <v>1</v>
      </c>
      <c r="F9" s="11"/>
    </row>
    <row r="10" spans="1:6" x14ac:dyDescent="0.45">
      <c r="A10" s="2" t="s">
        <v>32</v>
      </c>
      <c r="B10" s="2">
        <f t="shared" si="0"/>
        <v>20000</v>
      </c>
      <c r="C10" s="2">
        <v>3</v>
      </c>
      <c r="D10" s="11"/>
      <c r="E10" s="2">
        <v>2</v>
      </c>
      <c r="F10" s="11"/>
    </row>
    <row r="11" spans="1:6" x14ac:dyDescent="0.45">
      <c r="A11" s="2" t="s">
        <v>33</v>
      </c>
      <c r="B11" s="2">
        <f t="shared" si="0"/>
        <v>20000</v>
      </c>
      <c r="C11" s="2">
        <v>4</v>
      </c>
      <c r="D11" s="11"/>
      <c r="E11" s="2">
        <v>3</v>
      </c>
      <c r="F11" s="11"/>
    </row>
    <row r="12" spans="1:6" x14ac:dyDescent="0.45">
      <c r="A12" s="2" t="s">
        <v>34</v>
      </c>
      <c r="B12" s="2">
        <f t="shared" si="0"/>
        <v>20000</v>
      </c>
      <c r="C12" s="2">
        <v>5</v>
      </c>
      <c r="D12" s="11"/>
      <c r="E12" s="2">
        <v>4</v>
      </c>
      <c r="F12" s="11"/>
    </row>
    <row r="13" spans="1:6" x14ac:dyDescent="0.45">
      <c r="A13" s="2" t="s">
        <v>35</v>
      </c>
      <c r="B13" s="2">
        <f t="shared" si="0"/>
        <v>20000</v>
      </c>
      <c r="C13" s="2">
        <v>6</v>
      </c>
      <c r="D13" s="11"/>
      <c r="E13" s="2">
        <v>5</v>
      </c>
      <c r="F13" s="11"/>
    </row>
    <row r="14" spans="1:6" x14ac:dyDescent="0.45">
      <c r="A14" s="2" t="s">
        <v>36</v>
      </c>
      <c r="B14" s="2">
        <f t="shared" si="0"/>
        <v>20000</v>
      </c>
      <c r="C14" s="2">
        <v>7</v>
      </c>
      <c r="D14" s="11"/>
      <c r="E14" s="2">
        <v>6</v>
      </c>
      <c r="F14" s="11"/>
    </row>
    <row r="15" spans="1:6" x14ac:dyDescent="0.45">
      <c r="A15" s="2" t="s">
        <v>37</v>
      </c>
      <c r="B15" s="2">
        <f t="shared" si="0"/>
        <v>20000</v>
      </c>
      <c r="C15" s="2">
        <v>8</v>
      </c>
      <c r="D15" s="11"/>
      <c r="E15" s="2">
        <v>7</v>
      </c>
      <c r="F15" s="11"/>
    </row>
    <row r="16" spans="1:6" x14ac:dyDescent="0.45">
      <c r="A16" s="2" t="s">
        <v>38</v>
      </c>
      <c r="B16" s="2">
        <f t="shared" si="0"/>
        <v>20000</v>
      </c>
      <c r="C16" s="2">
        <v>9</v>
      </c>
      <c r="D16" s="11"/>
      <c r="E16" s="2">
        <v>8</v>
      </c>
      <c r="F16" s="11"/>
    </row>
    <row r="17" spans="1:6" x14ac:dyDescent="0.45">
      <c r="A17" s="2" t="s">
        <v>39</v>
      </c>
      <c r="B17" s="2">
        <f t="shared" si="0"/>
        <v>20000</v>
      </c>
      <c r="C17" s="2">
        <v>10</v>
      </c>
      <c r="D17" s="11"/>
      <c r="E17" s="2">
        <v>9</v>
      </c>
      <c r="F17" s="11"/>
    </row>
    <row r="18" spans="1:6" x14ac:dyDescent="0.45">
      <c r="A18" s="2" t="s">
        <v>40</v>
      </c>
      <c r="B18" s="5">
        <f>C2</f>
        <v>1000000</v>
      </c>
      <c r="C18" s="2">
        <v>10</v>
      </c>
      <c r="D18" s="11"/>
      <c r="E18" s="2">
        <v>10</v>
      </c>
      <c r="F18" s="11"/>
    </row>
    <row r="19" spans="1:6" x14ac:dyDescent="0.45">
      <c r="C19" s="2" t="s">
        <v>41</v>
      </c>
      <c r="D19" s="11"/>
      <c r="E19" s="2" t="s">
        <v>41</v>
      </c>
      <c r="F19" s="11"/>
    </row>
    <row r="20" spans="1:6" x14ac:dyDescent="0.45">
      <c r="C20" s="2" t="s">
        <v>42</v>
      </c>
      <c r="D20" s="16"/>
      <c r="E20" s="2" t="s">
        <v>42</v>
      </c>
      <c r="F20" s="16"/>
    </row>
  </sheetData>
  <mergeCells count="2">
    <mergeCell ref="C6:D6"/>
    <mergeCell ref="E6:F6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D85D-0F44-42C4-9C6F-236FBD2D034E}">
  <dimension ref="A1:F24"/>
  <sheetViews>
    <sheetView zoomScaleNormal="100" workbookViewId="0"/>
  </sheetViews>
  <sheetFormatPr defaultColWidth="8.59765625" defaultRowHeight="18" x14ac:dyDescent="0.45"/>
  <cols>
    <col min="1" max="6" width="17.59765625" style="1" customWidth="1"/>
    <col min="7" max="16384" width="8.59765625" style="1"/>
  </cols>
  <sheetData>
    <row r="1" spans="1:6" x14ac:dyDescent="0.45">
      <c r="A1" s="1" t="s">
        <v>57</v>
      </c>
    </row>
    <row r="2" spans="1:6" x14ac:dyDescent="0.45">
      <c r="A2" s="17" t="s">
        <v>43</v>
      </c>
      <c r="B2" s="18">
        <v>10000000</v>
      </c>
      <c r="C2" s="18" t="s">
        <v>47</v>
      </c>
    </row>
    <row r="3" spans="1:6" x14ac:dyDescent="0.45">
      <c r="A3" s="17" t="s">
        <v>44</v>
      </c>
      <c r="B3" s="19">
        <v>5.5E-2</v>
      </c>
      <c r="C3" s="18" t="s">
        <v>48</v>
      </c>
    </row>
    <row r="4" spans="1:6" x14ac:dyDescent="0.45">
      <c r="A4" s="17" t="s">
        <v>45</v>
      </c>
      <c r="B4" s="18"/>
      <c r="C4" s="18" t="s">
        <v>47</v>
      </c>
      <c r="E4" s="18" t="s">
        <v>54</v>
      </c>
      <c r="F4" s="18"/>
    </row>
    <row r="5" spans="1:6" x14ac:dyDescent="0.45">
      <c r="A5" s="17" t="s">
        <v>46</v>
      </c>
      <c r="B5" s="18"/>
      <c r="C5" s="18" t="s">
        <v>47</v>
      </c>
    </row>
    <row r="6" spans="1:6" x14ac:dyDescent="0.45">
      <c r="A6" s="20"/>
      <c r="B6" s="20"/>
      <c r="C6" s="20"/>
    </row>
    <row r="7" spans="1:6" x14ac:dyDescent="0.45">
      <c r="A7" s="18" t="s">
        <v>49</v>
      </c>
      <c r="B7" s="18" t="s">
        <v>50</v>
      </c>
      <c r="C7" s="18" t="s">
        <v>51</v>
      </c>
      <c r="D7" s="18" t="s">
        <v>52</v>
      </c>
      <c r="E7" s="18" t="s">
        <v>53</v>
      </c>
      <c r="F7" s="18" t="s">
        <v>29</v>
      </c>
    </row>
    <row r="8" spans="1:6" x14ac:dyDescent="0.45">
      <c r="A8" s="18">
        <v>1</v>
      </c>
      <c r="B8" s="18"/>
      <c r="C8" s="18"/>
      <c r="D8" s="18"/>
      <c r="E8" s="21"/>
      <c r="F8" s="18"/>
    </row>
    <row r="9" spans="1:6" x14ac:dyDescent="0.45">
      <c r="A9" s="18">
        <v>2</v>
      </c>
      <c r="B9" s="18"/>
      <c r="C9" s="18"/>
      <c r="D9" s="18"/>
      <c r="E9" s="21"/>
      <c r="F9" s="18"/>
    </row>
    <row r="10" spans="1:6" x14ac:dyDescent="0.45">
      <c r="A10" s="18">
        <v>3</v>
      </c>
      <c r="B10" s="18"/>
      <c r="C10" s="18"/>
      <c r="D10" s="18"/>
      <c r="E10" s="21"/>
      <c r="F10" s="18"/>
    </row>
    <row r="11" spans="1:6" x14ac:dyDescent="0.45">
      <c r="A11" s="18">
        <v>4</v>
      </c>
      <c r="B11" s="18"/>
      <c r="C11" s="18"/>
      <c r="D11" s="18"/>
      <c r="E11" s="21"/>
      <c r="F11" s="18"/>
    </row>
    <row r="12" spans="1:6" x14ac:dyDescent="0.45">
      <c r="A12" s="18">
        <v>5</v>
      </c>
      <c r="B12" s="18"/>
      <c r="C12" s="18"/>
      <c r="D12" s="18"/>
      <c r="E12" s="21"/>
      <c r="F12" s="18"/>
    </row>
    <row r="13" spans="1:6" x14ac:dyDescent="0.45">
      <c r="A13" s="18">
        <v>6</v>
      </c>
      <c r="B13" s="18"/>
      <c r="C13" s="18"/>
      <c r="D13" s="18"/>
      <c r="E13" s="21"/>
      <c r="F13" s="18"/>
    </row>
    <row r="14" spans="1:6" x14ac:dyDescent="0.45">
      <c r="A14" s="18">
        <v>7</v>
      </c>
      <c r="B14" s="18"/>
      <c r="C14" s="18"/>
      <c r="D14" s="18"/>
      <c r="E14" s="21"/>
      <c r="F14" s="18"/>
    </row>
    <row r="15" spans="1:6" x14ac:dyDescent="0.45">
      <c r="A15" s="18">
        <v>8</v>
      </c>
      <c r="B15" s="18"/>
      <c r="C15" s="18"/>
      <c r="D15" s="18"/>
      <c r="E15" s="21"/>
      <c r="F15" s="18"/>
    </row>
    <row r="16" spans="1:6" x14ac:dyDescent="0.45">
      <c r="A16" s="18">
        <v>9</v>
      </c>
      <c r="B16" s="18"/>
      <c r="C16" s="18"/>
      <c r="D16" s="18"/>
      <c r="E16" s="21"/>
      <c r="F16" s="18"/>
    </row>
    <row r="17" spans="1:6" x14ac:dyDescent="0.45">
      <c r="A17" s="18">
        <v>10</v>
      </c>
      <c r="B17" s="18"/>
      <c r="C17" s="18"/>
      <c r="D17" s="18"/>
      <c r="E17" s="21"/>
      <c r="F17" s="18"/>
    </row>
    <row r="18" spans="1:6" x14ac:dyDescent="0.45">
      <c r="A18" s="18">
        <v>11</v>
      </c>
      <c r="B18" s="18"/>
      <c r="C18" s="18"/>
      <c r="D18" s="18"/>
      <c r="E18" s="21"/>
      <c r="F18" s="18"/>
    </row>
    <row r="19" spans="1:6" x14ac:dyDescent="0.45">
      <c r="A19" s="18">
        <v>12</v>
      </c>
      <c r="B19" s="18"/>
      <c r="C19" s="18"/>
      <c r="D19" s="18"/>
      <c r="E19" s="21"/>
      <c r="F19" s="18"/>
    </row>
    <row r="20" spans="1:6" x14ac:dyDescent="0.45">
      <c r="A20" s="18">
        <v>13</v>
      </c>
      <c r="B20" s="18"/>
      <c r="C20" s="18"/>
      <c r="D20" s="18"/>
      <c r="E20" s="21"/>
      <c r="F20" s="18"/>
    </row>
    <row r="21" spans="1:6" x14ac:dyDescent="0.45">
      <c r="A21" s="18">
        <v>14</v>
      </c>
      <c r="B21" s="18"/>
      <c r="C21" s="18"/>
      <c r="D21" s="18"/>
      <c r="E21" s="21"/>
      <c r="F21" s="18"/>
    </row>
    <row r="22" spans="1:6" x14ac:dyDescent="0.45">
      <c r="A22" s="18">
        <v>15</v>
      </c>
      <c r="B22" s="18"/>
      <c r="C22" s="18"/>
      <c r="D22" s="18"/>
      <c r="E22" s="21"/>
      <c r="F22" s="18"/>
    </row>
    <row r="23" spans="1:6" x14ac:dyDescent="0.45">
      <c r="A23" s="18">
        <v>16</v>
      </c>
      <c r="B23" s="18"/>
      <c r="C23" s="22"/>
      <c r="D23" s="18"/>
      <c r="E23" s="21"/>
      <c r="F23" s="18"/>
    </row>
    <row r="24" spans="1:6" x14ac:dyDescent="0.45">
      <c r="D24" s="18" t="s">
        <v>55</v>
      </c>
      <c r="E24" s="21"/>
      <c r="F24" s="1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課題１</vt:lpstr>
      <vt:lpstr>課題２</vt:lpstr>
      <vt:lpstr>課題３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2025-10-23T05:51:16Z</dcterms:created>
  <dcterms:modified xsi:type="dcterms:W3CDTF">2025-10-23T05:51:21Z</dcterms:modified>
</cp:coreProperties>
</file>