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D9128A5E-E879-4F11-9BFF-5092040019A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課題1" sheetId="80" r:id="rId1"/>
    <sheet name="課題2" sheetId="78" r:id="rId2"/>
    <sheet name="経済波及効果" sheetId="7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80" l="1"/>
  <c r="C8" i="80"/>
  <c r="B8" i="80"/>
  <c r="I5" i="80"/>
  <c r="I4" i="80"/>
  <c r="I3" i="80"/>
</calcChain>
</file>

<file path=xl/sharedStrings.xml><?xml version="1.0" encoding="utf-8"?>
<sst xmlns="http://schemas.openxmlformats.org/spreadsheetml/2006/main" count="127" uniqueCount="68">
  <si>
    <t>在庫純増</t>
  </si>
  <si>
    <t>鉱業</t>
    <rPh sb="0" eb="2">
      <t>コウギョウ</t>
    </rPh>
    <phoneticPr fontId="21"/>
  </si>
  <si>
    <t>製造業</t>
    <rPh sb="0" eb="3">
      <t>セイゾウギョウ</t>
    </rPh>
    <phoneticPr fontId="21"/>
  </si>
  <si>
    <t>建設　　　　　　　　</t>
  </si>
  <si>
    <t>電力・ガス・水道</t>
    <rPh sb="6" eb="8">
      <t>スイドウ</t>
    </rPh>
    <phoneticPr fontId="18"/>
  </si>
  <si>
    <t>商業　　　　　　　　</t>
  </si>
  <si>
    <t>金融・保険　　　　　</t>
  </si>
  <si>
    <t>不動産　　　　　　　</t>
  </si>
  <si>
    <t>運輸・郵便　　　</t>
    <rPh sb="3" eb="5">
      <t>ユウビン</t>
    </rPh>
    <phoneticPr fontId="18"/>
  </si>
  <si>
    <t>情報通信</t>
    <rPh sb="0" eb="2">
      <t>ジョウホウ</t>
    </rPh>
    <rPh sb="2" eb="4">
      <t>ツウシン</t>
    </rPh>
    <phoneticPr fontId="21"/>
  </si>
  <si>
    <t>公務　　　　　　　　</t>
  </si>
  <si>
    <t>サービス</t>
  </si>
  <si>
    <t>分類不明</t>
    <rPh sb="0" eb="2">
      <t>ブンルイ</t>
    </rPh>
    <rPh sb="2" eb="4">
      <t>フメイ</t>
    </rPh>
    <phoneticPr fontId="21"/>
  </si>
  <si>
    <t>内生部門計　　</t>
  </si>
  <si>
    <t>家計外消費支出（列）</t>
    <rPh sb="8" eb="9">
      <t>レツ</t>
    </rPh>
    <phoneticPr fontId="18"/>
  </si>
  <si>
    <t>民間消費支出</t>
  </si>
  <si>
    <t>一般政府消費支出</t>
  </si>
  <si>
    <t>最終需要計</t>
  </si>
  <si>
    <t>需要合計</t>
  </si>
  <si>
    <t>最終需要部門計</t>
    <rPh sb="4" eb="6">
      <t>ブモン</t>
    </rPh>
    <phoneticPr fontId="18"/>
  </si>
  <si>
    <t>鉱業  　　　　　　　</t>
  </si>
  <si>
    <t>建設</t>
    <rPh sb="0" eb="2">
      <t>ケンセツ</t>
    </rPh>
    <phoneticPr fontId="21"/>
  </si>
  <si>
    <t>電気・ガス・水道</t>
    <rPh sb="6" eb="8">
      <t>スイドウ</t>
    </rPh>
    <phoneticPr fontId="21"/>
  </si>
  <si>
    <t>商業</t>
    <rPh sb="0" eb="2">
      <t>ショウギョウ</t>
    </rPh>
    <phoneticPr fontId="21"/>
  </si>
  <si>
    <t>金融・保険</t>
    <rPh sb="0" eb="2">
      <t>キンユウ</t>
    </rPh>
    <rPh sb="3" eb="5">
      <t>ホケン</t>
    </rPh>
    <phoneticPr fontId="21"/>
  </si>
  <si>
    <t>不動産</t>
    <rPh sb="0" eb="3">
      <t>フドウサン</t>
    </rPh>
    <phoneticPr fontId="21"/>
  </si>
  <si>
    <t>運輸・郵便</t>
    <rPh sb="0" eb="2">
      <t>ウンユ</t>
    </rPh>
    <rPh sb="3" eb="5">
      <t>ユウビン</t>
    </rPh>
    <phoneticPr fontId="21"/>
  </si>
  <si>
    <t>公務</t>
    <rPh sb="0" eb="2">
      <t>コウム</t>
    </rPh>
    <phoneticPr fontId="21"/>
  </si>
  <si>
    <t>サービス</t>
    <phoneticPr fontId="21"/>
  </si>
  <si>
    <t>家計外消費支出（行）</t>
    <rPh sb="0" eb="2">
      <t>カケイ</t>
    </rPh>
    <rPh sb="2" eb="3">
      <t>ガイ</t>
    </rPh>
    <rPh sb="3" eb="5">
      <t>ショウヒ</t>
    </rPh>
    <rPh sb="5" eb="7">
      <t>シシュツ</t>
    </rPh>
    <rPh sb="8" eb="9">
      <t>ギョウ</t>
    </rPh>
    <phoneticPr fontId="18"/>
  </si>
  <si>
    <t>雇用者所得</t>
    <rPh sb="0" eb="3">
      <t>コヨウシャ</t>
    </rPh>
    <rPh sb="3" eb="5">
      <t>ショトク</t>
    </rPh>
    <phoneticPr fontId="18"/>
  </si>
  <si>
    <t>営業余剰</t>
    <rPh sb="0" eb="2">
      <t>エイギョウ</t>
    </rPh>
    <rPh sb="2" eb="4">
      <t>ヨジョウ</t>
    </rPh>
    <phoneticPr fontId="18"/>
  </si>
  <si>
    <t>資本減耗引当</t>
    <rPh sb="0" eb="2">
      <t>シホン</t>
    </rPh>
    <rPh sb="2" eb="4">
      <t>ゲンモウ</t>
    </rPh>
    <rPh sb="4" eb="6">
      <t>ヒキアテ</t>
    </rPh>
    <phoneticPr fontId="18"/>
  </si>
  <si>
    <t>（控除）経常補助金</t>
    <rPh sb="1" eb="3">
      <t>コウジョ</t>
    </rPh>
    <rPh sb="4" eb="6">
      <t>ケイジョウ</t>
    </rPh>
    <rPh sb="6" eb="9">
      <t>ホジョキン</t>
    </rPh>
    <phoneticPr fontId="18"/>
  </si>
  <si>
    <t>粗付加価値部門計</t>
    <rPh sb="0" eb="1">
      <t>ソ</t>
    </rPh>
    <rPh sb="1" eb="3">
      <t>フカ</t>
    </rPh>
    <rPh sb="3" eb="5">
      <t>カチ</t>
    </rPh>
    <rPh sb="5" eb="7">
      <t>ブモン</t>
    </rPh>
    <rPh sb="7" eb="8">
      <t>ケイ</t>
    </rPh>
    <phoneticPr fontId="18"/>
  </si>
  <si>
    <t>移輸出</t>
    <rPh sb="0" eb="1">
      <t>イ</t>
    </rPh>
    <phoneticPr fontId="18"/>
  </si>
  <si>
    <t>（控除）移輸入</t>
    <rPh sb="4" eb="5">
      <t>イ</t>
    </rPh>
    <phoneticPr fontId="18"/>
  </si>
  <si>
    <t>県内生産額</t>
    <rPh sb="0" eb="1">
      <t>ケン</t>
    </rPh>
    <phoneticPr fontId="18"/>
  </si>
  <si>
    <t>県内最終需要計</t>
    <rPh sb="0" eb="1">
      <t>ケン</t>
    </rPh>
    <phoneticPr fontId="18"/>
  </si>
  <si>
    <t>県内需要合計</t>
    <rPh sb="0" eb="1">
      <t>ケン</t>
    </rPh>
    <phoneticPr fontId="18"/>
  </si>
  <si>
    <t>県内生産額</t>
    <rPh sb="0" eb="2">
      <t>ケンナイ</t>
    </rPh>
    <rPh sb="2" eb="5">
      <t>セイサンガク</t>
    </rPh>
    <phoneticPr fontId="18"/>
  </si>
  <si>
    <t>県内総固定資本形成</t>
    <rPh sb="0" eb="1">
      <t>ケン</t>
    </rPh>
    <phoneticPr fontId="18"/>
  </si>
  <si>
    <t>生産者価格評価表(13部門)</t>
    <rPh sb="11" eb="13">
      <t>ブモン</t>
    </rPh>
    <phoneticPr fontId="21"/>
  </si>
  <si>
    <t>Input Output Tables</t>
    <phoneticPr fontId="21"/>
  </si>
  <si>
    <t>Transactions Valued at Producers' Prices</t>
    <phoneticPr fontId="21"/>
  </si>
  <si>
    <t>単位：百万円</t>
    <rPh sb="0" eb="2">
      <t>タンイ</t>
    </rPh>
    <rPh sb="3" eb="6">
      <t>ヒャクマンエン</t>
    </rPh>
    <phoneticPr fontId="18"/>
  </si>
  <si>
    <t>平成２７年　埼玉県産業連関表</t>
    <rPh sb="0" eb="2">
      <t>ヘイセイ</t>
    </rPh>
    <rPh sb="4" eb="5">
      <t>ネン</t>
    </rPh>
    <rPh sb="6" eb="9">
      <t>サイタマケン</t>
    </rPh>
    <rPh sb="9" eb="11">
      <t>サンギョウ</t>
    </rPh>
    <rPh sb="11" eb="14">
      <t>レンカンヒョウ</t>
    </rPh>
    <phoneticPr fontId="21"/>
  </si>
  <si>
    <t>農林漁業</t>
  </si>
  <si>
    <t>間接税（関税・輸入品商品税を除く。）</t>
  </si>
  <si>
    <t>最終需要額</t>
    <rPh sb="0" eb="5">
      <t>サイシュウジュヨウガク</t>
    </rPh>
    <phoneticPr fontId="18"/>
  </si>
  <si>
    <t>（単位：百万円）</t>
    <rPh sb="1" eb="3">
      <t>タンイ</t>
    </rPh>
    <rPh sb="4" eb="7">
      <t>ヒャクマンエン</t>
    </rPh>
    <phoneticPr fontId="18"/>
  </si>
  <si>
    <t>生産誘発額</t>
    <rPh sb="0" eb="5">
      <t>セイサンユウハツガク</t>
    </rPh>
    <phoneticPr fontId="18"/>
  </si>
  <si>
    <t>鉱業</t>
  </si>
  <si>
    <t>取引基本表</t>
  </si>
  <si>
    <t>農業</t>
  </si>
  <si>
    <t>製造業</t>
  </si>
  <si>
    <t>サービス業</t>
  </si>
  <si>
    <t>最終消費支出</t>
  </si>
  <si>
    <t>資本形成</t>
  </si>
  <si>
    <t>輸出</t>
  </si>
  <si>
    <t>輸入</t>
  </si>
  <si>
    <t>国内総生産額</t>
  </si>
  <si>
    <t>税・補助金</t>
  </si>
  <si>
    <t>付加価値</t>
  </si>
  <si>
    <t>投入係数表(A)</t>
  </si>
  <si>
    <t>単位行列</t>
  </si>
  <si>
    <t>1-A</t>
  </si>
  <si>
    <t>逆行列係数表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</si>
</sst>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23" fillId="0" borderId="0"/>
    <xf numFmtId="38" fontId="23" fillId="0" borderId="0" applyFont="0" applyFill="0" applyBorder="0" applyAlignment="0" applyProtection="0"/>
    <xf numFmtId="0" fontId="24" fillId="0" borderId="0"/>
  </cellStyleXfs>
  <cellXfs count="85">
    <xf numFmtId="0" fontId="0" fillId="0" borderId="0" xfId="0">
      <alignment vertical="center"/>
    </xf>
    <xf numFmtId="49" fontId="22" fillId="0" borderId="0" xfId="0" applyNumberFormat="1" applyFont="1" applyAlignment="1">
      <alignment horizontal="center" vertical="top" shrinkToFit="1"/>
    </xf>
    <xf numFmtId="0" fontId="0" fillId="0" borderId="0" xfId="0" applyAlignment="1">
      <alignment vertical="top" shrinkToFit="1"/>
    </xf>
    <xf numFmtId="38" fontId="0" fillId="0" borderId="11" xfId="47" applyFont="1" applyFill="1" applyBorder="1">
      <alignment vertical="center"/>
    </xf>
    <xf numFmtId="0" fontId="0" fillId="0" borderId="0" xfId="0" applyAlignment="1"/>
    <xf numFmtId="38" fontId="0" fillId="0" borderId="15" xfId="47" applyFont="1" applyFill="1" applyBorder="1">
      <alignment vertical="center"/>
    </xf>
    <xf numFmtId="38" fontId="0" fillId="0" borderId="21" xfId="47" applyFont="1" applyFill="1" applyBorder="1">
      <alignment vertical="center"/>
    </xf>
    <xf numFmtId="38" fontId="0" fillId="0" borderId="12" xfId="47" applyFont="1" applyFill="1" applyBorder="1">
      <alignment vertical="center"/>
    </xf>
    <xf numFmtId="38" fontId="0" fillId="0" borderId="10" xfId="0" applyNumberFormat="1" applyBorder="1">
      <alignment vertical="center"/>
    </xf>
    <xf numFmtId="38" fontId="0" fillId="0" borderId="10" xfId="47" applyFont="1" applyFill="1" applyBorder="1">
      <alignment vertical="center"/>
    </xf>
    <xf numFmtId="38" fontId="0" fillId="0" borderId="16" xfId="47" applyFont="1" applyFill="1" applyBorder="1">
      <alignment vertical="center"/>
    </xf>
    <xf numFmtId="38" fontId="0" fillId="0" borderId="0" xfId="47" applyFont="1" applyFill="1" applyBorder="1">
      <alignment vertical="center"/>
    </xf>
    <xf numFmtId="38" fontId="0" fillId="0" borderId="14" xfId="47" applyFont="1" applyFill="1" applyBorder="1">
      <alignment vertical="center"/>
    </xf>
    <xf numFmtId="38" fontId="0" fillId="0" borderId="11" xfId="0" applyNumberFormat="1" applyBorder="1">
      <alignment vertical="center"/>
    </xf>
    <xf numFmtId="38" fontId="0" fillId="0" borderId="17" xfId="47" applyFont="1" applyFill="1" applyBorder="1">
      <alignment vertical="center"/>
    </xf>
    <xf numFmtId="38" fontId="0" fillId="0" borderId="22" xfId="47" applyFont="1" applyFill="1" applyBorder="1">
      <alignment vertical="center"/>
    </xf>
    <xf numFmtId="38" fontId="0" fillId="0" borderId="18" xfId="47" applyFont="1" applyFill="1" applyBorder="1">
      <alignment vertical="center"/>
    </xf>
    <xf numFmtId="38" fontId="0" fillId="0" borderId="19" xfId="0" applyNumberFormat="1" applyBorder="1">
      <alignment vertical="center"/>
    </xf>
    <xf numFmtId="38" fontId="0" fillId="0" borderId="19" xfId="47" applyFont="1" applyFill="1" applyBorder="1">
      <alignment vertical="center"/>
    </xf>
    <xf numFmtId="38" fontId="0" fillId="0" borderId="23" xfId="0" applyNumberFormat="1" applyBorder="1">
      <alignment vertical="center"/>
    </xf>
    <xf numFmtId="38" fontId="0" fillId="0" borderId="20" xfId="0" applyNumberFormat="1" applyBorder="1">
      <alignment vertical="center"/>
    </xf>
    <xf numFmtId="38" fontId="0" fillId="0" borderId="13" xfId="0" applyNumberFormat="1" applyBorder="1">
      <alignment vertical="center"/>
    </xf>
    <xf numFmtId="0" fontId="0" fillId="0" borderId="31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176" fontId="0" fillId="0" borderId="24" xfId="0" applyNumberFormat="1" applyBorder="1" applyAlignment="1">
      <alignment horizontal="center" vertical="top" shrinkToFit="1"/>
    </xf>
    <xf numFmtId="0" fontId="0" fillId="0" borderId="35" xfId="0" applyBorder="1" applyAlignment="1">
      <alignment vertical="top"/>
    </xf>
    <xf numFmtId="38" fontId="0" fillId="0" borderId="24" xfId="47" applyFont="1" applyFill="1" applyBorder="1">
      <alignment vertical="center"/>
    </xf>
    <xf numFmtId="38" fontId="0" fillId="0" borderId="27" xfId="47" applyFont="1" applyFill="1" applyBorder="1">
      <alignment vertical="center"/>
    </xf>
    <xf numFmtId="38" fontId="0" fillId="0" borderId="25" xfId="47" applyFont="1" applyFill="1" applyBorder="1">
      <alignment vertical="center"/>
    </xf>
    <xf numFmtId="38" fontId="0" fillId="0" borderId="26" xfId="47" applyFont="1" applyFill="1" applyBorder="1">
      <alignment vertical="center"/>
    </xf>
    <xf numFmtId="38" fontId="0" fillId="0" borderId="29" xfId="0" applyNumberFormat="1" applyBorder="1">
      <alignment vertical="center"/>
    </xf>
    <xf numFmtId="176" fontId="0" fillId="0" borderId="37" xfId="0" applyNumberFormat="1" applyBorder="1" applyAlignment="1">
      <alignment horizontal="center" vertical="top" shrinkToFit="1"/>
    </xf>
    <xf numFmtId="0" fontId="0" fillId="0" borderId="38" xfId="0" applyBorder="1" applyAlignment="1">
      <alignment vertical="top" shrinkToFit="1"/>
    </xf>
    <xf numFmtId="38" fontId="0" fillId="0" borderId="37" xfId="47" applyFont="1" applyFill="1" applyBorder="1">
      <alignment vertical="center"/>
    </xf>
    <xf numFmtId="38" fontId="0" fillId="0" borderId="47" xfId="0" applyNumberFormat="1" applyBorder="1">
      <alignment vertical="center"/>
    </xf>
    <xf numFmtId="176" fontId="0" fillId="0" borderId="39" xfId="0" applyNumberFormat="1" applyBorder="1" applyAlignment="1">
      <alignment horizontal="center" vertical="top" shrinkToFit="1"/>
    </xf>
    <xf numFmtId="38" fontId="0" fillId="0" borderId="39" xfId="47" applyFont="1" applyFill="1" applyBorder="1">
      <alignment vertical="center"/>
    </xf>
    <xf numFmtId="38" fontId="0" fillId="0" borderId="48" xfId="0" applyNumberFormat="1" applyBorder="1">
      <alignment vertical="center"/>
    </xf>
    <xf numFmtId="176" fontId="0" fillId="0" borderId="41" xfId="0" applyNumberFormat="1" applyBorder="1" applyAlignment="1">
      <alignment horizontal="center" vertical="top" shrinkToFit="1"/>
    </xf>
    <xf numFmtId="38" fontId="0" fillId="0" borderId="41" xfId="47" applyFont="1" applyFill="1" applyBorder="1">
      <alignment vertical="center"/>
    </xf>
    <xf numFmtId="38" fontId="0" fillId="0" borderId="49" xfId="0" applyNumberFormat="1" applyBorder="1">
      <alignment vertical="center"/>
    </xf>
    <xf numFmtId="176" fontId="22" fillId="0" borderId="39" xfId="0" applyNumberFormat="1" applyFont="1" applyBorder="1" applyAlignment="1">
      <alignment horizontal="center" vertical="top" shrinkToFit="1"/>
    </xf>
    <xf numFmtId="0" fontId="22" fillId="0" borderId="40" xfId="0" applyFont="1" applyBorder="1" applyAlignment="1">
      <alignment vertical="top" shrinkToFit="1"/>
    </xf>
    <xf numFmtId="0" fontId="0" fillId="0" borderId="40" xfId="0" applyBorder="1" applyAlignment="1">
      <alignment vertical="top" shrinkToFit="1"/>
    </xf>
    <xf numFmtId="176" fontId="0" fillId="0" borderId="45" xfId="0" applyNumberFormat="1" applyBorder="1" applyAlignment="1">
      <alignment horizontal="center" vertical="top" shrinkToFit="1"/>
    </xf>
    <xf numFmtId="0" fontId="0" fillId="0" borderId="46" xfId="0" applyBorder="1" applyAlignment="1">
      <alignment vertical="top" shrinkToFit="1"/>
    </xf>
    <xf numFmtId="38" fontId="0" fillId="0" borderId="45" xfId="0" applyNumberFormat="1" applyBorder="1">
      <alignment vertical="center"/>
    </xf>
    <xf numFmtId="38" fontId="0" fillId="0" borderId="50" xfId="0" applyNumberFormat="1" applyBorder="1">
      <alignment vertical="center"/>
    </xf>
    <xf numFmtId="38" fontId="0" fillId="0" borderId="51" xfId="0" applyNumberFormat="1" applyBorder="1">
      <alignment vertical="center"/>
    </xf>
    <xf numFmtId="38" fontId="0" fillId="0" borderId="52" xfId="0" applyNumberFormat="1" applyBorder="1">
      <alignment vertical="center"/>
    </xf>
    <xf numFmtId="38" fontId="0" fillId="0" borderId="54" xfId="0" applyNumberFormat="1" applyBorder="1">
      <alignment vertical="center"/>
    </xf>
    <xf numFmtId="38" fontId="0" fillId="0" borderId="53" xfId="0" applyNumberFormat="1" applyBorder="1">
      <alignment vertical="center"/>
    </xf>
    <xf numFmtId="38" fontId="0" fillId="0" borderId="43" xfId="0" applyNumberFormat="1" applyBorder="1">
      <alignment vertical="center"/>
    </xf>
    <xf numFmtId="38" fontId="0" fillId="0" borderId="55" xfId="0" applyNumberFormat="1" applyBorder="1">
      <alignment vertical="center"/>
    </xf>
    <xf numFmtId="49" fontId="0" fillId="0" borderId="24" xfId="0" applyNumberFormat="1" applyBorder="1" applyAlignment="1">
      <alignment horizontal="center" vertical="center" shrinkToFit="1"/>
    </xf>
    <xf numFmtId="49" fontId="0" fillId="0" borderId="35" xfId="0" applyNumberFormat="1" applyBorder="1" applyAlignment="1">
      <alignment horizontal="center" vertical="center" shrinkToFit="1"/>
    </xf>
    <xf numFmtId="0" fontId="0" fillId="0" borderId="42" xfId="0" applyBorder="1" applyAlignment="1">
      <alignment vertical="top" shrinkToFit="1"/>
    </xf>
    <xf numFmtId="176" fontId="0" fillId="0" borderId="43" xfId="0" applyNumberFormat="1" applyBorder="1" applyAlignment="1">
      <alignment horizontal="center" vertical="top" shrinkToFit="1"/>
    </xf>
    <xf numFmtId="0" fontId="0" fillId="0" borderId="44" xfId="0" applyBorder="1" applyAlignment="1">
      <alignment vertical="top" shrinkToFit="1"/>
    </xf>
    <xf numFmtId="176" fontId="0" fillId="0" borderId="27" xfId="0" applyNumberFormat="1" applyBorder="1" applyAlignment="1">
      <alignment horizontal="center" vertical="top" shrinkToFit="1"/>
    </xf>
    <xf numFmtId="176" fontId="0" fillId="0" borderId="25" xfId="0" applyNumberFormat="1" applyBorder="1" applyAlignment="1">
      <alignment horizontal="center" vertical="top" shrinkToFit="1"/>
    </xf>
    <xf numFmtId="176" fontId="0" fillId="0" borderId="26" xfId="0" applyNumberFormat="1" applyBorder="1" applyAlignment="1">
      <alignment horizontal="center" vertical="top" shrinkToFit="1"/>
    </xf>
    <xf numFmtId="176" fontId="0" fillId="0" borderId="29" xfId="0" applyNumberFormat="1" applyBorder="1" applyAlignment="1">
      <alignment horizontal="center" vertical="top" shrinkToFit="1"/>
    </xf>
    <xf numFmtId="176" fontId="0" fillId="0" borderId="28" xfId="0" applyNumberFormat="1" applyBorder="1" applyAlignment="1">
      <alignment horizontal="center" vertical="top" shrinkToFit="1"/>
    </xf>
    <xf numFmtId="49" fontId="0" fillId="0" borderId="30" xfId="0" applyNumberFormat="1" applyBorder="1" applyAlignment="1">
      <alignment horizontal="center" vertical="center" shrinkToFit="1"/>
    </xf>
    <xf numFmtId="49" fontId="0" fillId="0" borderId="36" xfId="0" applyNumberFormat="1" applyBorder="1" applyAlignment="1">
      <alignment horizontal="center" vertical="center" shrinkToFit="1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shrinkToFit="1"/>
    </xf>
    <xf numFmtId="0" fontId="0" fillId="0" borderId="56" xfId="0" applyBorder="1" applyAlignment="1">
      <alignment horizontal="center" vertical="center" shrinkToFit="1"/>
    </xf>
    <xf numFmtId="0" fontId="0" fillId="0" borderId="56" xfId="0" applyBorder="1" applyAlignment="1">
      <alignment horizontal="center" vertical="center" wrapText="1"/>
    </xf>
    <xf numFmtId="176" fontId="22" fillId="0" borderId="45" xfId="0" applyNumberFormat="1" applyFont="1" applyBorder="1" applyAlignment="1">
      <alignment horizontal="center" vertical="top" shrinkToFit="1"/>
    </xf>
    <xf numFmtId="0" fontId="0" fillId="0" borderId="0" xfId="0" applyAlignment="1">
      <alignment horizontal="right" vertical="center"/>
    </xf>
    <xf numFmtId="38" fontId="0" fillId="0" borderId="0" xfId="0" applyNumberFormat="1">
      <alignment vertical="center"/>
    </xf>
    <xf numFmtId="0" fontId="0" fillId="0" borderId="57" xfId="0" applyBorder="1">
      <alignment vertical="center"/>
    </xf>
    <xf numFmtId="0" fontId="25" fillId="0" borderId="0" xfId="50" applyFont="1" applyAlignment="1">
      <alignment vertical="center"/>
    </xf>
    <xf numFmtId="0" fontId="24" fillId="0" borderId="0" xfId="50" applyAlignment="1">
      <alignment vertical="center"/>
    </xf>
    <xf numFmtId="0" fontId="25" fillId="0" borderId="58" xfId="50" applyFont="1" applyBorder="1" applyAlignment="1">
      <alignment vertical="center"/>
    </xf>
    <xf numFmtId="0" fontId="25" fillId="0" borderId="58" xfId="50" applyFont="1" applyBorder="1" applyAlignment="1">
      <alignment horizontal="center" vertical="center"/>
    </xf>
    <xf numFmtId="38" fontId="25" fillId="0" borderId="0" xfId="50" applyNumberFormat="1" applyFont="1" applyAlignment="1">
      <alignment vertical="center"/>
    </xf>
    <xf numFmtId="0" fontId="25" fillId="33" borderId="58" xfId="50" applyFont="1" applyFill="1" applyBorder="1" applyAlignment="1">
      <alignment vertical="center"/>
    </xf>
    <xf numFmtId="2" fontId="25" fillId="33" borderId="58" xfId="50" applyNumberFormat="1" applyFont="1" applyFill="1" applyBorder="1" applyAlignment="1">
      <alignment vertical="center"/>
    </xf>
  </cellXfs>
  <cellStyles count="51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7" builtinId="6"/>
    <cellStyle name="桁区切り 2" xfId="46" xr:uid="{00000000-0005-0000-0000-000021000000}"/>
    <cellStyle name="桁区切り 2 2" xfId="49" xr:uid="{00000000-0005-0000-0000-000022000000}"/>
    <cellStyle name="桁区切り 3" xfId="45" xr:uid="{00000000-0005-0000-0000-000023000000}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11 2" xfId="44" xr:uid="{00000000-0005-0000-0000-00002D000000}"/>
    <cellStyle name="標準 2" xfId="43" xr:uid="{00000000-0005-0000-0000-00002E000000}"/>
    <cellStyle name="標準 2 2" xfId="48" xr:uid="{00000000-0005-0000-0000-00002F000000}"/>
    <cellStyle name="標準 3" xfId="42" xr:uid="{00000000-0005-0000-0000-000030000000}"/>
    <cellStyle name="標準 4" xfId="50" xr:uid="{3B94D748-DD51-433C-9C58-5219F03BB920}"/>
    <cellStyle name="良い" xfId="6" builtinId="26" customBuiltin="1"/>
  </cellStyles>
  <dxfs count="0"/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A3E45-6B2C-4D07-ABA9-7F181A6C2C65}">
  <dimension ref="A1:I1000"/>
  <sheetViews>
    <sheetView zoomScale="130" zoomScaleNormal="130" workbookViewId="0"/>
  </sheetViews>
  <sheetFormatPr defaultColWidth="12.6640625" defaultRowHeight="15" customHeight="1" x14ac:dyDescent="0.2"/>
  <cols>
    <col min="1" max="1" width="14.109375" style="79" bestFit="1" customWidth="1"/>
    <col min="2" max="3" width="9.44140625" style="79" customWidth="1"/>
    <col min="4" max="4" width="11.6640625" style="79" bestFit="1" customWidth="1"/>
    <col min="5" max="5" width="13.88671875" style="79" bestFit="1" customWidth="1"/>
    <col min="6" max="6" width="9.44140625" style="79" bestFit="1" customWidth="1"/>
    <col min="7" max="7" width="8" style="79" customWidth="1"/>
    <col min="8" max="8" width="7.6640625" style="79" customWidth="1"/>
    <col min="9" max="9" width="13.88671875" style="79" bestFit="1" customWidth="1"/>
    <col min="10" max="26" width="7.6640625" style="79" customWidth="1"/>
    <col min="27" max="16384" width="12.6640625" style="79"/>
  </cols>
  <sheetData>
    <row r="1" spans="1:9" ht="18" customHeight="1" x14ac:dyDescent="0.2">
      <c r="A1" s="78" t="s">
        <v>53</v>
      </c>
    </row>
    <row r="2" spans="1:9" ht="18" customHeight="1" x14ac:dyDescent="0.2">
      <c r="A2" s="80"/>
      <c r="B2" s="81" t="s">
        <v>54</v>
      </c>
      <c r="C2" s="81" t="s">
        <v>55</v>
      </c>
      <c r="D2" s="81" t="s">
        <v>56</v>
      </c>
      <c r="E2" s="81" t="s">
        <v>57</v>
      </c>
      <c r="F2" s="81" t="s">
        <v>58</v>
      </c>
      <c r="G2" s="81" t="s">
        <v>59</v>
      </c>
      <c r="H2" s="81" t="s">
        <v>60</v>
      </c>
      <c r="I2" s="81" t="s">
        <v>61</v>
      </c>
    </row>
    <row r="3" spans="1:9" ht="18" customHeight="1" x14ac:dyDescent="0.2">
      <c r="A3" s="80" t="s">
        <v>54</v>
      </c>
      <c r="B3" s="80">
        <v>8</v>
      </c>
      <c r="C3" s="80">
        <v>170</v>
      </c>
      <c r="D3" s="80">
        <v>80</v>
      </c>
      <c r="E3" s="80">
        <v>25</v>
      </c>
      <c r="F3" s="80">
        <v>10</v>
      </c>
      <c r="G3" s="80">
        <v>15</v>
      </c>
      <c r="H3" s="80">
        <v>-100</v>
      </c>
      <c r="I3" s="80">
        <f t="shared" ref="I3:I5" si="0">SUM(B3:H3)</f>
        <v>208</v>
      </c>
    </row>
    <row r="4" spans="1:9" ht="18" customHeight="1" x14ac:dyDescent="0.2">
      <c r="A4" s="80" t="s">
        <v>55</v>
      </c>
      <c r="B4" s="80">
        <v>40</v>
      </c>
      <c r="C4" s="80">
        <v>250</v>
      </c>
      <c r="D4" s="80">
        <v>20</v>
      </c>
      <c r="E4" s="80">
        <v>130</v>
      </c>
      <c r="F4" s="80">
        <v>140</v>
      </c>
      <c r="G4" s="80">
        <v>120</v>
      </c>
      <c r="H4" s="80">
        <v>-30</v>
      </c>
      <c r="I4" s="80">
        <f t="shared" si="0"/>
        <v>670</v>
      </c>
    </row>
    <row r="5" spans="1:9" ht="18" customHeight="1" x14ac:dyDescent="0.2">
      <c r="A5" s="80" t="s">
        <v>56</v>
      </c>
      <c r="B5" s="80">
        <v>60</v>
      </c>
      <c r="C5" s="80">
        <v>90</v>
      </c>
      <c r="D5" s="80">
        <v>180</v>
      </c>
      <c r="E5" s="80">
        <v>200</v>
      </c>
      <c r="F5" s="80">
        <v>60</v>
      </c>
      <c r="G5" s="80">
        <v>30</v>
      </c>
      <c r="H5" s="80">
        <v>-10</v>
      </c>
      <c r="I5" s="80">
        <f t="shared" si="0"/>
        <v>610</v>
      </c>
    </row>
    <row r="6" spans="1:9" ht="18" customHeight="1" x14ac:dyDescent="0.2">
      <c r="A6" s="80" t="s">
        <v>62</v>
      </c>
      <c r="B6" s="80">
        <v>20</v>
      </c>
      <c r="C6" s="80">
        <v>5</v>
      </c>
      <c r="D6" s="80">
        <v>10</v>
      </c>
    </row>
    <row r="7" spans="1:9" ht="18" customHeight="1" x14ac:dyDescent="0.2">
      <c r="A7" s="80" t="s">
        <v>63</v>
      </c>
      <c r="B7" s="80">
        <v>80</v>
      </c>
      <c r="C7" s="80">
        <v>155</v>
      </c>
      <c r="D7" s="80">
        <v>320</v>
      </c>
    </row>
    <row r="8" spans="1:9" ht="18" customHeight="1" x14ac:dyDescent="0.2">
      <c r="A8" s="80" t="s">
        <v>61</v>
      </c>
      <c r="B8" s="80">
        <f t="shared" ref="B8:D8" si="1">SUM(B3:B7)</f>
        <v>208</v>
      </c>
      <c r="C8" s="80">
        <f t="shared" si="1"/>
        <v>670</v>
      </c>
      <c r="D8" s="80">
        <f t="shared" si="1"/>
        <v>610</v>
      </c>
    </row>
    <row r="9" spans="1:9" ht="18" customHeight="1" x14ac:dyDescent="0.2">
      <c r="G9" s="82"/>
      <c r="H9" s="82"/>
    </row>
    <row r="10" spans="1:9" ht="18" customHeight="1" x14ac:dyDescent="0.2">
      <c r="A10" s="78" t="s">
        <v>64</v>
      </c>
    </row>
    <row r="11" spans="1:9" ht="18" customHeight="1" x14ac:dyDescent="0.2">
      <c r="A11" s="80"/>
      <c r="B11" s="81" t="s">
        <v>54</v>
      </c>
      <c r="C11" s="81" t="s">
        <v>55</v>
      </c>
      <c r="D11" s="81" t="s">
        <v>56</v>
      </c>
    </row>
    <row r="12" spans="1:9" ht="18" customHeight="1" x14ac:dyDescent="0.2">
      <c r="A12" s="80" t="s">
        <v>54</v>
      </c>
      <c r="B12" s="83"/>
      <c r="C12" s="83"/>
      <c r="D12" s="83"/>
    </row>
    <row r="13" spans="1:9" ht="18" customHeight="1" x14ac:dyDescent="0.2">
      <c r="A13" s="80" t="s">
        <v>55</v>
      </c>
      <c r="B13" s="83"/>
      <c r="C13" s="83"/>
      <c r="D13" s="83"/>
    </row>
    <row r="14" spans="1:9" ht="18" customHeight="1" x14ac:dyDescent="0.2">
      <c r="A14" s="80" t="s">
        <v>56</v>
      </c>
      <c r="B14" s="83"/>
      <c r="C14" s="83"/>
      <c r="D14" s="83"/>
    </row>
    <row r="15" spans="1:9" ht="18" customHeight="1" x14ac:dyDescent="0.2"/>
    <row r="16" spans="1:9" ht="18" customHeight="1" x14ac:dyDescent="0.2">
      <c r="A16" s="78" t="s">
        <v>65</v>
      </c>
    </row>
    <row r="17" spans="1:4" ht="18" customHeight="1" x14ac:dyDescent="0.2">
      <c r="A17" s="80"/>
      <c r="B17" s="81" t="s">
        <v>54</v>
      </c>
      <c r="C17" s="81" t="s">
        <v>55</v>
      </c>
      <c r="D17" s="81" t="s">
        <v>56</v>
      </c>
    </row>
    <row r="18" spans="1:4" ht="18" customHeight="1" x14ac:dyDescent="0.2">
      <c r="A18" s="80" t="s">
        <v>54</v>
      </c>
      <c r="B18" s="83"/>
      <c r="C18" s="83"/>
      <c r="D18" s="83"/>
    </row>
    <row r="19" spans="1:4" ht="18" customHeight="1" x14ac:dyDescent="0.2">
      <c r="A19" s="80" t="s">
        <v>55</v>
      </c>
      <c r="B19" s="83"/>
      <c r="C19" s="83"/>
      <c r="D19" s="83"/>
    </row>
    <row r="20" spans="1:4" ht="18" customHeight="1" x14ac:dyDescent="0.2">
      <c r="A20" s="80" t="s">
        <v>56</v>
      </c>
      <c r="B20" s="83"/>
      <c r="C20" s="83"/>
      <c r="D20" s="83"/>
    </row>
    <row r="21" spans="1:4" ht="18" customHeight="1" x14ac:dyDescent="0.2"/>
    <row r="22" spans="1:4" ht="18" customHeight="1" x14ac:dyDescent="0.2">
      <c r="A22" s="78" t="s">
        <v>66</v>
      </c>
    </row>
    <row r="23" spans="1:4" ht="18" customHeight="1" x14ac:dyDescent="0.2">
      <c r="A23" s="80"/>
      <c r="B23" s="81" t="s">
        <v>54</v>
      </c>
      <c r="C23" s="81" t="s">
        <v>55</v>
      </c>
      <c r="D23" s="81" t="s">
        <v>56</v>
      </c>
    </row>
    <row r="24" spans="1:4" ht="18" customHeight="1" x14ac:dyDescent="0.2">
      <c r="A24" s="80" t="s">
        <v>54</v>
      </c>
      <c r="B24" s="83"/>
      <c r="C24" s="83"/>
      <c r="D24" s="83"/>
    </row>
    <row r="25" spans="1:4" ht="18" customHeight="1" x14ac:dyDescent="0.2">
      <c r="A25" s="80" t="s">
        <v>55</v>
      </c>
      <c r="B25" s="83"/>
      <c r="C25" s="83"/>
      <c r="D25" s="83"/>
    </row>
    <row r="26" spans="1:4" ht="18" customHeight="1" x14ac:dyDescent="0.2">
      <c r="A26" s="80" t="s">
        <v>56</v>
      </c>
      <c r="B26" s="83"/>
      <c r="C26" s="83"/>
      <c r="D26" s="83"/>
    </row>
    <row r="27" spans="1:4" ht="18" customHeight="1" x14ac:dyDescent="0.2"/>
    <row r="28" spans="1:4" ht="18" customHeight="1" x14ac:dyDescent="0.2">
      <c r="A28" s="78" t="s">
        <v>67</v>
      </c>
    </row>
    <row r="29" spans="1:4" ht="18" customHeight="1" x14ac:dyDescent="0.2">
      <c r="A29" s="80"/>
      <c r="B29" s="81" t="s">
        <v>54</v>
      </c>
      <c r="C29" s="81" t="s">
        <v>55</v>
      </c>
      <c r="D29" s="81" t="s">
        <v>56</v>
      </c>
    </row>
    <row r="30" spans="1:4" ht="18" customHeight="1" x14ac:dyDescent="0.2">
      <c r="A30" s="80" t="s">
        <v>54</v>
      </c>
      <c r="B30" s="84"/>
      <c r="C30" s="84"/>
      <c r="D30" s="84"/>
    </row>
    <row r="31" spans="1:4" ht="18" customHeight="1" x14ac:dyDescent="0.2">
      <c r="A31" s="80" t="s">
        <v>55</v>
      </c>
      <c r="B31" s="84"/>
      <c r="C31" s="84"/>
      <c r="D31" s="84"/>
    </row>
    <row r="32" spans="1:4" ht="18" customHeight="1" x14ac:dyDescent="0.2">
      <c r="A32" s="80" t="s">
        <v>56</v>
      </c>
      <c r="B32" s="84"/>
      <c r="C32" s="84"/>
      <c r="D32" s="84"/>
    </row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</sheetData>
  <phoneticPr fontId="18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59"/>
  <sheetViews>
    <sheetView zoomScaleNormal="100" workbookViewId="0">
      <pane xSplit="2" ySplit="4" topLeftCell="C10" activePane="bottomRight" state="frozen"/>
      <selection pane="topRight" activeCell="D1" sqref="D1"/>
      <selection pane="bottomLeft" activeCell="A6" sqref="A6"/>
      <selection pane="bottomRight"/>
    </sheetView>
  </sheetViews>
  <sheetFormatPr defaultColWidth="9" defaultRowHeight="13.2" x14ac:dyDescent="0.2"/>
  <cols>
    <col min="1" max="1" width="3.44140625" style="4" bestFit="1" customWidth="1"/>
    <col min="2" max="2" width="27.77734375" style="4" customWidth="1"/>
    <col min="3" max="29" width="12.6640625" customWidth="1"/>
  </cols>
  <sheetData>
    <row r="1" spans="1:31" x14ac:dyDescent="0.2">
      <c r="A1" s="4" t="s">
        <v>46</v>
      </c>
      <c r="C1" s="4" t="s">
        <v>43</v>
      </c>
    </row>
    <row r="2" spans="1:31" ht="13.8" thickBot="1" x14ac:dyDescent="0.25">
      <c r="A2" s="4" t="s">
        <v>42</v>
      </c>
      <c r="C2" s="4" t="s">
        <v>44</v>
      </c>
      <c r="AC2" s="75" t="s">
        <v>45</v>
      </c>
    </row>
    <row r="3" spans="1:31" x14ac:dyDescent="0.2">
      <c r="A3" s="54"/>
      <c r="B3" s="55"/>
      <c r="C3" s="24">
        <v>1</v>
      </c>
      <c r="D3" s="59">
        <v>2</v>
      </c>
      <c r="E3" s="59">
        <v>3</v>
      </c>
      <c r="F3" s="59">
        <v>4</v>
      </c>
      <c r="G3" s="60">
        <v>5</v>
      </c>
      <c r="H3" s="61">
        <v>6</v>
      </c>
      <c r="I3" s="59">
        <v>7</v>
      </c>
      <c r="J3" s="59">
        <v>8</v>
      </c>
      <c r="K3" s="59">
        <v>9</v>
      </c>
      <c r="L3" s="60">
        <v>10</v>
      </c>
      <c r="M3" s="61">
        <v>11</v>
      </c>
      <c r="N3" s="59">
        <v>12</v>
      </c>
      <c r="O3" s="60">
        <v>13</v>
      </c>
      <c r="P3" s="62">
        <v>70</v>
      </c>
      <c r="Q3" s="24">
        <v>71</v>
      </c>
      <c r="R3" s="59">
        <v>72</v>
      </c>
      <c r="S3" s="59">
        <v>73</v>
      </c>
      <c r="T3" s="59">
        <v>74</v>
      </c>
      <c r="U3" s="59">
        <v>76</v>
      </c>
      <c r="V3" s="63">
        <v>78</v>
      </c>
      <c r="W3" s="63">
        <v>79</v>
      </c>
      <c r="X3" s="63">
        <v>80</v>
      </c>
      <c r="Y3" s="63">
        <v>82</v>
      </c>
      <c r="Z3" s="63">
        <v>83</v>
      </c>
      <c r="AA3" s="63">
        <v>84</v>
      </c>
      <c r="AB3" s="63">
        <v>88</v>
      </c>
      <c r="AC3" s="62">
        <v>97</v>
      </c>
    </row>
    <row r="4" spans="1:31" ht="13.5" customHeight="1" thickBot="1" x14ac:dyDescent="0.25">
      <c r="A4" s="64"/>
      <c r="B4" s="65"/>
      <c r="C4" s="66" t="s">
        <v>47</v>
      </c>
      <c r="D4" s="67" t="s">
        <v>1</v>
      </c>
      <c r="E4" s="67" t="s">
        <v>2</v>
      </c>
      <c r="F4" s="67" t="s">
        <v>3</v>
      </c>
      <c r="G4" s="22" t="s">
        <v>4</v>
      </c>
      <c r="H4" s="68" t="s">
        <v>5</v>
      </c>
      <c r="I4" s="67" t="s">
        <v>6</v>
      </c>
      <c r="J4" s="67" t="s">
        <v>7</v>
      </c>
      <c r="K4" s="67" t="s">
        <v>8</v>
      </c>
      <c r="L4" s="69" t="s">
        <v>9</v>
      </c>
      <c r="M4" s="68" t="s">
        <v>10</v>
      </c>
      <c r="N4" s="67" t="s">
        <v>11</v>
      </c>
      <c r="O4" s="69" t="s">
        <v>12</v>
      </c>
      <c r="P4" s="70" t="s">
        <v>13</v>
      </c>
      <c r="Q4" s="71" t="s">
        <v>14</v>
      </c>
      <c r="R4" s="23" t="s">
        <v>15</v>
      </c>
      <c r="S4" s="23" t="s">
        <v>16</v>
      </c>
      <c r="T4" s="23" t="s">
        <v>41</v>
      </c>
      <c r="U4" s="67" t="s">
        <v>0</v>
      </c>
      <c r="V4" s="72" t="s">
        <v>38</v>
      </c>
      <c r="W4" s="73" t="s">
        <v>39</v>
      </c>
      <c r="X4" s="73" t="s">
        <v>35</v>
      </c>
      <c r="Y4" s="73" t="s">
        <v>17</v>
      </c>
      <c r="Z4" s="73" t="s">
        <v>18</v>
      </c>
      <c r="AA4" s="73" t="s">
        <v>36</v>
      </c>
      <c r="AB4" s="73" t="s">
        <v>19</v>
      </c>
      <c r="AC4" s="70" t="s">
        <v>37</v>
      </c>
    </row>
    <row r="5" spans="1:31" x14ac:dyDescent="0.2">
      <c r="A5" s="24">
        <v>1</v>
      </c>
      <c r="B5" s="25" t="s">
        <v>47</v>
      </c>
      <c r="C5" s="26">
        <v>21227.497999999996</v>
      </c>
      <c r="D5" s="27">
        <v>0.9</v>
      </c>
      <c r="E5" s="27">
        <v>229620.74500000002</v>
      </c>
      <c r="F5" s="27">
        <v>2429.1560000000004</v>
      </c>
      <c r="G5" s="28">
        <v>0</v>
      </c>
      <c r="H5" s="29">
        <v>547.548</v>
      </c>
      <c r="I5" s="27">
        <v>0</v>
      </c>
      <c r="J5" s="27">
        <v>13.398999999999999</v>
      </c>
      <c r="K5" s="27">
        <v>0</v>
      </c>
      <c r="L5" s="28">
        <v>0</v>
      </c>
      <c r="M5" s="29">
        <v>43.679999999999993</v>
      </c>
      <c r="N5" s="27">
        <v>63182.420000000027</v>
      </c>
      <c r="O5" s="28">
        <v>0</v>
      </c>
      <c r="P5" s="30">
        <v>317065.34600000002</v>
      </c>
      <c r="Q5" s="33">
        <v>2630.9780000000001</v>
      </c>
      <c r="R5" s="11">
        <v>229465.88599999994</v>
      </c>
      <c r="S5" s="11">
        <v>0</v>
      </c>
      <c r="T5" s="11">
        <v>1902.6979999999999</v>
      </c>
      <c r="U5" s="11">
        <v>690.09899999999971</v>
      </c>
      <c r="V5" s="13">
        <v>234689.66099999999</v>
      </c>
      <c r="W5" s="13">
        <v>551755.00699999998</v>
      </c>
      <c r="X5" s="3">
        <v>119667.98400000001</v>
      </c>
      <c r="Y5" s="13">
        <v>354357.64500000002</v>
      </c>
      <c r="Z5" s="13">
        <v>671422.99100000004</v>
      </c>
      <c r="AA5" s="3">
        <v>-429352.78499999992</v>
      </c>
      <c r="AB5" s="13">
        <v>-74995.14</v>
      </c>
      <c r="AC5" s="34">
        <v>242070.20600000001</v>
      </c>
      <c r="AE5" s="76"/>
    </row>
    <row r="6" spans="1:31" x14ac:dyDescent="0.2">
      <c r="A6" s="31">
        <v>2</v>
      </c>
      <c r="B6" s="32" t="s">
        <v>20</v>
      </c>
      <c r="C6" s="33">
        <v>2.0670000000000002</v>
      </c>
      <c r="D6" s="11">
        <v>56.84</v>
      </c>
      <c r="E6" s="11">
        <v>83838.741000000024</v>
      </c>
      <c r="F6" s="11">
        <v>13336.548999999997</v>
      </c>
      <c r="G6" s="12">
        <v>103588.10500000001</v>
      </c>
      <c r="H6" s="10">
        <v>11.541</v>
      </c>
      <c r="I6" s="11">
        <v>1.369</v>
      </c>
      <c r="J6" s="11">
        <v>3.6970000000000001</v>
      </c>
      <c r="K6" s="11">
        <v>23.788999999999998</v>
      </c>
      <c r="L6" s="12">
        <v>0.17300000000000001</v>
      </c>
      <c r="M6" s="10">
        <v>15.145</v>
      </c>
      <c r="N6" s="11">
        <v>184.53200000000004</v>
      </c>
      <c r="O6" s="12">
        <v>39.830000000000005</v>
      </c>
      <c r="P6" s="34">
        <v>201102.378</v>
      </c>
      <c r="Q6" s="33">
        <v>-207.58699999999999</v>
      </c>
      <c r="R6" s="11">
        <v>-362.99600000000004</v>
      </c>
      <c r="S6" s="11">
        <v>0</v>
      </c>
      <c r="T6" s="11">
        <v>-206.126</v>
      </c>
      <c r="U6" s="11">
        <v>-1044.0179999999998</v>
      </c>
      <c r="V6" s="13">
        <v>-1820.7270000000001</v>
      </c>
      <c r="W6" s="13">
        <v>199281.65100000001</v>
      </c>
      <c r="X6" s="3">
        <v>10524.25</v>
      </c>
      <c r="Y6" s="13">
        <v>8703.5229999999992</v>
      </c>
      <c r="Z6" s="13">
        <v>209805.90100000001</v>
      </c>
      <c r="AA6" s="3">
        <v>-189041.00900000005</v>
      </c>
      <c r="AB6" s="13">
        <v>-180337.486</v>
      </c>
      <c r="AC6" s="34">
        <v>20764.892</v>
      </c>
      <c r="AE6" s="76"/>
    </row>
    <row r="7" spans="1:31" x14ac:dyDescent="0.2">
      <c r="A7" s="31">
        <v>3</v>
      </c>
      <c r="B7" s="32" t="s">
        <v>2</v>
      </c>
      <c r="C7" s="33">
        <v>48101.775999999969</v>
      </c>
      <c r="D7" s="11">
        <v>1825.6749999999993</v>
      </c>
      <c r="E7" s="11">
        <v>5599624.284</v>
      </c>
      <c r="F7" s="11">
        <v>730533.57499999972</v>
      </c>
      <c r="G7" s="12">
        <v>50501.322</v>
      </c>
      <c r="H7" s="10">
        <v>126802.72299999998</v>
      </c>
      <c r="I7" s="11">
        <v>37945.260999999999</v>
      </c>
      <c r="J7" s="11">
        <v>10907.255999999998</v>
      </c>
      <c r="K7" s="11">
        <v>274692.52899999957</v>
      </c>
      <c r="L7" s="12">
        <v>37878.435000000005</v>
      </c>
      <c r="M7" s="10">
        <v>62222.170999999966</v>
      </c>
      <c r="N7" s="11">
        <v>1374806.8660000018</v>
      </c>
      <c r="O7" s="12">
        <v>11642.064999999997</v>
      </c>
      <c r="P7" s="34">
        <v>8367483.9380000001</v>
      </c>
      <c r="Q7" s="33">
        <v>63441.655999999988</v>
      </c>
      <c r="R7" s="11">
        <v>2953376.9320000005</v>
      </c>
      <c r="S7" s="11">
        <v>476.74800000000005</v>
      </c>
      <c r="T7" s="11">
        <v>640283.11800000013</v>
      </c>
      <c r="U7" s="11">
        <v>-41614.814999999959</v>
      </c>
      <c r="V7" s="13">
        <v>3615963.639</v>
      </c>
      <c r="W7" s="13">
        <v>11983447.577</v>
      </c>
      <c r="X7" s="3">
        <v>10146987.750999998</v>
      </c>
      <c r="Y7" s="13">
        <v>13762951.390000001</v>
      </c>
      <c r="Z7" s="13">
        <v>22130435.328000002</v>
      </c>
      <c r="AA7" s="3">
        <v>-10038596.755000001</v>
      </c>
      <c r="AB7" s="13">
        <v>3724354.6349999998</v>
      </c>
      <c r="AC7" s="34">
        <v>12091838.573000001</v>
      </c>
      <c r="AE7" s="76"/>
    </row>
    <row r="8" spans="1:31" x14ac:dyDescent="0.2">
      <c r="A8" s="31">
        <v>4</v>
      </c>
      <c r="B8" s="32" t="s">
        <v>21</v>
      </c>
      <c r="C8" s="33">
        <v>133.51699999999997</v>
      </c>
      <c r="D8" s="11">
        <v>12.626000000000001</v>
      </c>
      <c r="E8" s="11">
        <v>4954.7960000000012</v>
      </c>
      <c r="F8" s="11">
        <v>324.714</v>
      </c>
      <c r="G8" s="12">
        <v>4386.6540000000005</v>
      </c>
      <c r="H8" s="10">
        <v>2434.9589999999998</v>
      </c>
      <c r="I8" s="11">
        <v>704.77</v>
      </c>
      <c r="J8" s="11">
        <v>9289.4719999999998</v>
      </c>
      <c r="K8" s="11">
        <v>3302.6219999999998</v>
      </c>
      <c r="L8" s="12">
        <v>1465.5539999999999</v>
      </c>
      <c r="M8" s="10">
        <v>2828.8599999999997</v>
      </c>
      <c r="N8" s="11">
        <v>5571.0929999999998</v>
      </c>
      <c r="O8" s="12">
        <v>0</v>
      </c>
      <c r="P8" s="34">
        <v>35409.637000000002</v>
      </c>
      <c r="Q8" s="33">
        <v>0</v>
      </c>
      <c r="R8" s="11">
        <v>0</v>
      </c>
      <c r="S8" s="11">
        <v>0</v>
      </c>
      <c r="T8" s="11">
        <v>2483986.2949999995</v>
      </c>
      <c r="U8" s="11">
        <v>0</v>
      </c>
      <c r="V8" s="13">
        <v>2483986.2949999999</v>
      </c>
      <c r="W8" s="13">
        <v>2519395.932</v>
      </c>
      <c r="X8" s="3">
        <v>0</v>
      </c>
      <c r="Y8" s="13">
        <v>2483986.2949999999</v>
      </c>
      <c r="Z8" s="13">
        <v>2519395.932</v>
      </c>
      <c r="AA8" s="3">
        <v>0</v>
      </c>
      <c r="AB8" s="13">
        <v>2483986.2949999999</v>
      </c>
      <c r="AC8" s="34">
        <v>2519395.932</v>
      </c>
      <c r="AE8" s="76"/>
    </row>
    <row r="9" spans="1:31" x14ac:dyDescent="0.2">
      <c r="A9" s="35">
        <v>5</v>
      </c>
      <c r="B9" s="43" t="s">
        <v>22</v>
      </c>
      <c r="C9" s="36">
        <v>2510.5710000000004</v>
      </c>
      <c r="D9" s="15">
        <v>781.755</v>
      </c>
      <c r="E9" s="15">
        <v>232972.34500000006</v>
      </c>
      <c r="F9" s="15">
        <v>10557.505000000001</v>
      </c>
      <c r="G9" s="16">
        <v>102271.13400000002</v>
      </c>
      <c r="H9" s="14">
        <v>111535.11900000001</v>
      </c>
      <c r="I9" s="15">
        <v>8629.362000000001</v>
      </c>
      <c r="J9" s="15">
        <v>16365.494000000001</v>
      </c>
      <c r="K9" s="15">
        <v>45461.665999999976</v>
      </c>
      <c r="L9" s="16">
        <v>12878.379999999996</v>
      </c>
      <c r="M9" s="14">
        <v>20409.075000000001</v>
      </c>
      <c r="N9" s="15">
        <v>234540.53299999991</v>
      </c>
      <c r="O9" s="16">
        <v>1217.7640000000001</v>
      </c>
      <c r="P9" s="37">
        <v>800130.70299999998</v>
      </c>
      <c r="Q9" s="36">
        <v>365.327</v>
      </c>
      <c r="R9" s="15">
        <v>539155.35900000005</v>
      </c>
      <c r="S9" s="15">
        <v>-25749.332999999999</v>
      </c>
      <c r="T9" s="15">
        <v>0</v>
      </c>
      <c r="U9" s="15">
        <v>0</v>
      </c>
      <c r="V9" s="17">
        <v>513771.353</v>
      </c>
      <c r="W9" s="17">
        <v>1313902.0560000001</v>
      </c>
      <c r="X9" s="18">
        <v>24707.587</v>
      </c>
      <c r="Y9" s="17">
        <v>538478.93999999994</v>
      </c>
      <c r="Z9" s="17">
        <v>1338609.6429999999</v>
      </c>
      <c r="AA9" s="18">
        <v>-415783.28</v>
      </c>
      <c r="AB9" s="17">
        <v>122695.66</v>
      </c>
      <c r="AC9" s="37">
        <v>922826.36300000001</v>
      </c>
      <c r="AE9" s="76"/>
    </row>
    <row r="10" spans="1:31" x14ac:dyDescent="0.2">
      <c r="A10" s="38">
        <v>6</v>
      </c>
      <c r="B10" s="56" t="s">
        <v>23</v>
      </c>
      <c r="C10" s="39">
        <v>17765.111999999997</v>
      </c>
      <c r="D10" s="6">
        <v>469.65600000000001</v>
      </c>
      <c r="E10" s="6">
        <v>670948.47799999989</v>
      </c>
      <c r="F10" s="6">
        <v>142886.81399999998</v>
      </c>
      <c r="G10" s="7">
        <v>19257.834999999999</v>
      </c>
      <c r="H10" s="5">
        <v>41272.576000000001</v>
      </c>
      <c r="I10" s="6">
        <v>7002.8419999999996</v>
      </c>
      <c r="J10" s="6">
        <v>6134.473</v>
      </c>
      <c r="K10" s="6">
        <v>68927.969999999972</v>
      </c>
      <c r="L10" s="7">
        <v>9159.478000000001</v>
      </c>
      <c r="M10" s="5">
        <v>12829.606</v>
      </c>
      <c r="N10" s="6">
        <v>438884.27100000012</v>
      </c>
      <c r="O10" s="7">
        <v>2054.433</v>
      </c>
      <c r="P10" s="40">
        <v>1437593.544</v>
      </c>
      <c r="Q10" s="39">
        <v>64379.237000000001</v>
      </c>
      <c r="R10" s="6">
        <v>2695696.105</v>
      </c>
      <c r="S10" s="6">
        <v>443.90200000000004</v>
      </c>
      <c r="T10" s="6">
        <v>125146.584</v>
      </c>
      <c r="U10" s="6">
        <v>8385.17</v>
      </c>
      <c r="V10" s="8">
        <v>2894050.9980000001</v>
      </c>
      <c r="W10" s="8">
        <v>4331644.5420000004</v>
      </c>
      <c r="X10" s="9">
        <v>851070.7350000001</v>
      </c>
      <c r="Y10" s="8">
        <v>3745121.733</v>
      </c>
      <c r="Z10" s="8">
        <v>5182715.2769999998</v>
      </c>
      <c r="AA10" s="9">
        <v>-1325545.0729999999</v>
      </c>
      <c r="AB10" s="8">
        <v>2419576.66</v>
      </c>
      <c r="AC10" s="40">
        <v>3857170.2039999999</v>
      </c>
      <c r="AE10" s="76"/>
    </row>
    <row r="11" spans="1:31" x14ac:dyDescent="0.2">
      <c r="A11" s="31">
        <v>7</v>
      </c>
      <c r="B11" s="32" t="s">
        <v>24</v>
      </c>
      <c r="C11" s="33">
        <v>1483.0709999999997</v>
      </c>
      <c r="D11" s="11">
        <v>889.85300000000007</v>
      </c>
      <c r="E11" s="11">
        <v>90240.226000000024</v>
      </c>
      <c r="F11" s="11">
        <v>31098.185000000001</v>
      </c>
      <c r="G11" s="12">
        <v>20932.232</v>
      </c>
      <c r="H11" s="10">
        <v>64227.654999999999</v>
      </c>
      <c r="I11" s="11">
        <v>55034.492999999995</v>
      </c>
      <c r="J11" s="11">
        <v>410329.614</v>
      </c>
      <c r="K11" s="11">
        <v>50590.248</v>
      </c>
      <c r="L11" s="12">
        <v>8649.0269999999982</v>
      </c>
      <c r="M11" s="10">
        <v>31962.901000000002</v>
      </c>
      <c r="N11" s="11">
        <v>88096.814000000028</v>
      </c>
      <c r="O11" s="12">
        <v>583.14499999999998</v>
      </c>
      <c r="P11" s="34">
        <v>854117.46400000004</v>
      </c>
      <c r="Q11" s="33">
        <v>10.913</v>
      </c>
      <c r="R11" s="11">
        <v>874830.01500000013</v>
      </c>
      <c r="S11" s="11">
        <v>0</v>
      </c>
      <c r="T11" s="11">
        <v>0</v>
      </c>
      <c r="U11" s="11">
        <v>0</v>
      </c>
      <c r="V11" s="13">
        <v>874840.92799999996</v>
      </c>
      <c r="W11" s="13">
        <v>1728958.392</v>
      </c>
      <c r="X11" s="3">
        <v>142973.772</v>
      </c>
      <c r="Y11" s="13">
        <v>1017814.7</v>
      </c>
      <c r="Z11" s="13">
        <v>1871932.1640000001</v>
      </c>
      <c r="AA11" s="3">
        <v>-601299.42299999995</v>
      </c>
      <c r="AB11" s="13">
        <v>416515.277</v>
      </c>
      <c r="AC11" s="34">
        <v>1270632.7409999999</v>
      </c>
      <c r="AE11" s="76"/>
    </row>
    <row r="12" spans="1:31" x14ac:dyDescent="0.2">
      <c r="A12" s="31">
        <v>8</v>
      </c>
      <c r="B12" s="32" t="s">
        <v>25</v>
      </c>
      <c r="C12" s="33">
        <v>1226.9749999999999</v>
      </c>
      <c r="D12" s="11">
        <v>108.38</v>
      </c>
      <c r="E12" s="11">
        <v>30569.67400000001</v>
      </c>
      <c r="F12" s="11">
        <v>13338.439999999999</v>
      </c>
      <c r="G12" s="12">
        <v>6188.2520000000004</v>
      </c>
      <c r="H12" s="10">
        <v>102203.06400000001</v>
      </c>
      <c r="I12" s="11">
        <v>19878.678999999996</v>
      </c>
      <c r="J12" s="11">
        <v>128934.01299999999</v>
      </c>
      <c r="K12" s="11">
        <v>33926.847000000002</v>
      </c>
      <c r="L12" s="12">
        <v>17477.723000000002</v>
      </c>
      <c r="M12" s="10">
        <v>2283.5070000000001</v>
      </c>
      <c r="N12" s="11">
        <v>120092.32499999998</v>
      </c>
      <c r="O12" s="12">
        <v>6330.5219999999999</v>
      </c>
      <c r="P12" s="34">
        <v>482558.40100000001</v>
      </c>
      <c r="Q12" s="33">
        <v>0</v>
      </c>
      <c r="R12" s="11">
        <v>4112254.8260000004</v>
      </c>
      <c r="S12" s="11">
        <v>664.55100000000004</v>
      </c>
      <c r="T12" s="11">
        <v>3908.49</v>
      </c>
      <c r="U12" s="11">
        <v>0</v>
      </c>
      <c r="V12" s="13">
        <v>4116827.8670000001</v>
      </c>
      <c r="W12" s="13">
        <v>4599386.2680000002</v>
      </c>
      <c r="X12" s="3">
        <v>203137.29099999997</v>
      </c>
      <c r="Y12" s="13">
        <v>4319965.1579999998</v>
      </c>
      <c r="Z12" s="13">
        <v>4802523.5590000004</v>
      </c>
      <c r="AA12" s="3">
        <v>-45396.912000000004</v>
      </c>
      <c r="AB12" s="13">
        <v>4274568.2460000003</v>
      </c>
      <c r="AC12" s="34">
        <v>4757126.6469999999</v>
      </c>
      <c r="AE12" s="76"/>
    </row>
    <row r="13" spans="1:31" x14ac:dyDescent="0.2">
      <c r="A13" s="31">
        <v>9</v>
      </c>
      <c r="B13" s="32" t="s">
        <v>26</v>
      </c>
      <c r="C13" s="33">
        <v>14380.714999999998</v>
      </c>
      <c r="D13" s="11">
        <v>5646.2040000000006</v>
      </c>
      <c r="E13" s="11">
        <v>365476.06900000013</v>
      </c>
      <c r="F13" s="11">
        <v>118466.44699999999</v>
      </c>
      <c r="G13" s="12">
        <v>40158.797999999973</v>
      </c>
      <c r="H13" s="10">
        <v>224611.7</v>
      </c>
      <c r="I13" s="11">
        <v>48875.479999999989</v>
      </c>
      <c r="J13" s="11">
        <v>12916.357999999995</v>
      </c>
      <c r="K13" s="11">
        <v>133431.00299999997</v>
      </c>
      <c r="L13" s="12">
        <v>29340.857000000004</v>
      </c>
      <c r="M13" s="10">
        <v>48280.285000000011</v>
      </c>
      <c r="N13" s="11">
        <v>248703.44000000038</v>
      </c>
      <c r="O13" s="12">
        <v>19355.673999999999</v>
      </c>
      <c r="P13" s="34">
        <v>1309643.03</v>
      </c>
      <c r="Q13" s="33">
        <v>16103.980000000001</v>
      </c>
      <c r="R13" s="11">
        <v>1117827.5359999998</v>
      </c>
      <c r="S13" s="11">
        <v>98.722999999999999</v>
      </c>
      <c r="T13" s="11">
        <v>13974.500999999998</v>
      </c>
      <c r="U13" s="11">
        <v>1844.3969999999999</v>
      </c>
      <c r="V13" s="13">
        <v>1149849.1370000001</v>
      </c>
      <c r="W13" s="13">
        <v>2459492.1669999999</v>
      </c>
      <c r="X13" s="3">
        <v>679556.08900000004</v>
      </c>
      <c r="Y13" s="13">
        <v>1829405.226</v>
      </c>
      <c r="Z13" s="13">
        <v>3139048.2560000001</v>
      </c>
      <c r="AA13" s="3">
        <v>-1157048.564</v>
      </c>
      <c r="AB13" s="13">
        <v>672356.66200000001</v>
      </c>
      <c r="AC13" s="34">
        <v>1981999.692</v>
      </c>
      <c r="AE13" s="76"/>
    </row>
    <row r="14" spans="1:31" x14ac:dyDescent="0.2">
      <c r="A14" s="35">
        <v>10</v>
      </c>
      <c r="B14" s="43" t="s">
        <v>9</v>
      </c>
      <c r="C14" s="36">
        <v>975.18599999999969</v>
      </c>
      <c r="D14" s="15">
        <v>137.45399999999998</v>
      </c>
      <c r="E14" s="15">
        <v>85845.850999999995</v>
      </c>
      <c r="F14" s="15">
        <v>18387.824000000011</v>
      </c>
      <c r="G14" s="16">
        <v>22282.148999999998</v>
      </c>
      <c r="H14" s="14">
        <v>147871.73699999999</v>
      </c>
      <c r="I14" s="15">
        <v>76674.064999999988</v>
      </c>
      <c r="J14" s="15">
        <v>14205.205000000002</v>
      </c>
      <c r="K14" s="15">
        <v>17962.863000000005</v>
      </c>
      <c r="L14" s="16">
        <v>225948.55599999992</v>
      </c>
      <c r="M14" s="14">
        <v>40329.301000000007</v>
      </c>
      <c r="N14" s="15">
        <v>233188.24800000002</v>
      </c>
      <c r="O14" s="16">
        <v>15422.053999999998</v>
      </c>
      <c r="P14" s="37">
        <v>899230.49300000002</v>
      </c>
      <c r="Q14" s="36">
        <v>6990.5279999999993</v>
      </c>
      <c r="R14" s="15">
        <v>743758.93899999978</v>
      </c>
      <c r="S14" s="15">
        <v>479.84399999999999</v>
      </c>
      <c r="T14" s="15">
        <v>186558.29899999997</v>
      </c>
      <c r="U14" s="15">
        <v>-1273.069</v>
      </c>
      <c r="V14" s="17">
        <v>936514.54099999997</v>
      </c>
      <c r="W14" s="17">
        <v>1835745.034</v>
      </c>
      <c r="X14" s="18">
        <v>409219.04500000004</v>
      </c>
      <c r="Y14" s="17">
        <v>1345733.5859999999</v>
      </c>
      <c r="Z14" s="17">
        <v>2244964.0789999999</v>
      </c>
      <c r="AA14" s="18">
        <v>-1139006.8289999999</v>
      </c>
      <c r="AB14" s="17">
        <v>206726.75700000001</v>
      </c>
      <c r="AC14" s="37">
        <v>1105957.25</v>
      </c>
      <c r="AE14" s="76"/>
    </row>
    <row r="15" spans="1:31" x14ac:dyDescent="0.2">
      <c r="A15" s="38">
        <v>11</v>
      </c>
      <c r="B15" s="56" t="s">
        <v>27</v>
      </c>
      <c r="C15" s="39">
        <v>0</v>
      </c>
      <c r="D15" s="6">
        <v>0</v>
      </c>
      <c r="E15" s="6">
        <v>0</v>
      </c>
      <c r="F15" s="6">
        <v>0</v>
      </c>
      <c r="G15" s="7">
        <v>0</v>
      </c>
      <c r="H15" s="5">
        <v>0</v>
      </c>
      <c r="I15" s="6">
        <v>0</v>
      </c>
      <c r="J15" s="6">
        <v>0</v>
      </c>
      <c r="K15" s="6">
        <v>0</v>
      </c>
      <c r="L15" s="7">
        <v>0</v>
      </c>
      <c r="M15" s="5">
        <v>0</v>
      </c>
      <c r="N15" s="6">
        <v>0</v>
      </c>
      <c r="O15" s="7">
        <v>21552.277999999998</v>
      </c>
      <c r="P15" s="40">
        <v>21552.277999999998</v>
      </c>
      <c r="Q15" s="39">
        <v>0</v>
      </c>
      <c r="R15" s="6">
        <v>59307.751000000004</v>
      </c>
      <c r="S15" s="6">
        <v>1474070.0409999997</v>
      </c>
      <c r="T15" s="6">
        <v>0</v>
      </c>
      <c r="U15" s="6">
        <v>0</v>
      </c>
      <c r="V15" s="8">
        <v>1533377.7919999999</v>
      </c>
      <c r="W15" s="8">
        <v>1554930.07</v>
      </c>
      <c r="X15" s="9">
        <v>0</v>
      </c>
      <c r="Y15" s="8">
        <v>1533377.7919999999</v>
      </c>
      <c r="Z15" s="8">
        <v>1554930.07</v>
      </c>
      <c r="AA15" s="9">
        <v>0</v>
      </c>
      <c r="AB15" s="8">
        <v>1533377.7919999999</v>
      </c>
      <c r="AC15" s="40">
        <v>1554930.07</v>
      </c>
      <c r="AE15" s="76"/>
    </row>
    <row r="16" spans="1:31" x14ac:dyDescent="0.2">
      <c r="A16" s="31">
        <v>12</v>
      </c>
      <c r="B16" s="32" t="s">
        <v>28</v>
      </c>
      <c r="C16" s="33">
        <v>5513.4010000000035</v>
      </c>
      <c r="D16" s="11">
        <v>906.18500000000006</v>
      </c>
      <c r="E16" s="11">
        <v>446862.27299999999</v>
      </c>
      <c r="F16" s="11">
        <v>232987.47899999993</v>
      </c>
      <c r="G16" s="12">
        <v>133587.1149999999</v>
      </c>
      <c r="H16" s="10">
        <v>352402.7209999999</v>
      </c>
      <c r="I16" s="11">
        <v>160705.08700000006</v>
      </c>
      <c r="J16" s="11">
        <v>116717.91300000002</v>
      </c>
      <c r="K16" s="11">
        <v>280519.54100000014</v>
      </c>
      <c r="L16" s="12">
        <v>181835.92700000008</v>
      </c>
      <c r="M16" s="10">
        <v>148003.48400000005</v>
      </c>
      <c r="N16" s="11">
        <v>895080.29799999995</v>
      </c>
      <c r="O16" s="12">
        <v>12498.366999999998</v>
      </c>
      <c r="P16" s="34">
        <v>2967619.7910000002</v>
      </c>
      <c r="Q16" s="33">
        <v>428932.18100000004</v>
      </c>
      <c r="R16" s="11">
        <v>4303222.5229999991</v>
      </c>
      <c r="S16" s="11">
        <v>3157090.1310000005</v>
      </c>
      <c r="T16" s="11">
        <v>786171.28199999989</v>
      </c>
      <c r="U16" s="11">
        <v>0</v>
      </c>
      <c r="V16" s="13">
        <v>8675416.1170000006</v>
      </c>
      <c r="W16" s="13">
        <v>11643035.908</v>
      </c>
      <c r="X16" s="3">
        <v>1540864.5270000005</v>
      </c>
      <c r="Y16" s="13">
        <v>10216280.643999999</v>
      </c>
      <c r="Z16" s="13">
        <v>13183900.435000001</v>
      </c>
      <c r="AA16" s="3">
        <v>-3215582.2379999999</v>
      </c>
      <c r="AB16" s="13">
        <v>7000698.4060000004</v>
      </c>
      <c r="AC16" s="34">
        <v>9968318.1970000006</v>
      </c>
      <c r="AE16" s="76"/>
    </row>
    <row r="17" spans="1:31" x14ac:dyDescent="0.2">
      <c r="A17" s="41">
        <v>13</v>
      </c>
      <c r="B17" s="42" t="s">
        <v>12</v>
      </c>
      <c r="C17" s="36">
        <v>1024.787</v>
      </c>
      <c r="D17" s="15">
        <v>284.13800000000003</v>
      </c>
      <c r="E17" s="15">
        <v>34629.920000000006</v>
      </c>
      <c r="F17" s="15">
        <v>37456.532999999989</v>
      </c>
      <c r="G17" s="16">
        <v>5373.3610000000008</v>
      </c>
      <c r="H17" s="14">
        <v>27002.418999999998</v>
      </c>
      <c r="I17" s="15">
        <v>6676.5400000000009</v>
      </c>
      <c r="J17" s="15">
        <v>7608.9269999999997</v>
      </c>
      <c r="K17" s="15">
        <v>14843.300000000003</v>
      </c>
      <c r="L17" s="16">
        <v>3101.0720000000001</v>
      </c>
      <c r="M17" s="14">
        <v>1009.2470000000001</v>
      </c>
      <c r="N17" s="15">
        <v>48090.954999999987</v>
      </c>
      <c r="O17" s="16">
        <v>0</v>
      </c>
      <c r="P17" s="37">
        <v>187101.19899999999</v>
      </c>
      <c r="Q17" s="36">
        <v>0</v>
      </c>
      <c r="R17" s="15">
        <v>294.28500000000003</v>
      </c>
      <c r="S17" s="15">
        <v>0</v>
      </c>
      <c r="T17" s="15">
        <v>0</v>
      </c>
      <c r="U17" s="15">
        <v>0</v>
      </c>
      <c r="V17" s="17">
        <v>294.28500000000003</v>
      </c>
      <c r="W17" s="17">
        <v>187395.484</v>
      </c>
      <c r="X17" s="18">
        <v>23630.670999999998</v>
      </c>
      <c r="Y17" s="17">
        <v>23924.955999999998</v>
      </c>
      <c r="Z17" s="17">
        <v>211026.155</v>
      </c>
      <c r="AA17" s="18">
        <v>-31602.556</v>
      </c>
      <c r="AB17" s="17">
        <v>-7677.6</v>
      </c>
      <c r="AC17" s="37">
        <v>179423.59899999999</v>
      </c>
      <c r="AE17" s="76"/>
    </row>
    <row r="18" spans="1:31" ht="13.8" thickBot="1" x14ac:dyDescent="0.25">
      <c r="A18" s="74">
        <v>70</v>
      </c>
      <c r="B18" s="45" t="s">
        <v>13</v>
      </c>
      <c r="C18" s="46">
        <v>114344.67600000001</v>
      </c>
      <c r="D18" s="47">
        <v>11119.665999999999</v>
      </c>
      <c r="E18" s="47">
        <v>7875583.4019999998</v>
      </c>
      <c r="F18" s="47">
        <v>1351803.2209999999</v>
      </c>
      <c r="G18" s="48">
        <v>508526.95699999999</v>
      </c>
      <c r="H18" s="49">
        <v>1200923.7620000001</v>
      </c>
      <c r="I18" s="47">
        <v>422127.94799999997</v>
      </c>
      <c r="J18" s="47">
        <v>733425.821</v>
      </c>
      <c r="K18" s="47">
        <v>923682.37800000003</v>
      </c>
      <c r="L18" s="48">
        <v>527735.18200000003</v>
      </c>
      <c r="M18" s="49">
        <v>370217.26199999999</v>
      </c>
      <c r="N18" s="47">
        <v>3750421.7949999999</v>
      </c>
      <c r="O18" s="48">
        <v>90696.131999999998</v>
      </c>
      <c r="P18" s="50">
        <v>17880608.202</v>
      </c>
      <c r="Q18" s="46">
        <v>582647.21299999999</v>
      </c>
      <c r="R18" s="47">
        <v>17628827.160999998</v>
      </c>
      <c r="S18" s="47">
        <v>4607574.6069999998</v>
      </c>
      <c r="T18" s="47">
        <v>4241725.1409999998</v>
      </c>
      <c r="U18" s="47">
        <v>-33012.235999999997</v>
      </c>
      <c r="V18" s="51">
        <v>27027761.886</v>
      </c>
      <c r="W18" s="51">
        <v>44908370.088</v>
      </c>
      <c r="X18" s="51">
        <v>14152339.702</v>
      </c>
      <c r="Y18" s="51">
        <v>41180101.588</v>
      </c>
      <c r="Z18" s="51">
        <v>59060709.789999999</v>
      </c>
      <c r="AA18" s="51">
        <v>-18588255.423999999</v>
      </c>
      <c r="AB18" s="51">
        <v>22591846.164000001</v>
      </c>
      <c r="AC18" s="50">
        <v>40472454.365999997</v>
      </c>
      <c r="AE18" s="76"/>
    </row>
    <row r="19" spans="1:31" x14ac:dyDescent="0.2">
      <c r="A19" s="31">
        <v>71</v>
      </c>
      <c r="B19" s="32" t="s">
        <v>29</v>
      </c>
      <c r="C19" s="33">
        <v>1041.8550000000002</v>
      </c>
      <c r="D19" s="11">
        <v>1064.2650000000001</v>
      </c>
      <c r="E19" s="11">
        <v>163306.367</v>
      </c>
      <c r="F19" s="11">
        <v>55130.073000000004</v>
      </c>
      <c r="G19" s="12">
        <v>16791.71</v>
      </c>
      <c r="H19" s="10">
        <v>87571.944000000003</v>
      </c>
      <c r="I19" s="11">
        <v>39708.376999999993</v>
      </c>
      <c r="J19" s="11">
        <v>10333.483</v>
      </c>
      <c r="K19" s="11">
        <v>31655.484999999997</v>
      </c>
      <c r="L19" s="12">
        <v>15110.286000000002</v>
      </c>
      <c r="M19" s="10">
        <v>16364.525</v>
      </c>
      <c r="N19" s="11">
        <v>143821.01999999996</v>
      </c>
      <c r="O19" s="12">
        <v>747.82300000000009</v>
      </c>
      <c r="P19" s="34">
        <v>582647.21299999999</v>
      </c>
    </row>
    <row r="20" spans="1:31" x14ac:dyDescent="0.2">
      <c r="A20" s="31">
        <v>91</v>
      </c>
      <c r="B20" s="32" t="s">
        <v>30</v>
      </c>
      <c r="C20" s="33">
        <v>31995.758999999998</v>
      </c>
      <c r="D20" s="11">
        <v>3904.2999999999997</v>
      </c>
      <c r="E20" s="11">
        <v>1808391.3090000001</v>
      </c>
      <c r="F20" s="11">
        <v>915531.81000000017</v>
      </c>
      <c r="G20" s="12">
        <v>109180.16600000003</v>
      </c>
      <c r="H20" s="10">
        <v>1600004.723</v>
      </c>
      <c r="I20" s="11">
        <v>403929.96</v>
      </c>
      <c r="J20" s="11">
        <v>232163.59400000001</v>
      </c>
      <c r="K20" s="11">
        <v>597689.70799999998</v>
      </c>
      <c r="L20" s="12">
        <v>157689.66399999996</v>
      </c>
      <c r="M20" s="10">
        <v>565376.25800000003</v>
      </c>
      <c r="N20" s="11">
        <v>4108081.5570000005</v>
      </c>
      <c r="O20" s="12">
        <v>2354.538</v>
      </c>
      <c r="P20" s="34">
        <v>10536293.346000001</v>
      </c>
    </row>
    <row r="21" spans="1:31" x14ac:dyDescent="0.2">
      <c r="A21" s="31">
        <v>92</v>
      </c>
      <c r="B21" s="32" t="s">
        <v>31</v>
      </c>
      <c r="C21" s="33">
        <v>57927.416000000005</v>
      </c>
      <c r="D21" s="11">
        <v>1663.8</v>
      </c>
      <c r="E21" s="11">
        <v>1016341.1879999998</v>
      </c>
      <c r="F21" s="11">
        <v>12796.159000000003</v>
      </c>
      <c r="G21" s="12">
        <v>39984.313999999998</v>
      </c>
      <c r="H21" s="10">
        <v>442260.11300000001</v>
      </c>
      <c r="I21" s="11">
        <v>310018.68299999996</v>
      </c>
      <c r="J21" s="11">
        <v>2074213.2440000002</v>
      </c>
      <c r="K21" s="11">
        <v>89410.373000000007</v>
      </c>
      <c r="L21" s="12">
        <v>202202.31900000002</v>
      </c>
      <c r="M21" s="10">
        <v>0</v>
      </c>
      <c r="N21" s="11">
        <v>647780.98100000015</v>
      </c>
      <c r="O21" s="12">
        <v>74567.625</v>
      </c>
      <c r="P21" s="34">
        <v>4969166.2149999999</v>
      </c>
    </row>
    <row r="22" spans="1:31" x14ac:dyDescent="0.2">
      <c r="A22" s="31">
        <v>93</v>
      </c>
      <c r="B22" s="32" t="s">
        <v>32</v>
      </c>
      <c r="C22" s="33">
        <v>36519.673000000017</v>
      </c>
      <c r="D22" s="11">
        <v>1867.44</v>
      </c>
      <c r="E22" s="11">
        <v>1021938.3749999998</v>
      </c>
      <c r="F22" s="11">
        <v>87298.368000000002</v>
      </c>
      <c r="G22" s="12">
        <v>213604.45</v>
      </c>
      <c r="H22" s="10">
        <v>344072.85800000001</v>
      </c>
      <c r="I22" s="11">
        <v>86532.774999999994</v>
      </c>
      <c r="J22" s="11">
        <v>1446109.5970000001</v>
      </c>
      <c r="K22" s="11">
        <v>222000.47100000005</v>
      </c>
      <c r="L22" s="12">
        <v>159510.63699999999</v>
      </c>
      <c r="M22" s="10">
        <v>600055.13</v>
      </c>
      <c r="N22" s="11">
        <v>1014498.8140000001</v>
      </c>
      <c r="O22" s="12">
        <v>8363.7420000000002</v>
      </c>
      <c r="P22" s="34">
        <v>5242372.33</v>
      </c>
    </row>
    <row r="23" spans="1:31" x14ac:dyDescent="0.2">
      <c r="A23" s="31">
        <v>94</v>
      </c>
      <c r="B23" s="32" t="s">
        <v>48</v>
      </c>
      <c r="C23" s="33">
        <v>12921.956999999999</v>
      </c>
      <c r="D23" s="11">
        <v>1145.7429999999999</v>
      </c>
      <c r="E23" s="11">
        <v>209614.28000000006</v>
      </c>
      <c r="F23" s="11">
        <v>107967.94600000001</v>
      </c>
      <c r="G23" s="12">
        <v>48652.158999999992</v>
      </c>
      <c r="H23" s="10">
        <v>184256.09600000002</v>
      </c>
      <c r="I23" s="11">
        <v>29143.938000000002</v>
      </c>
      <c r="J23" s="11">
        <v>261997.01300000001</v>
      </c>
      <c r="K23" s="11">
        <v>123575.815</v>
      </c>
      <c r="L23" s="12">
        <v>43720.859000000004</v>
      </c>
      <c r="M23" s="10">
        <v>2916.895</v>
      </c>
      <c r="N23" s="11">
        <v>351219.038</v>
      </c>
      <c r="O23" s="12">
        <v>3627.3209999999999</v>
      </c>
      <c r="P23" s="34">
        <v>1380759.06</v>
      </c>
    </row>
    <row r="24" spans="1:31" x14ac:dyDescent="0.2">
      <c r="A24" s="35">
        <v>95</v>
      </c>
      <c r="B24" s="43" t="s">
        <v>33</v>
      </c>
      <c r="C24" s="36">
        <v>-12681.129999999994</v>
      </c>
      <c r="D24" s="15">
        <v>-0.32199999999999995</v>
      </c>
      <c r="E24" s="15">
        <v>-3336.3480000000031</v>
      </c>
      <c r="F24" s="15">
        <v>-11131.645</v>
      </c>
      <c r="G24" s="16">
        <v>-13913.393</v>
      </c>
      <c r="H24" s="14">
        <v>-1919.2919999999999</v>
      </c>
      <c r="I24" s="15">
        <v>-20828.939999999999</v>
      </c>
      <c r="J24" s="15">
        <v>-1116.105</v>
      </c>
      <c r="K24" s="15">
        <v>-6014.5379999999996</v>
      </c>
      <c r="L24" s="16">
        <v>-11.697000000000001</v>
      </c>
      <c r="M24" s="14">
        <v>0</v>
      </c>
      <c r="N24" s="15">
        <v>-47505.008000000009</v>
      </c>
      <c r="O24" s="16">
        <v>-933.58199999999999</v>
      </c>
      <c r="P24" s="37">
        <v>-119392</v>
      </c>
    </row>
    <row r="25" spans="1:31" x14ac:dyDescent="0.2">
      <c r="A25" s="57">
        <v>96</v>
      </c>
      <c r="B25" s="58" t="s">
        <v>34</v>
      </c>
      <c r="C25" s="52">
        <v>127725.53</v>
      </c>
      <c r="D25" s="20">
        <v>9645.2260000000006</v>
      </c>
      <c r="E25" s="20">
        <v>4216255.1710000001</v>
      </c>
      <c r="F25" s="20">
        <v>1167592.7109999999</v>
      </c>
      <c r="G25" s="21">
        <v>414299.40600000002</v>
      </c>
      <c r="H25" s="19">
        <v>2656246.4419999998</v>
      </c>
      <c r="I25" s="20">
        <v>848504.79299999995</v>
      </c>
      <c r="J25" s="20">
        <v>4023700.8259999999</v>
      </c>
      <c r="K25" s="20">
        <v>1058317.314</v>
      </c>
      <c r="L25" s="21">
        <v>578222.06799999997</v>
      </c>
      <c r="M25" s="19">
        <v>1184712.808</v>
      </c>
      <c r="N25" s="20">
        <v>6217896.4019999998</v>
      </c>
      <c r="O25" s="21">
        <v>88727.467000000004</v>
      </c>
      <c r="P25" s="53">
        <v>22591846.164000001</v>
      </c>
    </row>
    <row r="26" spans="1:31" ht="13.8" thickBot="1" x14ac:dyDescent="0.25">
      <c r="A26" s="44">
        <v>97</v>
      </c>
      <c r="B26" s="45" t="s">
        <v>40</v>
      </c>
      <c r="C26" s="46">
        <v>242070.20600000001</v>
      </c>
      <c r="D26" s="47">
        <v>20764.892</v>
      </c>
      <c r="E26" s="47">
        <v>12091838.573000001</v>
      </c>
      <c r="F26" s="47">
        <v>2519395.932</v>
      </c>
      <c r="G26" s="48">
        <v>922826.36300000001</v>
      </c>
      <c r="H26" s="49">
        <v>3857170.2039999999</v>
      </c>
      <c r="I26" s="47">
        <v>1270632.7409999999</v>
      </c>
      <c r="J26" s="47">
        <v>4757126.6469999999</v>
      </c>
      <c r="K26" s="47">
        <v>1981999.692</v>
      </c>
      <c r="L26" s="48">
        <v>1105957.25</v>
      </c>
      <c r="M26" s="49">
        <v>1554930.07</v>
      </c>
      <c r="N26" s="47">
        <v>9968318.1970000006</v>
      </c>
      <c r="O26" s="48">
        <v>179423.59899999999</v>
      </c>
      <c r="P26" s="50">
        <v>40472454.365999997</v>
      </c>
    </row>
    <row r="27" spans="1:31" x14ac:dyDescent="0.2">
      <c r="A27" s="1"/>
      <c r="B27" s="2"/>
    </row>
    <row r="28" spans="1:31" ht="14.25" customHeight="1" x14ac:dyDescent="0.2">
      <c r="A28"/>
      <c r="B28"/>
    </row>
    <row r="29" spans="1:31" ht="14.25" customHeight="1" x14ac:dyDescent="0.2">
      <c r="A29"/>
      <c r="B29"/>
    </row>
    <row r="30" spans="1:31" ht="14.25" customHeight="1" x14ac:dyDescent="0.2">
      <c r="A30"/>
      <c r="B30"/>
    </row>
    <row r="31" spans="1:31" ht="14.25" customHeight="1" x14ac:dyDescent="0.2">
      <c r="A31"/>
      <c r="B31"/>
    </row>
    <row r="32" spans="1:31" ht="14.25" customHeight="1" x14ac:dyDescent="0.2">
      <c r="A32"/>
      <c r="B32"/>
    </row>
    <row r="33" spans="1:2" ht="14.25" customHeight="1" x14ac:dyDescent="0.2">
      <c r="A33"/>
      <c r="B33"/>
    </row>
    <row r="34" spans="1:2" ht="14.25" customHeight="1" x14ac:dyDescent="0.2">
      <c r="A34"/>
      <c r="B34"/>
    </row>
    <row r="35" spans="1:2" ht="14.25" customHeight="1" x14ac:dyDescent="0.2">
      <c r="A35"/>
      <c r="B35"/>
    </row>
    <row r="36" spans="1:2" ht="14.25" customHeight="1" x14ac:dyDescent="0.2">
      <c r="A36"/>
      <c r="B36"/>
    </row>
    <row r="37" spans="1:2" ht="14.25" customHeight="1" x14ac:dyDescent="0.2">
      <c r="A37"/>
      <c r="B37"/>
    </row>
    <row r="38" spans="1:2" ht="14.25" customHeight="1" x14ac:dyDescent="0.2">
      <c r="A38"/>
      <c r="B38"/>
    </row>
    <row r="39" spans="1:2" ht="14.25" customHeight="1" x14ac:dyDescent="0.2">
      <c r="A39"/>
      <c r="B39"/>
    </row>
    <row r="40" spans="1:2" ht="14.25" customHeight="1" x14ac:dyDescent="0.2">
      <c r="A40"/>
      <c r="B40"/>
    </row>
    <row r="41" spans="1:2" ht="14.25" customHeight="1" x14ac:dyDescent="0.2">
      <c r="A41"/>
      <c r="B41"/>
    </row>
    <row r="42" spans="1:2" ht="14.25" customHeight="1" x14ac:dyDescent="0.2">
      <c r="A42"/>
      <c r="B42"/>
    </row>
    <row r="43" spans="1:2" ht="14.25" customHeight="1" x14ac:dyDescent="0.2">
      <c r="A43"/>
      <c r="B43"/>
    </row>
    <row r="44" spans="1:2" ht="14.25" customHeight="1" x14ac:dyDescent="0.2">
      <c r="A44"/>
      <c r="B44"/>
    </row>
    <row r="45" spans="1:2" ht="14.25" customHeight="1" x14ac:dyDescent="0.2">
      <c r="A45"/>
      <c r="B45"/>
    </row>
    <row r="46" spans="1:2" ht="14.25" customHeight="1" x14ac:dyDescent="0.2">
      <c r="A46"/>
      <c r="B46"/>
    </row>
    <row r="47" spans="1:2" ht="14.25" customHeight="1" x14ac:dyDescent="0.2">
      <c r="A47"/>
      <c r="B47"/>
    </row>
    <row r="48" spans="1:2" ht="14.25" customHeight="1" x14ac:dyDescent="0.2">
      <c r="A48"/>
      <c r="B48"/>
    </row>
    <row r="49" spans="1:2" ht="14.25" customHeight="1" x14ac:dyDescent="0.2">
      <c r="A49"/>
      <c r="B49"/>
    </row>
    <row r="50" spans="1:2" ht="14.25" customHeight="1" x14ac:dyDescent="0.2">
      <c r="A50"/>
      <c r="B50"/>
    </row>
    <row r="51" spans="1:2" ht="14.25" customHeight="1" x14ac:dyDescent="0.2">
      <c r="A51"/>
      <c r="B51"/>
    </row>
    <row r="52" spans="1:2" ht="14.25" customHeight="1" x14ac:dyDescent="0.2">
      <c r="A52"/>
      <c r="B52"/>
    </row>
    <row r="53" spans="1:2" ht="14.25" customHeight="1" x14ac:dyDescent="0.2">
      <c r="A53"/>
      <c r="B53"/>
    </row>
    <row r="54" spans="1:2" ht="14.25" customHeight="1" x14ac:dyDescent="0.2">
      <c r="A54"/>
      <c r="B54"/>
    </row>
    <row r="55" spans="1:2" ht="14.25" customHeight="1" x14ac:dyDescent="0.2">
      <c r="A55"/>
      <c r="B55"/>
    </row>
    <row r="56" spans="1:2" ht="14.25" customHeight="1" x14ac:dyDescent="0.2">
      <c r="A56"/>
      <c r="B56"/>
    </row>
    <row r="57" spans="1:2" ht="14.25" customHeight="1" x14ac:dyDescent="0.2">
      <c r="A57"/>
      <c r="B57"/>
    </row>
    <row r="58" spans="1:2" ht="14.25" customHeight="1" x14ac:dyDescent="0.2">
      <c r="A58"/>
      <c r="B58"/>
    </row>
    <row r="59" spans="1:2" ht="14.25" customHeight="1" x14ac:dyDescent="0.2">
      <c r="A59"/>
      <c r="B59"/>
    </row>
    <row r="60" spans="1:2" ht="14.25" customHeight="1" x14ac:dyDescent="0.2">
      <c r="A60"/>
      <c r="B60"/>
    </row>
    <row r="61" spans="1:2" ht="14.25" customHeight="1" x14ac:dyDescent="0.2">
      <c r="A61"/>
      <c r="B61"/>
    </row>
    <row r="62" spans="1:2" ht="14.25" customHeight="1" x14ac:dyDescent="0.2">
      <c r="A62"/>
      <c r="B62"/>
    </row>
    <row r="63" spans="1:2" ht="14.25" customHeight="1" x14ac:dyDescent="0.2">
      <c r="A63"/>
      <c r="B63"/>
    </row>
    <row r="64" spans="1:2" ht="14.25" customHeight="1" x14ac:dyDescent="0.2">
      <c r="A64"/>
      <c r="B64"/>
    </row>
    <row r="65" spans="1:2" ht="14.25" customHeight="1" x14ac:dyDescent="0.2">
      <c r="A65"/>
      <c r="B65"/>
    </row>
    <row r="66" spans="1:2" ht="14.25" customHeight="1" x14ac:dyDescent="0.2">
      <c r="A66"/>
      <c r="B66"/>
    </row>
    <row r="67" spans="1:2" ht="14.25" customHeight="1" x14ac:dyDescent="0.2">
      <c r="A67"/>
      <c r="B67"/>
    </row>
    <row r="68" spans="1:2" ht="14.25" customHeight="1" x14ac:dyDescent="0.2">
      <c r="A68"/>
      <c r="B68"/>
    </row>
    <row r="69" spans="1:2" ht="14.25" customHeight="1" x14ac:dyDescent="0.2">
      <c r="A69"/>
      <c r="B69"/>
    </row>
    <row r="70" spans="1:2" ht="14.25" customHeight="1" x14ac:dyDescent="0.2">
      <c r="A70"/>
      <c r="B70"/>
    </row>
    <row r="71" spans="1:2" ht="14.25" customHeight="1" x14ac:dyDescent="0.2">
      <c r="A71"/>
      <c r="B71"/>
    </row>
    <row r="72" spans="1:2" ht="14.25" customHeight="1" x14ac:dyDescent="0.2">
      <c r="A72"/>
      <c r="B72"/>
    </row>
    <row r="73" spans="1:2" ht="14.25" customHeight="1" x14ac:dyDescent="0.2">
      <c r="A73"/>
      <c r="B73"/>
    </row>
    <row r="74" spans="1:2" ht="14.25" customHeight="1" x14ac:dyDescent="0.2">
      <c r="A74"/>
      <c r="B74"/>
    </row>
    <row r="75" spans="1:2" ht="14.25" customHeight="1" x14ac:dyDescent="0.2">
      <c r="A75"/>
      <c r="B75"/>
    </row>
    <row r="76" spans="1:2" ht="14.25" customHeight="1" x14ac:dyDescent="0.2">
      <c r="A76"/>
      <c r="B76"/>
    </row>
    <row r="77" spans="1:2" ht="14.25" customHeight="1" x14ac:dyDescent="0.2">
      <c r="A77"/>
      <c r="B77"/>
    </row>
    <row r="78" spans="1:2" ht="14.25" customHeight="1" x14ac:dyDescent="0.2">
      <c r="A78"/>
      <c r="B78"/>
    </row>
    <row r="79" spans="1:2" ht="14.25" customHeight="1" x14ac:dyDescent="0.2">
      <c r="A79"/>
      <c r="B79"/>
    </row>
    <row r="80" spans="1:2" ht="14.25" customHeight="1" x14ac:dyDescent="0.2">
      <c r="A80"/>
      <c r="B80"/>
    </row>
    <row r="81" spans="1:2" ht="14.25" customHeight="1" x14ac:dyDescent="0.2">
      <c r="A81"/>
      <c r="B81"/>
    </row>
    <row r="82" spans="1:2" ht="14.25" customHeight="1" x14ac:dyDescent="0.2">
      <c r="A82"/>
      <c r="B82"/>
    </row>
    <row r="83" spans="1:2" ht="14.25" customHeight="1" x14ac:dyDescent="0.2">
      <c r="A83"/>
      <c r="B83"/>
    </row>
    <row r="84" spans="1:2" ht="14.25" customHeight="1" x14ac:dyDescent="0.2">
      <c r="A84"/>
      <c r="B84"/>
    </row>
    <row r="85" spans="1:2" ht="14.25" customHeight="1" x14ac:dyDescent="0.2">
      <c r="A85"/>
      <c r="B85"/>
    </row>
    <row r="86" spans="1:2" ht="14.25" customHeight="1" x14ac:dyDescent="0.2">
      <c r="A86"/>
      <c r="B86"/>
    </row>
    <row r="87" spans="1:2" ht="14.25" customHeight="1" x14ac:dyDescent="0.2">
      <c r="A87"/>
      <c r="B87"/>
    </row>
    <row r="88" spans="1:2" ht="14.25" customHeight="1" x14ac:dyDescent="0.2">
      <c r="A88"/>
      <c r="B88"/>
    </row>
    <row r="89" spans="1:2" ht="14.25" customHeight="1" x14ac:dyDescent="0.2">
      <c r="A89"/>
      <c r="B89"/>
    </row>
    <row r="90" spans="1:2" ht="14.25" customHeight="1" x14ac:dyDescent="0.2">
      <c r="A90"/>
      <c r="B90"/>
    </row>
    <row r="91" spans="1:2" ht="14.25" customHeight="1" x14ac:dyDescent="0.2">
      <c r="A91"/>
      <c r="B91"/>
    </row>
    <row r="92" spans="1:2" ht="14.25" customHeight="1" x14ac:dyDescent="0.2">
      <c r="A92"/>
      <c r="B92"/>
    </row>
    <row r="93" spans="1:2" ht="14.25" customHeight="1" x14ac:dyDescent="0.2">
      <c r="A93"/>
      <c r="B93"/>
    </row>
    <row r="94" spans="1:2" ht="14.25" customHeight="1" x14ac:dyDescent="0.2">
      <c r="A94"/>
      <c r="B94"/>
    </row>
    <row r="95" spans="1:2" ht="14.25" customHeight="1" x14ac:dyDescent="0.2">
      <c r="A95"/>
      <c r="B95"/>
    </row>
    <row r="96" spans="1:2" ht="14.25" customHeight="1" x14ac:dyDescent="0.2">
      <c r="A96"/>
      <c r="B96"/>
    </row>
    <row r="97" spans="1:2" ht="14.25" customHeight="1" x14ac:dyDescent="0.2">
      <c r="A97"/>
      <c r="B97"/>
    </row>
    <row r="98" spans="1:2" ht="14.25" customHeight="1" x14ac:dyDescent="0.2">
      <c r="A98"/>
      <c r="B98"/>
    </row>
    <row r="99" spans="1:2" ht="14.25" customHeight="1" x14ac:dyDescent="0.2">
      <c r="A99"/>
      <c r="B99"/>
    </row>
    <row r="100" spans="1:2" ht="14.25" customHeight="1" x14ac:dyDescent="0.2">
      <c r="A100"/>
      <c r="B100"/>
    </row>
    <row r="101" spans="1:2" x14ac:dyDescent="0.2">
      <c r="A101"/>
      <c r="B101"/>
    </row>
    <row r="102" spans="1:2" x14ac:dyDescent="0.2">
      <c r="A102"/>
      <c r="B102"/>
    </row>
    <row r="103" spans="1:2" x14ac:dyDescent="0.2">
      <c r="A103"/>
      <c r="B103"/>
    </row>
    <row r="104" spans="1:2" x14ac:dyDescent="0.2">
      <c r="A104"/>
      <c r="B104"/>
    </row>
    <row r="105" spans="1:2" x14ac:dyDescent="0.2">
      <c r="A105"/>
      <c r="B105"/>
    </row>
    <row r="106" spans="1:2" x14ac:dyDescent="0.2">
      <c r="A106"/>
      <c r="B106"/>
    </row>
    <row r="107" spans="1:2" x14ac:dyDescent="0.2">
      <c r="A107"/>
      <c r="B107"/>
    </row>
    <row r="108" spans="1:2" x14ac:dyDescent="0.2">
      <c r="A108"/>
      <c r="B108"/>
    </row>
    <row r="109" spans="1:2" x14ac:dyDescent="0.2">
      <c r="A109"/>
      <c r="B109"/>
    </row>
    <row r="110" spans="1:2" x14ac:dyDescent="0.2">
      <c r="A110"/>
      <c r="B110"/>
    </row>
    <row r="111" spans="1:2" x14ac:dyDescent="0.2">
      <c r="A111"/>
      <c r="B111"/>
    </row>
    <row r="112" spans="1:2" x14ac:dyDescent="0.2">
      <c r="A112"/>
      <c r="B112"/>
    </row>
    <row r="113" spans="1:2" x14ac:dyDescent="0.2">
      <c r="A113"/>
      <c r="B113"/>
    </row>
    <row r="114" spans="1:2" x14ac:dyDescent="0.2">
      <c r="A114"/>
      <c r="B114"/>
    </row>
    <row r="115" spans="1:2" x14ac:dyDescent="0.2">
      <c r="A115"/>
      <c r="B115"/>
    </row>
    <row r="116" spans="1:2" x14ac:dyDescent="0.2">
      <c r="A116"/>
      <c r="B116"/>
    </row>
    <row r="117" spans="1:2" x14ac:dyDescent="0.2">
      <c r="A117"/>
      <c r="B117"/>
    </row>
    <row r="118" spans="1:2" x14ac:dyDescent="0.2">
      <c r="A118"/>
      <c r="B118"/>
    </row>
    <row r="119" spans="1:2" x14ac:dyDescent="0.2">
      <c r="A119"/>
      <c r="B119"/>
    </row>
    <row r="120" spans="1:2" x14ac:dyDescent="0.2">
      <c r="A120"/>
      <c r="B120"/>
    </row>
    <row r="121" spans="1:2" x14ac:dyDescent="0.2">
      <c r="A121"/>
      <c r="B121"/>
    </row>
    <row r="122" spans="1:2" x14ac:dyDescent="0.2">
      <c r="A122"/>
      <c r="B122"/>
    </row>
    <row r="123" spans="1:2" x14ac:dyDescent="0.2">
      <c r="A123"/>
      <c r="B123"/>
    </row>
    <row r="124" spans="1:2" x14ac:dyDescent="0.2">
      <c r="A124"/>
      <c r="B124"/>
    </row>
    <row r="125" spans="1:2" x14ac:dyDescent="0.2">
      <c r="A125"/>
      <c r="B125"/>
    </row>
    <row r="126" spans="1:2" x14ac:dyDescent="0.2">
      <c r="A126"/>
      <c r="B126"/>
    </row>
    <row r="127" spans="1:2" x14ac:dyDescent="0.2">
      <c r="A127"/>
      <c r="B127"/>
    </row>
    <row r="128" spans="1:2" x14ac:dyDescent="0.2">
      <c r="A128"/>
      <c r="B128"/>
    </row>
    <row r="129" spans="1:2" x14ac:dyDescent="0.2">
      <c r="A129"/>
      <c r="B129"/>
    </row>
    <row r="130" spans="1:2" x14ac:dyDescent="0.2">
      <c r="A130"/>
      <c r="B130"/>
    </row>
    <row r="131" spans="1:2" x14ac:dyDescent="0.2">
      <c r="A131"/>
      <c r="B131"/>
    </row>
    <row r="132" spans="1:2" x14ac:dyDescent="0.2">
      <c r="A132"/>
      <c r="B132"/>
    </row>
    <row r="133" spans="1:2" x14ac:dyDescent="0.2">
      <c r="A133"/>
      <c r="B133"/>
    </row>
    <row r="134" spans="1:2" x14ac:dyDescent="0.2">
      <c r="A134"/>
      <c r="B134"/>
    </row>
    <row r="135" spans="1:2" x14ac:dyDescent="0.2">
      <c r="A135"/>
      <c r="B135"/>
    </row>
    <row r="136" spans="1:2" x14ac:dyDescent="0.2">
      <c r="A136"/>
      <c r="B136"/>
    </row>
    <row r="137" spans="1:2" x14ac:dyDescent="0.2">
      <c r="A137"/>
      <c r="B137"/>
    </row>
    <row r="138" spans="1:2" x14ac:dyDescent="0.2">
      <c r="A138"/>
      <c r="B138"/>
    </row>
    <row r="139" spans="1:2" x14ac:dyDescent="0.2">
      <c r="A139"/>
      <c r="B139"/>
    </row>
    <row r="140" spans="1:2" x14ac:dyDescent="0.2">
      <c r="A140"/>
      <c r="B140"/>
    </row>
    <row r="141" spans="1:2" x14ac:dyDescent="0.2">
      <c r="A141"/>
      <c r="B141"/>
    </row>
    <row r="142" spans="1:2" x14ac:dyDescent="0.2">
      <c r="A142"/>
      <c r="B142"/>
    </row>
    <row r="143" spans="1:2" x14ac:dyDescent="0.2">
      <c r="A143"/>
      <c r="B143"/>
    </row>
    <row r="144" spans="1:2" x14ac:dyDescent="0.2">
      <c r="A144"/>
      <c r="B144"/>
    </row>
    <row r="145" spans="1:2" x14ac:dyDescent="0.2">
      <c r="A145"/>
      <c r="B145"/>
    </row>
    <row r="146" spans="1:2" x14ac:dyDescent="0.2">
      <c r="A146"/>
      <c r="B146"/>
    </row>
    <row r="147" spans="1:2" x14ac:dyDescent="0.2">
      <c r="A147"/>
      <c r="B147"/>
    </row>
    <row r="148" spans="1:2" x14ac:dyDescent="0.2">
      <c r="A148"/>
      <c r="B148"/>
    </row>
    <row r="149" spans="1:2" x14ac:dyDescent="0.2">
      <c r="A149"/>
      <c r="B149"/>
    </row>
    <row r="150" spans="1:2" x14ac:dyDescent="0.2">
      <c r="A150"/>
      <c r="B150"/>
    </row>
    <row r="151" spans="1:2" x14ac:dyDescent="0.2">
      <c r="A151"/>
      <c r="B151"/>
    </row>
    <row r="152" spans="1:2" x14ac:dyDescent="0.2">
      <c r="A152"/>
      <c r="B152"/>
    </row>
    <row r="153" spans="1:2" x14ac:dyDescent="0.2">
      <c r="A153"/>
      <c r="B153"/>
    </row>
    <row r="154" spans="1:2" x14ac:dyDescent="0.2">
      <c r="A154"/>
      <c r="B154"/>
    </row>
    <row r="155" spans="1:2" x14ac:dyDescent="0.2">
      <c r="A155"/>
      <c r="B155"/>
    </row>
    <row r="156" spans="1:2" x14ac:dyDescent="0.2">
      <c r="A156"/>
      <c r="B156"/>
    </row>
    <row r="157" spans="1:2" x14ac:dyDescent="0.2">
      <c r="A157"/>
      <c r="B157"/>
    </row>
    <row r="158" spans="1:2" x14ac:dyDescent="0.2">
      <c r="A158"/>
      <c r="B158"/>
    </row>
    <row r="159" spans="1:2" x14ac:dyDescent="0.2">
      <c r="A159"/>
      <c r="B159"/>
    </row>
    <row r="160" spans="1:2" x14ac:dyDescent="0.2">
      <c r="A160"/>
      <c r="B160"/>
    </row>
    <row r="161" spans="1:2" x14ac:dyDescent="0.2">
      <c r="A161"/>
      <c r="B161"/>
    </row>
    <row r="162" spans="1:2" x14ac:dyDescent="0.2">
      <c r="A162"/>
      <c r="B162"/>
    </row>
    <row r="163" spans="1:2" x14ac:dyDescent="0.2">
      <c r="A163"/>
      <c r="B163"/>
    </row>
    <row r="164" spans="1:2" x14ac:dyDescent="0.2">
      <c r="A164"/>
      <c r="B164"/>
    </row>
    <row r="165" spans="1:2" x14ac:dyDescent="0.2">
      <c r="A165"/>
      <c r="B165"/>
    </row>
    <row r="166" spans="1:2" x14ac:dyDescent="0.2">
      <c r="A166"/>
      <c r="B166"/>
    </row>
    <row r="167" spans="1:2" x14ac:dyDescent="0.2">
      <c r="A167"/>
      <c r="B167"/>
    </row>
    <row r="168" spans="1:2" x14ac:dyDescent="0.2">
      <c r="A168"/>
      <c r="B168"/>
    </row>
    <row r="169" spans="1:2" x14ac:dyDescent="0.2">
      <c r="A169"/>
      <c r="B169"/>
    </row>
    <row r="170" spans="1:2" x14ac:dyDescent="0.2">
      <c r="A170"/>
      <c r="B170"/>
    </row>
    <row r="171" spans="1:2" x14ac:dyDescent="0.2">
      <c r="A171"/>
      <c r="B171"/>
    </row>
    <row r="172" spans="1:2" x14ac:dyDescent="0.2">
      <c r="A172"/>
      <c r="B172"/>
    </row>
    <row r="173" spans="1:2" x14ac:dyDescent="0.2">
      <c r="A173"/>
      <c r="B173"/>
    </row>
    <row r="174" spans="1:2" x14ac:dyDescent="0.2">
      <c r="A174"/>
      <c r="B174"/>
    </row>
    <row r="175" spans="1:2" x14ac:dyDescent="0.2">
      <c r="A175"/>
      <c r="B175"/>
    </row>
    <row r="176" spans="1:2" x14ac:dyDescent="0.2">
      <c r="A176"/>
      <c r="B176"/>
    </row>
    <row r="177" spans="1:2" x14ac:dyDescent="0.2">
      <c r="A177"/>
      <c r="B177"/>
    </row>
    <row r="178" spans="1:2" x14ac:dyDescent="0.2">
      <c r="A178"/>
      <c r="B178"/>
    </row>
    <row r="179" spans="1:2" x14ac:dyDescent="0.2">
      <c r="A179"/>
      <c r="B179"/>
    </row>
    <row r="180" spans="1:2" x14ac:dyDescent="0.2">
      <c r="A180"/>
      <c r="B180"/>
    </row>
    <row r="181" spans="1:2" x14ac:dyDescent="0.2">
      <c r="A181"/>
      <c r="B181"/>
    </row>
    <row r="182" spans="1:2" x14ac:dyDescent="0.2">
      <c r="A182"/>
      <c r="B182"/>
    </row>
    <row r="183" spans="1:2" x14ac:dyDescent="0.2">
      <c r="A183"/>
      <c r="B183"/>
    </row>
    <row r="184" spans="1:2" x14ac:dyDescent="0.2">
      <c r="A184"/>
      <c r="B184"/>
    </row>
    <row r="185" spans="1:2" x14ac:dyDescent="0.2">
      <c r="A185"/>
      <c r="B185"/>
    </row>
    <row r="186" spans="1:2" x14ac:dyDescent="0.2">
      <c r="A186"/>
      <c r="B186"/>
    </row>
    <row r="187" spans="1:2" x14ac:dyDescent="0.2">
      <c r="A187"/>
      <c r="B187"/>
    </row>
    <row r="188" spans="1:2" x14ac:dyDescent="0.2">
      <c r="A188"/>
      <c r="B188"/>
    </row>
    <row r="189" spans="1:2" x14ac:dyDescent="0.2">
      <c r="A189"/>
      <c r="B189"/>
    </row>
    <row r="190" spans="1:2" x14ac:dyDescent="0.2">
      <c r="A190"/>
      <c r="B190"/>
    </row>
    <row r="191" spans="1:2" x14ac:dyDescent="0.2">
      <c r="A191"/>
      <c r="B191"/>
    </row>
    <row r="192" spans="1:2" x14ac:dyDescent="0.2">
      <c r="A192"/>
      <c r="B192"/>
    </row>
    <row r="193" spans="1:2" x14ac:dyDescent="0.2">
      <c r="A193"/>
      <c r="B193"/>
    </row>
    <row r="194" spans="1:2" x14ac:dyDescent="0.2">
      <c r="A194"/>
      <c r="B194"/>
    </row>
    <row r="195" spans="1:2" x14ac:dyDescent="0.2">
      <c r="A195"/>
      <c r="B195"/>
    </row>
    <row r="196" spans="1:2" x14ac:dyDescent="0.2">
      <c r="A196"/>
      <c r="B196"/>
    </row>
    <row r="197" spans="1:2" x14ac:dyDescent="0.2">
      <c r="A197"/>
      <c r="B197"/>
    </row>
    <row r="198" spans="1:2" x14ac:dyDescent="0.2">
      <c r="A198"/>
      <c r="B198"/>
    </row>
    <row r="199" spans="1:2" x14ac:dyDescent="0.2">
      <c r="A199"/>
      <c r="B199"/>
    </row>
    <row r="200" spans="1:2" x14ac:dyDescent="0.2">
      <c r="A200"/>
      <c r="B200"/>
    </row>
    <row r="201" spans="1:2" x14ac:dyDescent="0.2">
      <c r="A201"/>
      <c r="B201"/>
    </row>
    <row r="202" spans="1:2" x14ac:dyDescent="0.2">
      <c r="A202"/>
      <c r="B202"/>
    </row>
    <row r="203" spans="1:2" x14ac:dyDescent="0.2">
      <c r="A203"/>
      <c r="B203"/>
    </row>
    <row r="204" spans="1:2" x14ac:dyDescent="0.2">
      <c r="A204"/>
      <c r="B204"/>
    </row>
    <row r="205" spans="1:2" x14ac:dyDescent="0.2">
      <c r="A205"/>
      <c r="B205"/>
    </row>
    <row r="206" spans="1:2" x14ac:dyDescent="0.2">
      <c r="A206"/>
      <c r="B206"/>
    </row>
    <row r="207" spans="1:2" x14ac:dyDescent="0.2">
      <c r="A207"/>
      <c r="B207"/>
    </row>
    <row r="208" spans="1:2" x14ac:dyDescent="0.2">
      <c r="A208"/>
      <c r="B208"/>
    </row>
    <row r="209" spans="1:2" x14ac:dyDescent="0.2">
      <c r="A209"/>
      <c r="B209"/>
    </row>
    <row r="210" spans="1:2" x14ac:dyDescent="0.2">
      <c r="A210"/>
      <c r="B210"/>
    </row>
    <row r="211" spans="1:2" x14ac:dyDescent="0.2">
      <c r="A211"/>
      <c r="B211"/>
    </row>
    <row r="212" spans="1:2" x14ac:dyDescent="0.2">
      <c r="A212"/>
      <c r="B212"/>
    </row>
    <row r="213" spans="1:2" x14ac:dyDescent="0.2">
      <c r="A213"/>
      <c r="B213"/>
    </row>
    <row r="214" spans="1:2" x14ac:dyDescent="0.2">
      <c r="A214"/>
      <c r="B214"/>
    </row>
    <row r="215" spans="1:2" x14ac:dyDescent="0.2">
      <c r="A215"/>
      <c r="B215"/>
    </row>
    <row r="216" spans="1:2" x14ac:dyDescent="0.2">
      <c r="A216"/>
      <c r="B216"/>
    </row>
    <row r="217" spans="1:2" x14ac:dyDescent="0.2">
      <c r="A217"/>
      <c r="B217"/>
    </row>
    <row r="218" spans="1:2" x14ac:dyDescent="0.2">
      <c r="A218"/>
      <c r="B218"/>
    </row>
    <row r="219" spans="1:2" x14ac:dyDescent="0.2">
      <c r="A219"/>
      <c r="B219"/>
    </row>
    <row r="220" spans="1:2" x14ac:dyDescent="0.2">
      <c r="A220"/>
      <c r="B220"/>
    </row>
    <row r="221" spans="1:2" x14ac:dyDescent="0.2">
      <c r="A221"/>
      <c r="B221"/>
    </row>
    <row r="222" spans="1:2" x14ac:dyDescent="0.2">
      <c r="A222"/>
      <c r="B222"/>
    </row>
    <row r="223" spans="1:2" x14ac:dyDescent="0.2">
      <c r="A223"/>
      <c r="B223"/>
    </row>
    <row r="224" spans="1:2" x14ac:dyDescent="0.2">
      <c r="A224"/>
      <c r="B224"/>
    </row>
    <row r="225" spans="1:2" x14ac:dyDescent="0.2">
      <c r="A225"/>
      <c r="B225"/>
    </row>
    <row r="226" spans="1:2" x14ac:dyDescent="0.2">
      <c r="A226"/>
      <c r="B226"/>
    </row>
    <row r="227" spans="1:2" x14ac:dyDescent="0.2">
      <c r="A227"/>
      <c r="B227"/>
    </row>
    <row r="228" spans="1:2" x14ac:dyDescent="0.2">
      <c r="A228"/>
      <c r="B228"/>
    </row>
    <row r="229" spans="1:2" x14ac:dyDescent="0.2">
      <c r="A229"/>
      <c r="B229"/>
    </row>
    <row r="230" spans="1:2" x14ac:dyDescent="0.2">
      <c r="A230"/>
      <c r="B230"/>
    </row>
    <row r="231" spans="1:2" x14ac:dyDescent="0.2">
      <c r="A231"/>
      <c r="B231"/>
    </row>
    <row r="232" spans="1:2" x14ac:dyDescent="0.2">
      <c r="A232"/>
      <c r="B232"/>
    </row>
    <row r="233" spans="1:2" x14ac:dyDescent="0.2">
      <c r="A233"/>
      <c r="B233"/>
    </row>
    <row r="234" spans="1:2" x14ac:dyDescent="0.2">
      <c r="A234"/>
      <c r="B234"/>
    </row>
    <row r="235" spans="1:2" x14ac:dyDescent="0.2">
      <c r="A235"/>
      <c r="B235"/>
    </row>
    <row r="236" spans="1:2" x14ac:dyDescent="0.2">
      <c r="A236"/>
      <c r="B236"/>
    </row>
    <row r="237" spans="1:2" x14ac:dyDescent="0.2">
      <c r="A237"/>
      <c r="B237"/>
    </row>
    <row r="238" spans="1:2" x14ac:dyDescent="0.2">
      <c r="A238"/>
      <c r="B238"/>
    </row>
    <row r="239" spans="1:2" x14ac:dyDescent="0.2">
      <c r="A239"/>
      <c r="B239"/>
    </row>
    <row r="240" spans="1:2" x14ac:dyDescent="0.2">
      <c r="A240"/>
      <c r="B240"/>
    </row>
    <row r="241" spans="1:2" x14ac:dyDescent="0.2">
      <c r="A241"/>
      <c r="B241"/>
    </row>
    <row r="242" spans="1:2" x14ac:dyDescent="0.2">
      <c r="A242"/>
      <c r="B242"/>
    </row>
    <row r="243" spans="1:2" x14ac:dyDescent="0.2">
      <c r="A243"/>
      <c r="B243"/>
    </row>
    <row r="244" spans="1:2" x14ac:dyDescent="0.2">
      <c r="A244"/>
      <c r="B244"/>
    </row>
    <row r="245" spans="1:2" x14ac:dyDescent="0.2">
      <c r="A245"/>
      <c r="B245"/>
    </row>
    <row r="246" spans="1:2" x14ac:dyDescent="0.2">
      <c r="A246"/>
      <c r="B246"/>
    </row>
    <row r="247" spans="1:2" x14ac:dyDescent="0.2">
      <c r="A247"/>
      <c r="B247"/>
    </row>
    <row r="248" spans="1:2" x14ac:dyDescent="0.2">
      <c r="A248"/>
      <c r="B248"/>
    </row>
    <row r="249" spans="1:2" x14ac:dyDescent="0.2">
      <c r="A249"/>
      <c r="B249"/>
    </row>
    <row r="250" spans="1:2" x14ac:dyDescent="0.2">
      <c r="A250"/>
      <c r="B250"/>
    </row>
    <row r="251" spans="1:2" x14ac:dyDescent="0.2">
      <c r="A251"/>
      <c r="B251"/>
    </row>
    <row r="252" spans="1:2" x14ac:dyDescent="0.2">
      <c r="A252"/>
      <c r="B252"/>
    </row>
    <row r="253" spans="1:2" x14ac:dyDescent="0.2">
      <c r="A253"/>
      <c r="B253"/>
    </row>
    <row r="254" spans="1:2" x14ac:dyDescent="0.2">
      <c r="A254"/>
      <c r="B254"/>
    </row>
    <row r="255" spans="1:2" x14ac:dyDescent="0.2">
      <c r="A255"/>
      <c r="B255"/>
    </row>
    <row r="256" spans="1:2" x14ac:dyDescent="0.2">
      <c r="A256"/>
      <c r="B256"/>
    </row>
    <row r="257" spans="1:2" x14ac:dyDescent="0.2">
      <c r="A257"/>
      <c r="B257"/>
    </row>
    <row r="258" spans="1:2" x14ac:dyDescent="0.2">
      <c r="A258"/>
      <c r="B258"/>
    </row>
    <row r="259" spans="1:2" x14ac:dyDescent="0.2">
      <c r="A259"/>
      <c r="B259"/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4E35-F360-4338-AA4F-4A3CE4BF6C64}">
  <dimension ref="A4:O31"/>
  <sheetViews>
    <sheetView tabSelected="1" workbookViewId="0"/>
  </sheetViews>
  <sheetFormatPr defaultRowHeight="13.2" x14ac:dyDescent="0.2"/>
  <cols>
    <col min="5" max="5" width="8.88671875" customWidth="1"/>
  </cols>
  <sheetData>
    <row r="4" spans="3:15" x14ac:dyDescent="0.2">
      <c r="C4">
        <v>1.1066311519357646</v>
      </c>
      <c r="D4">
        <v>7.4764432184766813E-3</v>
      </c>
      <c r="E4">
        <v>4.1600361877557356E-2</v>
      </c>
      <c r="F4">
        <v>1.5404976021469778E-2</v>
      </c>
      <c r="G4">
        <v>6.8363838625633729E-3</v>
      </c>
      <c r="H4">
        <v>3.9980571906645425E-3</v>
      </c>
      <c r="I4">
        <v>4.0939041758587171E-3</v>
      </c>
      <c r="J4">
        <v>9.5052719764649677E-4</v>
      </c>
      <c r="K4">
        <v>9.0095606749276136E-3</v>
      </c>
      <c r="L4">
        <v>5.4078794881492658E-3</v>
      </c>
      <c r="M4">
        <v>3.7701284176889596E-3</v>
      </c>
      <c r="N4">
        <v>1.4858112581207629E-2</v>
      </c>
      <c r="O4">
        <v>5.7645658313241069E-3</v>
      </c>
    </row>
    <row r="5" spans="3:15" x14ac:dyDescent="0.2">
      <c r="C5">
        <v>7.0190179386107488E-3</v>
      </c>
      <c r="D5">
        <v>1.0122106173872878</v>
      </c>
      <c r="E5">
        <v>1.969853627825021E-2</v>
      </c>
      <c r="F5">
        <v>1.3130847432624644E-2</v>
      </c>
      <c r="G5">
        <v>0.13098666151038207</v>
      </c>
      <c r="H5">
        <v>5.9009333506346842E-3</v>
      </c>
      <c r="I5">
        <v>3.1750723032472699E-3</v>
      </c>
      <c r="J5">
        <v>1.0493607251011888E-3</v>
      </c>
      <c r="K5">
        <v>7.67629074378512E-3</v>
      </c>
      <c r="L5">
        <v>4.6466449644768345E-3</v>
      </c>
      <c r="M5">
        <v>3.6977968891829015E-3</v>
      </c>
      <c r="N5">
        <v>7.1330485034097986E-3</v>
      </c>
      <c r="O5">
        <v>4.6753293902529287E-3</v>
      </c>
    </row>
    <row r="6" spans="3:15" x14ac:dyDescent="0.2">
      <c r="C6">
        <v>0.47456186166727365</v>
      </c>
      <c r="D6">
        <v>0.30811908058985599</v>
      </c>
      <c r="E6">
        <v>1.9551686739305694</v>
      </c>
      <c r="F6">
        <v>0.63173364169061397</v>
      </c>
      <c r="G6">
        <v>0.24701164657541388</v>
      </c>
      <c r="H6">
        <v>0.13572117000149758</v>
      </c>
      <c r="I6">
        <v>0.13470594529477845</v>
      </c>
      <c r="J6">
        <v>2.9105733088035404E-2</v>
      </c>
      <c r="K6">
        <v>0.36060255566463256</v>
      </c>
      <c r="L6">
        <v>0.17316524666965294</v>
      </c>
      <c r="M6">
        <v>0.13383306884038823</v>
      </c>
      <c r="N6">
        <v>0.33012041481479659</v>
      </c>
      <c r="O6">
        <v>0.22448304358249513</v>
      </c>
    </row>
    <row r="7" spans="3:15" x14ac:dyDescent="0.2">
      <c r="C7">
        <v>1.3289955943474679E-3</v>
      </c>
      <c r="D7">
        <v>1.8256297932071376E-3</v>
      </c>
      <c r="E7">
        <v>1.4761048665789167E-3</v>
      </c>
      <c r="F7">
        <v>1.000956867016787</v>
      </c>
      <c r="G7">
        <v>6.1396144184125145E-3</v>
      </c>
      <c r="H7">
        <v>1.3001906934068429E-3</v>
      </c>
      <c r="I7">
        <v>1.1240376691808377E-3</v>
      </c>
      <c r="J7">
        <v>2.1824660552544331E-3</v>
      </c>
      <c r="K7">
        <v>2.4962920191594078E-3</v>
      </c>
      <c r="L7">
        <v>2.2315108305881212E-3</v>
      </c>
      <c r="M7">
        <v>2.2518971990964881E-3</v>
      </c>
      <c r="N7">
        <v>1.2403061825426284E-3</v>
      </c>
      <c r="O7">
        <v>1.0513902211268247E-3</v>
      </c>
    </row>
    <row r="8" spans="3:15" x14ac:dyDescent="0.2">
      <c r="C8">
        <v>3.2853173625634578E-2</v>
      </c>
      <c r="D8">
        <v>6.4878998857016049E-2</v>
      </c>
      <c r="E8">
        <v>5.4115425874464156E-2</v>
      </c>
      <c r="F8">
        <v>3.0351916968727223E-2</v>
      </c>
      <c r="G8">
        <v>1.1480895309932211</v>
      </c>
      <c r="H8">
        <v>4.3900555975797194E-2</v>
      </c>
      <c r="I8">
        <v>1.9770494005688959E-2</v>
      </c>
      <c r="J8">
        <v>7.3991013286643977E-3</v>
      </c>
      <c r="K8">
        <v>4.5626960676350747E-2</v>
      </c>
      <c r="L8">
        <v>3.0415733281529196E-2</v>
      </c>
      <c r="M8">
        <v>2.4358122391931556E-2</v>
      </c>
      <c r="N8">
        <v>4.27076476381609E-2</v>
      </c>
      <c r="O8">
        <v>2.5583167919167461E-2</v>
      </c>
    </row>
    <row r="9" spans="3:15" x14ac:dyDescent="0.2">
      <c r="C9">
        <v>0.11756104303717017</v>
      </c>
      <c r="D9">
        <v>6.1073664770920355E-2</v>
      </c>
      <c r="E9">
        <v>0.12372734817818568</v>
      </c>
      <c r="F9">
        <v>0.10639983597756786</v>
      </c>
      <c r="G9">
        <v>5.7571135408240534E-2</v>
      </c>
      <c r="H9">
        <v>1.030003221549096</v>
      </c>
      <c r="I9">
        <v>2.5508318511942647E-2</v>
      </c>
      <c r="J9">
        <v>6.5826582483635545E-3</v>
      </c>
      <c r="K9">
        <v>7.1159112452923418E-2</v>
      </c>
      <c r="L9">
        <v>3.5321118786477104E-2</v>
      </c>
      <c r="M9">
        <v>2.5164354446947111E-2</v>
      </c>
      <c r="N9">
        <v>7.4345804016509837E-2</v>
      </c>
      <c r="O9">
        <v>3.945528291383503E-2</v>
      </c>
    </row>
    <row r="10" spans="3:15" x14ac:dyDescent="0.2">
      <c r="C10">
        <v>1.9003763678264656E-2</v>
      </c>
      <c r="D10">
        <v>6.2341518939958013E-2</v>
      </c>
      <c r="E10">
        <v>2.4934413138263355E-2</v>
      </c>
      <c r="F10">
        <v>2.693817593898986E-2</v>
      </c>
      <c r="G10">
        <v>4.3574760545695271E-2</v>
      </c>
      <c r="H10">
        <v>2.7432764231590221E-2</v>
      </c>
      <c r="I10">
        <v>1.0536132405041361</v>
      </c>
      <c r="J10">
        <v>9.4412303844846474E-2</v>
      </c>
      <c r="K10">
        <v>3.9733254275001566E-2</v>
      </c>
      <c r="L10">
        <v>1.9707491037172915E-2</v>
      </c>
      <c r="M10">
        <v>2.7262225550545898E-2</v>
      </c>
      <c r="N10">
        <v>1.9560926599870746E-2</v>
      </c>
      <c r="O10">
        <v>1.9614581150281567E-2</v>
      </c>
    </row>
    <row r="11" spans="3:15" x14ac:dyDescent="0.2">
      <c r="C11">
        <v>1.4340055066277464E-2</v>
      </c>
      <c r="D11">
        <v>1.8050502606085705E-2</v>
      </c>
      <c r="E11">
        <v>1.3541036211917963E-2</v>
      </c>
      <c r="F11">
        <v>1.5740396889011795E-2</v>
      </c>
      <c r="G11">
        <v>1.7929403481367814E-2</v>
      </c>
      <c r="H11">
        <v>3.3769874712197799E-2</v>
      </c>
      <c r="I11">
        <v>2.3267392646811651E-2</v>
      </c>
      <c r="J11">
        <v>1.0308249677975301</v>
      </c>
      <c r="K11">
        <v>2.6927404520378714E-2</v>
      </c>
      <c r="L11">
        <v>2.7073580772030967E-2</v>
      </c>
      <c r="M11">
        <v>6.5296152737650444E-3</v>
      </c>
      <c r="N11">
        <v>1.9802082659956147E-2</v>
      </c>
      <c r="O11">
        <v>4.5232370860655138E-2</v>
      </c>
    </row>
    <row r="12" spans="3:15" x14ac:dyDescent="0.2">
      <c r="C12">
        <v>0.10170709229194001</v>
      </c>
      <c r="D12">
        <v>0.3221511301867272</v>
      </c>
      <c r="E12">
        <v>8.8530721416714961E-2</v>
      </c>
      <c r="F12">
        <v>9.2748170395914847E-2</v>
      </c>
      <c r="G12">
        <v>0.11538353678261849</v>
      </c>
      <c r="H12">
        <v>8.0800221049259491E-2</v>
      </c>
      <c r="I12">
        <v>6.0101252467344803E-2</v>
      </c>
      <c r="J12">
        <v>1.1088889392435054E-2</v>
      </c>
      <c r="K12">
        <v>1.1031118493958632</v>
      </c>
      <c r="L12">
        <v>5.5788791633333466E-2</v>
      </c>
      <c r="M12">
        <v>4.8102044791605354E-2</v>
      </c>
      <c r="N12">
        <v>5.4228206461533174E-2</v>
      </c>
      <c r="O12">
        <v>0.14146182755547165</v>
      </c>
    </row>
    <row r="13" spans="3:15" x14ac:dyDescent="0.2">
      <c r="C13">
        <v>2.2771105041860622E-2</v>
      </c>
      <c r="D13">
        <v>3.0989842957188884E-2</v>
      </c>
      <c r="E13">
        <v>3.3098568068794208E-2</v>
      </c>
      <c r="F13">
        <v>3.1402164254531018E-2</v>
      </c>
      <c r="G13">
        <v>5.4122383363602082E-2</v>
      </c>
      <c r="H13">
        <v>6.0735440050199367E-2</v>
      </c>
      <c r="I13">
        <v>9.0085799605838873E-2</v>
      </c>
      <c r="J13">
        <v>1.3725402984415196E-2</v>
      </c>
      <c r="K13">
        <v>3.1444042532001594E-2</v>
      </c>
      <c r="L13">
        <v>1.2715601722526078</v>
      </c>
      <c r="M13">
        <v>4.2766478820852237E-2</v>
      </c>
      <c r="N13">
        <v>4.4790998132797424E-2</v>
      </c>
      <c r="O13">
        <v>0.12493839725421749</v>
      </c>
    </row>
    <row r="14" spans="3:15" x14ac:dyDescent="0.2">
      <c r="C14">
        <v>1.0268318272349472E-3</v>
      </c>
      <c r="D14">
        <v>2.3004480117576331E-3</v>
      </c>
      <c r="E14">
        <v>1.0534100036424E-3</v>
      </c>
      <c r="F14">
        <v>2.3576662308220009E-3</v>
      </c>
      <c r="G14">
        <v>1.4587641290083723E-3</v>
      </c>
      <c r="H14">
        <v>1.158945246222692E-3</v>
      </c>
      <c r="I14">
        <v>9.5203432817579647E-4</v>
      </c>
      <c r="J14">
        <v>3.2729643024232953E-4</v>
      </c>
      <c r="K14">
        <v>1.3949817396260123E-3</v>
      </c>
      <c r="L14">
        <v>7.7082588477203064E-4</v>
      </c>
      <c r="M14">
        <v>1.000329380616529</v>
      </c>
      <c r="N14">
        <v>9.726067975949521E-4</v>
      </c>
      <c r="O14">
        <v>0.12055025973040846</v>
      </c>
    </row>
    <row r="15" spans="3:15" x14ac:dyDescent="0.2">
      <c r="C15">
        <v>8.8172885720350244E-2</v>
      </c>
      <c r="D15">
        <v>0.14440848598203679</v>
      </c>
      <c r="E15">
        <v>0.12689964988189231</v>
      </c>
      <c r="F15">
        <v>0.1698795322251363</v>
      </c>
      <c r="G15">
        <v>0.24081224030519538</v>
      </c>
      <c r="H15">
        <v>0.14551186474950448</v>
      </c>
      <c r="I15">
        <v>0.18489739426968935</v>
      </c>
      <c r="J15">
        <v>4.8667004344675829E-2</v>
      </c>
      <c r="K15">
        <v>0.2143781166335671</v>
      </c>
      <c r="L15">
        <v>0.25840089381299214</v>
      </c>
      <c r="M15">
        <v>0.13632056355325323</v>
      </c>
      <c r="N15">
        <v>1.1476447584150475</v>
      </c>
      <c r="O15">
        <v>0.15553941532704296</v>
      </c>
    </row>
    <row r="16" spans="3:15" x14ac:dyDescent="0.2">
      <c r="C16">
        <v>8.5484171097941694E-3</v>
      </c>
      <c r="D16">
        <v>1.9151324123693508E-2</v>
      </c>
      <c r="E16">
        <v>8.769681519332783E-3</v>
      </c>
      <c r="F16">
        <v>1.9627668146023736E-2</v>
      </c>
      <c r="G16">
        <v>1.2144271251455761E-2</v>
      </c>
      <c r="H16">
        <v>9.6482667456876982E-3</v>
      </c>
      <c r="I16">
        <v>7.9257248599358503E-3</v>
      </c>
      <c r="J16">
        <v>2.7247562162074565E-3</v>
      </c>
      <c r="K16">
        <v>1.1613280241790685E-2</v>
      </c>
      <c r="L16">
        <v>6.4171571305899561E-3</v>
      </c>
      <c r="M16">
        <v>2.7421071525928864E-3</v>
      </c>
      <c r="N16">
        <v>8.096991512282407E-3</v>
      </c>
      <c r="O16">
        <v>1.0035858604466152</v>
      </c>
    </row>
    <row r="18" spans="1:7" x14ac:dyDescent="0.2">
      <c r="C18" t="s">
        <v>49</v>
      </c>
      <c r="D18" t="s">
        <v>50</v>
      </c>
      <c r="F18" t="s">
        <v>51</v>
      </c>
      <c r="G18" t="s">
        <v>50</v>
      </c>
    </row>
    <row r="19" spans="1:7" x14ac:dyDescent="0.2">
      <c r="A19" s="77">
        <v>1</v>
      </c>
      <c r="B19" s="77" t="s">
        <v>47</v>
      </c>
      <c r="C19" s="77">
        <v>0</v>
      </c>
      <c r="E19" s="77" t="s">
        <v>47</v>
      </c>
      <c r="F19" s="77"/>
    </row>
    <row r="20" spans="1:7" x14ac:dyDescent="0.2">
      <c r="A20" s="77">
        <v>2</v>
      </c>
      <c r="B20" s="77" t="s">
        <v>52</v>
      </c>
      <c r="C20" s="77">
        <v>0</v>
      </c>
      <c r="E20" s="77" t="s">
        <v>52</v>
      </c>
      <c r="F20" s="77"/>
    </row>
    <row r="21" spans="1:7" x14ac:dyDescent="0.2">
      <c r="A21" s="77">
        <v>3</v>
      </c>
      <c r="B21" s="77" t="s">
        <v>2</v>
      </c>
      <c r="C21" s="77">
        <v>0</v>
      </c>
      <c r="E21" s="77" t="s">
        <v>2</v>
      </c>
      <c r="F21" s="77"/>
    </row>
    <row r="22" spans="1:7" x14ac:dyDescent="0.2">
      <c r="A22" s="77">
        <v>4</v>
      </c>
      <c r="B22" s="77" t="s">
        <v>21</v>
      </c>
      <c r="C22" s="77">
        <v>1000</v>
      </c>
      <c r="E22" s="77" t="s">
        <v>21</v>
      </c>
      <c r="F22" s="77"/>
    </row>
    <row r="23" spans="1:7" x14ac:dyDescent="0.2">
      <c r="A23" s="77">
        <v>5</v>
      </c>
      <c r="B23" s="77" t="s">
        <v>22</v>
      </c>
      <c r="C23" s="77">
        <v>0</v>
      </c>
      <c r="E23" s="77" t="s">
        <v>22</v>
      </c>
      <c r="F23" s="77"/>
    </row>
    <row r="24" spans="1:7" x14ac:dyDescent="0.2">
      <c r="A24" s="77">
        <v>6</v>
      </c>
      <c r="B24" s="77" t="s">
        <v>23</v>
      </c>
      <c r="C24" s="77">
        <v>0</v>
      </c>
      <c r="E24" s="77" t="s">
        <v>23</v>
      </c>
      <c r="F24" s="77"/>
    </row>
    <row r="25" spans="1:7" x14ac:dyDescent="0.2">
      <c r="A25" s="77">
        <v>7</v>
      </c>
      <c r="B25" s="77" t="s">
        <v>24</v>
      </c>
      <c r="C25" s="77">
        <v>0</v>
      </c>
      <c r="E25" s="77" t="s">
        <v>24</v>
      </c>
      <c r="F25" s="77"/>
    </row>
    <row r="26" spans="1:7" x14ac:dyDescent="0.2">
      <c r="A26" s="77">
        <v>8</v>
      </c>
      <c r="B26" s="77" t="s">
        <v>25</v>
      </c>
      <c r="C26" s="77">
        <v>0</v>
      </c>
      <c r="E26" s="77" t="s">
        <v>25</v>
      </c>
      <c r="F26" s="77"/>
    </row>
    <row r="27" spans="1:7" x14ac:dyDescent="0.2">
      <c r="A27" s="77">
        <v>9</v>
      </c>
      <c r="B27" s="77" t="s">
        <v>26</v>
      </c>
      <c r="C27" s="77">
        <v>0</v>
      </c>
      <c r="E27" s="77" t="s">
        <v>26</v>
      </c>
      <c r="F27" s="77"/>
    </row>
    <row r="28" spans="1:7" x14ac:dyDescent="0.2">
      <c r="A28" s="77">
        <v>10</v>
      </c>
      <c r="B28" s="77" t="s">
        <v>9</v>
      </c>
      <c r="C28" s="77">
        <v>0</v>
      </c>
      <c r="E28" s="77" t="s">
        <v>9</v>
      </c>
      <c r="F28" s="77"/>
    </row>
    <row r="29" spans="1:7" x14ac:dyDescent="0.2">
      <c r="A29" s="77">
        <v>11</v>
      </c>
      <c r="B29" s="77" t="s">
        <v>27</v>
      </c>
      <c r="C29" s="77">
        <v>0</v>
      </c>
      <c r="E29" s="77" t="s">
        <v>27</v>
      </c>
      <c r="F29" s="77"/>
    </row>
    <row r="30" spans="1:7" x14ac:dyDescent="0.2">
      <c r="A30" s="77">
        <v>12</v>
      </c>
      <c r="B30" s="77" t="s">
        <v>11</v>
      </c>
      <c r="C30" s="77">
        <v>0</v>
      </c>
      <c r="E30" s="77" t="s">
        <v>11</v>
      </c>
      <c r="F30" s="77"/>
    </row>
    <row r="31" spans="1:7" x14ac:dyDescent="0.2">
      <c r="A31" s="77">
        <v>13</v>
      </c>
      <c r="B31" s="77" t="s">
        <v>12</v>
      </c>
      <c r="C31" s="77">
        <v>0</v>
      </c>
      <c r="E31" s="77" t="s">
        <v>12</v>
      </c>
      <c r="F31" s="77"/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課題1</vt:lpstr>
      <vt:lpstr>課題2</vt:lpstr>
      <vt:lpstr>経済波及効果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2025-10-23T05:52:42Z</dcterms:created>
  <dcterms:modified xsi:type="dcterms:W3CDTF">2025-10-23T05:52:48Z</dcterms:modified>
</cp:coreProperties>
</file>