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66925"/>
  <xr:revisionPtr revIDLastSave="0" documentId="13_ncr:1_{DBC9DE94-E90B-4095-AB12-0696FF0BB6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課題1" sheetId="1" r:id="rId1"/>
    <sheet name="課題2" sheetId="19" r:id="rId2"/>
    <sheet name="課題3" sheetId="3" r:id="rId3"/>
    <sheet name="課題4" sheetId="18" r:id="rId4"/>
    <sheet name="課題5" sheetId="2" r:id="rId5"/>
    <sheet name="演習問題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3" l="1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</calcChain>
</file>

<file path=xl/sharedStrings.xml><?xml version="1.0" encoding="utf-8"?>
<sst xmlns="http://schemas.openxmlformats.org/spreadsheetml/2006/main" count="490" uniqueCount="213">
  <si>
    <t>年度</t>
  </si>
  <si>
    <t>計</t>
    <rPh sb="0" eb="1">
      <t>ケイ</t>
    </rPh>
    <phoneticPr fontId="6"/>
  </si>
  <si>
    <t>医療</t>
  </si>
  <si>
    <t>年金</t>
    <phoneticPr fontId="6"/>
  </si>
  <si>
    <t>福祉その他</t>
    <rPh sb="0" eb="2">
      <t>フクシ</t>
    </rPh>
    <rPh sb="2" eb="5">
      <t>ソノタ</t>
    </rPh>
    <phoneticPr fontId="6"/>
  </si>
  <si>
    <t>医療</t>
    <rPh sb="0" eb="2">
      <t>イリョウ</t>
    </rPh>
    <phoneticPr fontId="3"/>
  </si>
  <si>
    <t>国内総生産</t>
    <rPh sb="0" eb="2">
      <t>コクナイ</t>
    </rPh>
    <rPh sb="2" eb="5">
      <t>ソウセイサン</t>
    </rPh>
    <phoneticPr fontId="3"/>
  </si>
  <si>
    <t>（億円）</t>
  </si>
  <si>
    <t>（億円）</t>
    <rPh sb="1" eb="3">
      <t>オクエン</t>
    </rPh>
    <phoneticPr fontId="6"/>
  </si>
  <si>
    <t>構成割合（％）</t>
  </si>
  <si>
    <t>出所：国立社会保障・人口問題研究所「社会保障統計年報」</t>
    <rPh sb="0" eb="2">
      <t>シュッショ</t>
    </rPh>
    <rPh sb="3" eb="5">
      <t>コクリツ</t>
    </rPh>
    <rPh sb="5" eb="7">
      <t>シャカイ</t>
    </rPh>
    <rPh sb="7" eb="9">
      <t>ホショウ</t>
    </rPh>
    <rPh sb="10" eb="12">
      <t>ジンコウ</t>
    </rPh>
    <rPh sb="12" eb="14">
      <t>モンダイ</t>
    </rPh>
    <rPh sb="14" eb="17">
      <t>ケンキュウジョ</t>
    </rPh>
    <rPh sb="18" eb="20">
      <t>シャカイ</t>
    </rPh>
    <rPh sb="20" eb="22">
      <t>ホショウ</t>
    </rPh>
    <rPh sb="22" eb="24">
      <t>トウケイ</t>
    </rPh>
    <rPh sb="24" eb="26">
      <t>ネンポウ</t>
    </rPh>
    <phoneticPr fontId="3"/>
  </si>
  <si>
    <t>国民負担率</t>
  </si>
  <si>
    <t>租税負担</t>
    <phoneticPr fontId="4"/>
  </si>
  <si>
    <t>社会保障負担</t>
    <phoneticPr fontId="4"/>
  </si>
  <si>
    <t>01</t>
    <phoneticPr fontId="3"/>
  </si>
  <si>
    <t>02</t>
    <phoneticPr fontId="3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</si>
  <si>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</si>
  <si>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</si>
  <si>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</si>
  <si>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</si>
  <si>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</si>
  <si>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</si>
  <si>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</si>
  <si>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</si>
  <si>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</si>
  <si>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</si>
  <si>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</si>
  <si>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</si>
  <si>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</si>
  <si>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</si>
  <si>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</si>
  <si>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</si>
  <si>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 11 税</t>
  </si>
  <si>
    <t>1 収入</t>
  </si>
  <si>
    <t xml:space="preserve"> 12 社会負担</t>
  </si>
  <si>
    <t xml:space="preserve"> 13 交付金</t>
  </si>
  <si>
    <t xml:space="preserve"> 14 その他の収入</t>
  </si>
  <si>
    <t>社会保障基金</t>
  </si>
  <si>
    <t>地方政府</t>
  </si>
  <si>
    <t>中央政府</t>
  </si>
  <si>
    <t>部門間調整</t>
  </si>
  <si>
    <t>-</t>
  </si>
  <si>
    <t>2 支出</t>
  </si>
  <si>
    <t xml:space="preserve"> 21 雇用者報酬</t>
  </si>
  <si>
    <t xml:space="preserve"> 22 財貨・サービスの使用</t>
  </si>
  <si>
    <t xml:space="preserve"> 23 固定資本減耗</t>
  </si>
  <si>
    <t xml:space="preserve"> 24 利子</t>
  </si>
  <si>
    <t xml:space="preserve"> 25 補助金</t>
  </si>
  <si>
    <t xml:space="preserve"> 26 交付金</t>
  </si>
  <si>
    <t xml:space="preserve"> 27 社会給付</t>
  </si>
  <si>
    <t xml:space="preserve"> 28 その他の支出</t>
  </si>
  <si>
    <t/>
  </si>
  <si>
    <t>純業務収支（収入－支出）</t>
    <rPh sb="0" eb="1">
      <t>ジュン</t>
    </rPh>
    <phoneticPr fontId="2"/>
  </si>
  <si>
    <t>非金融資産の取引</t>
  </si>
  <si>
    <t xml:space="preserve"> 31 非金融資産の純取得</t>
    <rPh sb="10" eb="11">
      <t>ジュン</t>
    </rPh>
    <rPh sb="11" eb="13">
      <t>シュトク</t>
    </rPh>
    <phoneticPr fontId="2"/>
  </si>
  <si>
    <t xml:space="preserve">  311 固定資産</t>
  </si>
  <si>
    <t xml:space="preserve">  312 在庫</t>
  </si>
  <si>
    <t xml:space="preserve">  313 貴重品</t>
  </si>
  <si>
    <t xml:space="preserve">  314 非生産資産</t>
  </si>
  <si>
    <t>純貸出(+)／純借入(-)</t>
  </si>
  <si>
    <t>単位：10億円＼年度</t>
    <rPh sb="0" eb="2">
      <t>タンイ</t>
    </rPh>
    <rPh sb="5" eb="7">
      <t>オクエン</t>
    </rPh>
    <rPh sb="8" eb="10">
      <t>ネンド</t>
    </rPh>
    <phoneticPr fontId="3"/>
  </si>
  <si>
    <t>計算方法</t>
    <rPh sb="0" eb="2">
      <t>ケイサン</t>
    </rPh>
    <rPh sb="2" eb="4">
      <t>ホウホウ</t>
    </rPh>
    <phoneticPr fontId="3"/>
  </si>
  <si>
    <t>=11+12+13+14</t>
    <phoneticPr fontId="3"/>
  </si>
  <si>
    <t>=21+22+23+24+25+26+27+28</t>
    <phoneticPr fontId="3"/>
  </si>
  <si>
    <t>=1-2</t>
    <phoneticPr fontId="3"/>
  </si>
  <si>
    <t>総業務収支（収入－支出(固定資本減耗を除く)）</t>
    <rPh sb="0" eb="1">
      <t>ソウ</t>
    </rPh>
    <rPh sb="6" eb="8">
      <t>シュウニュウ</t>
    </rPh>
    <rPh sb="9" eb="11">
      <t>シシュツ</t>
    </rPh>
    <rPh sb="12" eb="14">
      <t>コテイ</t>
    </rPh>
    <rPh sb="19" eb="20">
      <t>ノゾ</t>
    </rPh>
    <phoneticPr fontId="13"/>
  </si>
  <si>
    <t>=1-2+23</t>
  </si>
  <si>
    <t>項目 ＼ 部門</t>
    <rPh sb="0" eb="2">
      <t>コウモク</t>
    </rPh>
    <phoneticPr fontId="4"/>
  </si>
  <si>
    <t>一般政府</t>
    <rPh sb="0" eb="2">
      <t>イッパン</t>
    </rPh>
    <rPh sb="2" eb="4">
      <t>セイフ</t>
    </rPh>
    <phoneticPr fontId="4"/>
  </si>
  <si>
    <t>一般政府</t>
  </si>
  <si>
    <t>金融資産・負債の取引</t>
    <rPh sb="0" eb="2">
      <t>キンユウ</t>
    </rPh>
    <rPh sb="2" eb="4">
      <t>シサン</t>
    </rPh>
    <rPh sb="5" eb="7">
      <t>フサイ</t>
    </rPh>
    <rPh sb="8" eb="10">
      <t>トリヒキ</t>
    </rPh>
    <phoneticPr fontId="14"/>
  </si>
  <si>
    <t xml:space="preserve"> 32 金融資産の純取得</t>
    <rPh sb="9" eb="10">
      <t>ジュン</t>
    </rPh>
    <rPh sb="10" eb="12">
      <t>シュトク</t>
    </rPh>
    <phoneticPr fontId="14"/>
  </si>
  <si>
    <t xml:space="preserve">   3201 貨幣用金・ＳＤＲ</t>
    <rPh sb="8" eb="11">
      <t>カヘイヨウ</t>
    </rPh>
    <rPh sb="11" eb="12">
      <t>キン</t>
    </rPh>
    <phoneticPr fontId="14"/>
  </si>
  <si>
    <t xml:space="preserve">   3202 現金・預金</t>
    <rPh sb="8" eb="10">
      <t>ゲンキン</t>
    </rPh>
    <rPh sb="11" eb="13">
      <t>ヨキン</t>
    </rPh>
    <phoneticPr fontId="14"/>
  </si>
  <si>
    <t xml:space="preserve">   3203 債務証券</t>
    <rPh sb="8" eb="10">
      <t>サイム</t>
    </rPh>
    <rPh sb="10" eb="12">
      <t>ショウケン</t>
    </rPh>
    <phoneticPr fontId="14"/>
  </si>
  <si>
    <t xml:space="preserve">   3204 貸出</t>
    <rPh sb="8" eb="10">
      <t>カシダシ</t>
    </rPh>
    <phoneticPr fontId="14"/>
  </si>
  <si>
    <t xml:space="preserve">   3205 持分・投資信託受益証券</t>
    <rPh sb="8" eb="10">
      <t>モチブン</t>
    </rPh>
    <rPh sb="11" eb="13">
      <t>トウシ</t>
    </rPh>
    <rPh sb="13" eb="15">
      <t>シンタク</t>
    </rPh>
    <rPh sb="15" eb="17">
      <t>ジュエキ</t>
    </rPh>
    <rPh sb="17" eb="19">
      <t>ショウケン</t>
    </rPh>
    <phoneticPr fontId="14"/>
  </si>
  <si>
    <t xml:space="preserve">   3206 保険・年金・定型保証</t>
    <rPh sb="8" eb="10">
      <t>ホケン</t>
    </rPh>
    <rPh sb="11" eb="13">
      <t>ネンキン</t>
    </rPh>
    <rPh sb="14" eb="16">
      <t>テイケイ</t>
    </rPh>
    <rPh sb="16" eb="18">
      <t>ホショウ</t>
    </rPh>
    <phoneticPr fontId="14"/>
  </si>
  <si>
    <t xml:space="preserve">   3207 金融派生商品・雇用者ストックオプション</t>
    <rPh sb="8" eb="10">
      <t>キンユウ</t>
    </rPh>
    <rPh sb="10" eb="12">
      <t>ハセイ</t>
    </rPh>
    <rPh sb="12" eb="14">
      <t>ショウヒン</t>
    </rPh>
    <rPh sb="15" eb="18">
      <t>コヨウシャ</t>
    </rPh>
    <phoneticPr fontId="14"/>
  </si>
  <si>
    <t xml:space="preserve">   3208 その他の金融資産</t>
    <rPh sb="10" eb="11">
      <t>タ</t>
    </rPh>
    <rPh sb="12" eb="14">
      <t>キンユウ</t>
    </rPh>
    <rPh sb="14" eb="16">
      <t>シサン</t>
    </rPh>
    <phoneticPr fontId="14"/>
  </si>
  <si>
    <t xml:space="preserve"> 33 負債の純負担</t>
    <rPh sb="4" eb="6">
      <t>フサイ</t>
    </rPh>
    <rPh sb="7" eb="10">
      <t>ジュンフタン</t>
    </rPh>
    <phoneticPr fontId="14"/>
  </si>
  <si>
    <t xml:space="preserve">   3301 ＳＤＲ</t>
  </si>
  <si>
    <t xml:space="preserve">   3302 現金・預金</t>
    <rPh sb="8" eb="10">
      <t>ゲンキン</t>
    </rPh>
    <rPh sb="11" eb="13">
      <t>ヨキン</t>
    </rPh>
    <phoneticPr fontId="14"/>
  </si>
  <si>
    <t xml:space="preserve">   3303 債務証券</t>
    <rPh sb="8" eb="10">
      <t>サイム</t>
    </rPh>
    <rPh sb="10" eb="12">
      <t>ショウケン</t>
    </rPh>
    <phoneticPr fontId="14"/>
  </si>
  <si>
    <t xml:space="preserve">   3304 借入</t>
    <rPh sb="8" eb="10">
      <t>カリイレ</t>
    </rPh>
    <phoneticPr fontId="14"/>
  </si>
  <si>
    <t xml:space="preserve">   3305 持分・投資信託受益証券</t>
    <rPh sb="8" eb="10">
      <t>モチブン</t>
    </rPh>
    <rPh sb="11" eb="13">
      <t>トウシ</t>
    </rPh>
    <rPh sb="13" eb="15">
      <t>シンタク</t>
    </rPh>
    <rPh sb="15" eb="17">
      <t>ジュエキ</t>
    </rPh>
    <rPh sb="17" eb="19">
      <t>ショウケン</t>
    </rPh>
    <phoneticPr fontId="14"/>
  </si>
  <si>
    <t xml:space="preserve">   3306 保険・年金・定型保証</t>
    <rPh sb="8" eb="10">
      <t>ホケン</t>
    </rPh>
    <rPh sb="11" eb="13">
      <t>ネンキン</t>
    </rPh>
    <rPh sb="14" eb="16">
      <t>テイケイ</t>
    </rPh>
    <rPh sb="16" eb="18">
      <t>ホショウ</t>
    </rPh>
    <phoneticPr fontId="14"/>
  </si>
  <si>
    <t xml:space="preserve">   3307 金融派生商品・雇用者ストックオプション</t>
    <rPh sb="8" eb="10">
      <t>キンユウ</t>
    </rPh>
    <rPh sb="10" eb="12">
      <t>ハセイ</t>
    </rPh>
    <rPh sb="12" eb="14">
      <t>ショウヒン</t>
    </rPh>
    <rPh sb="15" eb="18">
      <t>コヨウシャ</t>
    </rPh>
    <phoneticPr fontId="14"/>
  </si>
  <si>
    <t xml:space="preserve">   3308 その他の負債</t>
    <rPh sb="10" eb="11">
      <t>タ</t>
    </rPh>
    <rPh sb="12" eb="14">
      <t>フサイ</t>
    </rPh>
    <phoneticPr fontId="14"/>
  </si>
  <si>
    <t>純貸出(+)／純借入(-)（資金過不足）</t>
    <rPh sb="14" eb="16">
      <t>シキン</t>
    </rPh>
    <rPh sb="16" eb="19">
      <t>カブソク</t>
    </rPh>
    <phoneticPr fontId="14"/>
  </si>
  <si>
    <t>金融資産・負債の名目保有利得・損失</t>
    <rPh sb="0" eb="2">
      <t>キンユウ</t>
    </rPh>
    <rPh sb="2" eb="4">
      <t>シサン</t>
    </rPh>
    <rPh sb="5" eb="7">
      <t>フサイ</t>
    </rPh>
    <rPh sb="8" eb="10">
      <t>メイモク</t>
    </rPh>
    <rPh sb="10" eb="12">
      <t>ホユウ</t>
    </rPh>
    <rPh sb="12" eb="14">
      <t>リトク</t>
    </rPh>
    <rPh sb="15" eb="17">
      <t>ソンシツ</t>
    </rPh>
    <phoneticPr fontId="14"/>
  </si>
  <si>
    <t xml:space="preserve"> 42 金融資産</t>
  </si>
  <si>
    <t xml:space="preserve">   4201 貨幣用金・ＳＤＲ</t>
    <rPh sb="8" eb="11">
      <t>カヘイヨウ</t>
    </rPh>
    <rPh sb="11" eb="12">
      <t>キン</t>
    </rPh>
    <phoneticPr fontId="14"/>
  </si>
  <si>
    <t xml:space="preserve">   4202 現金・預金</t>
    <rPh sb="8" eb="10">
      <t>ゲンキン</t>
    </rPh>
    <rPh sb="11" eb="13">
      <t>ヨキン</t>
    </rPh>
    <phoneticPr fontId="14"/>
  </si>
  <si>
    <t xml:space="preserve">   4203 債務証券</t>
    <rPh sb="8" eb="10">
      <t>サイム</t>
    </rPh>
    <rPh sb="10" eb="12">
      <t>ショウケン</t>
    </rPh>
    <phoneticPr fontId="14"/>
  </si>
  <si>
    <t xml:space="preserve">   4204 貸出</t>
    <rPh sb="8" eb="10">
      <t>カシダシ</t>
    </rPh>
    <phoneticPr fontId="14"/>
  </si>
  <si>
    <t xml:space="preserve">   4205 持分・投資信託受益証券</t>
    <rPh sb="8" eb="10">
      <t>モチブン</t>
    </rPh>
    <rPh sb="11" eb="13">
      <t>トウシ</t>
    </rPh>
    <rPh sb="13" eb="15">
      <t>シンタク</t>
    </rPh>
    <rPh sb="15" eb="17">
      <t>ジュエキ</t>
    </rPh>
    <rPh sb="17" eb="19">
      <t>ショウケン</t>
    </rPh>
    <phoneticPr fontId="14"/>
  </si>
  <si>
    <t xml:space="preserve">   4206 保険・年金・定型保証</t>
    <rPh sb="8" eb="10">
      <t>ホケン</t>
    </rPh>
    <rPh sb="11" eb="13">
      <t>ネンキン</t>
    </rPh>
    <rPh sb="14" eb="16">
      <t>テイケイ</t>
    </rPh>
    <rPh sb="16" eb="18">
      <t>ホショウ</t>
    </rPh>
    <phoneticPr fontId="14"/>
  </si>
  <si>
    <t xml:space="preserve">   4207 金融派生商品・雇用者ストックオプション</t>
    <rPh sb="8" eb="10">
      <t>キンユウ</t>
    </rPh>
    <rPh sb="10" eb="12">
      <t>ハセイ</t>
    </rPh>
    <rPh sb="12" eb="14">
      <t>ショウヒン</t>
    </rPh>
    <rPh sb="15" eb="18">
      <t>コヨウシャ</t>
    </rPh>
    <phoneticPr fontId="14"/>
  </si>
  <si>
    <t xml:space="preserve">   4208 その他の金融資産</t>
    <rPh sb="10" eb="11">
      <t>タ</t>
    </rPh>
    <rPh sb="12" eb="14">
      <t>キンユウ</t>
    </rPh>
    <rPh sb="14" eb="16">
      <t>シサン</t>
    </rPh>
    <phoneticPr fontId="14"/>
  </si>
  <si>
    <t xml:space="preserve"> 43 負債</t>
    <rPh sb="4" eb="6">
      <t>フサイ</t>
    </rPh>
    <phoneticPr fontId="14"/>
  </si>
  <si>
    <t xml:space="preserve">   4301 ＳＤＲ</t>
  </si>
  <si>
    <t xml:space="preserve">   4302 現金・預金</t>
    <rPh sb="8" eb="10">
      <t>ゲンキン</t>
    </rPh>
    <rPh sb="11" eb="13">
      <t>ヨキン</t>
    </rPh>
    <phoneticPr fontId="14"/>
  </si>
  <si>
    <t xml:space="preserve">   4303 債務証券</t>
    <rPh sb="8" eb="10">
      <t>サイム</t>
    </rPh>
    <rPh sb="10" eb="12">
      <t>ショウケン</t>
    </rPh>
    <phoneticPr fontId="14"/>
  </si>
  <si>
    <t xml:space="preserve">   4304 借入</t>
    <rPh sb="8" eb="10">
      <t>カリイレ</t>
    </rPh>
    <phoneticPr fontId="14"/>
  </si>
  <si>
    <t xml:space="preserve">   4305 持分・投資信託受益証券</t>
    <rPh sb="8" eb="10">
      <t>モチブン</t>
    </rPh>
    <rPh sb="11" eb="13">
      <t>トウシ</t>
    </rPh>
    <rPh sb="13" eb="15">
      <t>シンタク</t>
    </rPh>
    <rPh sb="15" eb="17">
      <t>ジュエキ</t>
    </rPh>
    <rPh sb="17" eb="19">
      <t>ショウケン</t>
    </rPh>
    <phoneticPr fontId="14"/>
  </si>
  <si>
    <t xml:space="preserve">   4306 保険・年金・定型保証</t>
    <rPh sb="8" eb="10">
      <t>ホケン</t>
    </rPh>
    <rPh sb="11" eb="13">
      <t>ネンキン</t>
    </rPh>
    <rPh sb="14" eb="16">
      <t>テイケイ</t>
    </rPh>
    <rPh sb="16" eb="18">
      <t>ホショウ</t>
    </rPh>
    <phoneticPr fontId="14"/>
  </si>
  <si>
    <t xml:space="preserve">   4307 金融派生商品・雇用者ストックオプション</t>
    <rPh sb="8" eb="10">
      <t>キンユウ</t>
    </rPh>
    <rPh sb="10" eb="12">
      <t>ハセイ</t>
    </rPh>
    <rPh sb="12" eb="14">
      <t>ショウヒン</t>
    </rPh>
    <rPh sb="15" eb="18">
      <t>コヨウシャ</t>
    </rPh>
    <phoneticPr fontId="14"/>
  </si>
  <si>
    <t xml:space="preserve">   4308 その他の負債</t>
    <rPh sb="10" eb="11">
      <t>タ</t>
    </rPh>
    <rPh sb="12" eb="14">
      <t>フサイ</t>
    </rPh>
    <phoneticPr fontId="14"/>
  </si>
  <si>
    <t>金融資産負債差額：名目保有利得・損失</t>
    <rPh sb="0" eb="2">
      <t>キンユウ</t>
    </rPh>
    <rPh sb="2" eb="4">
      <t>シサン</t>
    </rPh>
    <rPh sb="4" eb="6">
      <t>フサイ</t>
    </rPh>
    <rPh sb="6" eb="8">
      <t>サガク</t>
    </rPh>
    <rPh sb="9" eb="11">
      <t>メイモク</t>
    </rPh>
    <rPh sb="11" eb="13">
      <t>ホユウ</t>
    </rPh>
    <rPh sb="13" eb="15">
      <t>リトク</t>
    </rPh>
    <rPh sb="16" eb="18">
      <t>ソンシツ</t>
    </rPh>
    <phoneticPr fontId="15"/>
  </si>
  <si>
    <t>金融資産・負債のその他の資産量変動</t>
    <rPh sb="0" eb="2">
      <t>キンユウ</t>
    </rPh>
    <rPh sb="2" eb="4">
      <t>シサン</t>
    </rPh>
    <rPh sb="5" eb="7">
      <t>フサイ</t>
    </rPh>
    <rPh sb="10" eb="11">
      <t>タ</t>
    </rPh>
    <rPh sb="12" eb="14">
      <t>シサン</t>
    </rPh>
    <rPh sb="14" eb="15">
      <t>リョウ</t>
    </rPh>
    <rPh sb="15" eb="17">
      <t>ヘンドウ</t>
    </rPh>
    <phoneticPr fontId="14"/>
  </si>
  <si>
    <t xml:space="preserve"> 52 金融資産</t>
  </si>
  <si>
    <t xml:space="preserve">   5201 貨幣用金・ＳＤＲ</t>
    <rPh sb="8" eb="11">
      <t>カヘイヨウ</t>
    </rPh>
    <rPh sb="11" eb="12">
      <t>キン</t>
    </rPh>
    <phoneticPr fontId="14"/>
  </si>
  <si>
    <t xml:space="preserve">   5202 現金・預金</t>
    <rPh sb="8" eb="10">
      <t>ゲンキン</t>
    </rPh>
    <rPh sb="11" eb="13">
      <t>ヨキン</t>
    </rPh>
    <phoneticPr fontId="14"/>
  </si>
  <si>
    <t xml:space="preserve">   5203 債務証券</t>
    <rPh sb="8" eb="10">
      <t>サイム</t>
    </rPh>
    <rPh sb="10" eb="12">
      <t>ショウケン</t>
    </rPh>
    <phoneticPr fontId="14"/>
  </si>
  <si>
    <t xml:space="preserve">   5204 貸出</t>
    <rPh sb="8" eb="10">
      <t>カシダシ</t>
    </rPh>
    <phoneticPr fontId="14"/>
  </si>
  <si>
    <t xml:space="preserve">   5205 持分・投資信託受益証券</t>
    <rPh sb="8" eb="10">
      <t>モチブン</t>
    </rPh>
    <rPh sb="11" eb="13">
      <t>トウシ</t>
    </rPh>
    <rPh sb="13" eb="15">
      <t>シンタク</t>
    </rPh>
    <rPh sb="15" eb="17">
      <t>ジュエキ</t>
    </rPh>
    <rPh sb="17" eb="19">
      <t>ショウケン</t>
    </rPh>
    <phoneticPr fontId="14"/>
  </si>
  <si>
    <t xml:space="preserve">   5206 保険・年金・定型保証</t>
    <rPh sb="8" eb="10">
      <t>ホケン</t>
    </rPh>
    <rPh sb="11" eb="13">
      <t>ネンキン</t>
    </rPh>
    <rPh sb="14" eb="16">
      <t>テイケイ</t>
    </rPh>
    <rPh sb="16" eb="18">
      <t>ホショウ</t>
    </rPh>
    <phoneticPr fontId="14"/>
  </si>
  <si>
    <t xml:space="preserve">   5207 金融派生商品・雇用者ストックオプション</t>
    <rPh sb="8" eb="10">
      <t>キンユウ</t>
    </rPh>
    <rPh sb="10" eb="12">
      <t>ハセイ</t>
    </rPh>
    <rPh sb="12" eb="14">
      <t>ショウヒン</t>
    </rPh>
    <rPh sb="15" eb="18">
      <t>コヨウシャ</t>
    </rPh>
    <phoneticPr fontId="14"/>
  </si>
  <si>
    <t xml:space="preserve">   5208 その他の金融資産</t>
    <rPh sb="10" eb="11">
      <t>タ</t>
    </rPh>
    <rPh sb="12" eb="14">
      <t>キンユウ</t>
    </rPh>
    <rPh sb="14" eb="16">
      <t>シサン</t>
    </rPh>
    <phoneticPr fontId="14"/>
  </si>
  <si>
    <t xml:space="preserve"> 53 負債</t>
    <rPh sb="4" eb="6">
      <t>フサイ</t>
    </rPh>
    <phoneticPr fontId="14"/>
  </si>
  <si>
    <t xml:space="preserve">   5301 ＳＤＲ</t>
  </si>
  <si>
    <t xml:space="preserve">   5302 現金・預金</t>
    <rPh sb="8" eb="10">
      <t>ゲンキン</t>
    </rPh>
    <rPh sb="11" eb="13">
      <t>ヨキン</t>
    </rPh>
    <phoneticPr fontId="14"/>
  </si>
  <si>
    <t xml:space="preserve">   5303 債務証券</t>
    <rPh sb="8" eb="10">
      <t>サイム</t>
    </rPh>
    <rPh sb="10" eb="12">
      <t>ショウケン</t>
    </rPh>
    <phoneticPr fontId="14"/>
  </si>
  <si>
    <t xml:space="preserve">   5304 借入</t>
    <rPh sb="8" eb="10">
      <t>カリイレ</t>
    </rPh>
    <phoneticPr fontId="14"/>
  </si>
  <si>
    <t xml:space="preserve">   5305 持分・投資信託受益証券</t>
    <rPh sb="8" eb="10">
      <t>モチブン</t>
    </rPh>
    <rPh sb="11" eb="13">
      <t>トウシ</t>
    </rPh>
    <rPh sb="13" eb="15">
      <t>シンタク</t>
    </rPh>
    <rPh sb="15" eb="17">
      <t>ジュエキ</t>
    </rPh>
    <rPh sb="17" eb="19">
      <t>ショウケン</t>
    </rPh>
    <phoneticPr fontId="14"/>
  </si>
  <si>
    <t xml:space="preserve">   5306 保険・年金・定型保証</t>
    <rPh sb="8" eb="10">
      <t>ホケン</t>
    </rPh>
    <rPh sb="11" eb="13">
      <t>ネンキン</t>
    </rPh>
    <rPh sb="14" eb="16">
      <t>テイケイ</t>
    </rPh>
    <rPh sb="16" eb="18">
      <t>ホショウ</t>
    </rPh>
    <phoneticPr fontId="14"/>
  </si>
  <si>
    <t xml:space="preserve">   5307 金融派生商品・雇用者ストックオプション</t>
    <rPh sb="8" eb="10">
      <t>キンユウ</t>
    </rPh>
    <rPh sb="10" eb="12">
      <t>ハセイ</t>
    </rPh>
    <rPh sb="12" eb="14">
      <t>ショウヒン</t>
    </rPh>
    <rPh sb="15" eb="18">
      <t>コヨウシャ</t>
    </rPh>
    <phoneticPr fontId="14"/>
  </si>
  <si>
    <t xml:space="preserve">   5308 その他の負債</t>
    <rPh sb="10" eb="11">
      <t>タ</t>
    </rPh>
    <rPh sb="12" eb="14">
      <t>フサイ</t>
    </rPh>
    <phoneticPr fontId="14"/>
  </si>
  <si>
    <t>金融資産負債差額：その他の資産量変動勘定</t>
    <rPh sb="0" eb="2">
      <t>キンユウ</t>
    </rPh>
    <rPh sb="2" eb="4">
      <t>シサン</t>
    </rPh>
    <rPh sb="4" eb="6">
      <t>フサイ</t>
    </rPh>
    <rPh sb="6" eb="8">
      <t>サガク</t>
    </rPh>
    <rPh sb="11" eb="12">
      <t>タ</t>
    </rPh>
    <rPh sb="13" eb="15">
      <t>シサン</t>
    </rPh>
    <rPh sb="15" eb="16">
      <t>リョウ</t>
    </rPh>
    <rPh sb="16" eb="18">
      <t>ヘンドウ</t>
    </rPh>
    <rPh sb="18" eb="20">
      <t>カンジョウ</t>
    </rPh>
    <phoneticPr fontId="15"/>
  </si>
  <si>
    <t>金融資産・負債残高</t>
    <rPh sb="0" eb="2">
      <t>キンユウ</t>
    </rPh>
    <rPh sb="2" eb="4">
      <t>シサン</t>
    </rPh>
    <rPh sb="5" eb="7">
      <t>フサイ</t>
    </rPh>
    <rPh sb="7" eb="9">
      <t>ザンダカ</t>
    </rPh>
    <phoneticPr fontId="14"/>
  </si>
  <si>
    <t xml:space="preserve"> 62 金融資産</t>
  </si>
  <si>
    <t xml:space="preserve">   6201 貨幣用金・ＳＤＲ</t>
    <rPh sb="8" eb="11">
      <t>カヘイヨウ</t>
    </rPh>
    <rPh sb="11" eb="12">
      <t>キン</t>
    </rPh>
    <phoneticPr fontId="14"/>
  </si>
  <si>
    <t xml:space="preserve">   6202 現金・預金</t>
    <rPh sb="8" eb="10">
      <t>ゲンキン</t>
    </rPh>
    <rPh sb="11" eb="13">
      <t>ヨキン</t>
    </rPh>
    <phoneticPr fontId="14"/>
  </si>
  <si>
    <t xml:space="preserve">   6203 債務証券</t>
    <rPh sb="8" eb="10">
      <t>サイム</t>
    </rPh>
    <rPh sb="10" eb="12">
      <t>ショウケン</t>
    </rPh>
    <phoneticPr fontId="14"/>
  </si>
  <si>
    <t xml:space="preserve">   6204 貸出</t>
    <rPh sb="8" eb="10">
      <t>カシダシ</t>
    </rPh>
    <phoneticPr fontId="14"/>
  </si>
  <si>
    <t xml:space="preserve">   6205 持分・投資信託受益証券</t>
    <rPh sb="8" eb="10">
      <t>モチブン</t>
    </rPh>
    <rPh sb="11" eb="13">
      <t>トウシ</t>
    </rPh>
    <rPh sb="13" eb="15">
      <t>シンタク</t>
    </rPh>
    <rPh sb="15" eb="17">
      <t>ジュエキ</t>
    </rPh>
    <rPh sb="17" eb="19">
      <t>ショウケン</t>
    </rPh>
    <phoneticPr fontId="14"/>
  </si>
  <si>
    <t xml:space="preserve">   6206 保険・年金・定型保証</t>
    <rPh sb="8" eb="10">
      <t>ホケン</t>
    </rPh>
    <rPh sb="11" eb="13">
      <t>ネンキン</t>
    </rPh>
    <rPh sb="14" eb="16">
      <t>テイケイ</t>
    </rPh>
    <rPh sb="16" eb="18">
      <t>ホショウ</t>
    </rPh>
    <phoneticPr fontId="14"/>
  </si>
  <si>
    <t xml:space="preserve">   6207 金融派生商品・雇用者ストックオプション</t>
    <rPh sb="8" eb="10">
      <t>キンユウ</t>
    </rPh>
    <rPh sb="10" eb="12">
      <t>ハセイ</t>
    </rPh>
    <rPh sb="12" eb="14">
      <t>ショウヒン</t>
    </rPh>
    <rPh sb="15" eb="18">
      <t>コヨウシャ</t>
    </rPh>
    <phoneticPr fontId="14"/>
  </si>
  <si>
    <t xml:space="preserve">   6208 その他の金融資産</t>
    <rPh sb="10" eb="11">
      <t>タ</t>
    </rPh>
    <rPh sb="12" eb="14">
      <t>キンユウ</t>
    </rPh>
    <rPh sb="14" eb="16">
      <t>シサン</t>
    </rPh>
    <phoneticPr fontId="14"/>
  </si>
  <si>
    <t xml:space="preserve"> 63 負債</t>
    <rPh sb="4" eb="6">
      <t>フサイ</t>
    </rPh>
    <phoneticPr fontId="14"/>
  </si>
  <si>
    <t xml:space="preserve">   6301 ＳＤＲ</t>
  </si>
  <si>
    <t xml:space="preserve">   6302 現金・預金</t>
    <rPh sb="8" eb="10">
      <t>ゲンキン</t>
    </rPh>
    <rPh sb="11" eb="13">
      <t>ヨキン</t>
    </rPh>
    <phoneticPr fontId="14"/>
  </si>
  <si>
    <t xml:space="preserve">   6303 債務証券</t>
    <rPh sb="8" eb="10">
      <t>サイム</t>
    </rPh>
    <rPh sb="10" eb="12">
      <t>ショウケン</t>
    </rPh>
    <phoneticPr fontId="14"/>
  </si>
  <si>
    <t xml:space="preserve">   6304 借入</t>
    <rPh sb="8" eb="10">
      <t>カリイレ</t>
    </rPh>
    <phoneticPr fontId="14"/>
  </si>
  <si>
    <t xml:space="preserve">   6305 持分・投資信託受益証券</t>
    <rPh sb="8" eb="10">
      <t>モチブン</t>
    </rPh>
    <rPh sb="11" eb="13">
      <t>トウシ</t>
    </rPh>
    <rPh sb="13" eb="15">
      <t>シンタク</t>
    </rPh>
    <rPh sb="15" eb="17">
      <t>ジュエキ</t>
    </rPh>
    <rPh sb="17" eb="19">
      <t>ショウケン</t>
    </rPh>
    <phoneticPr fontId="14"/>
  </si>
  <si>
    <t xml:space="preserve">   6306 保険・年金・定型保証</t>
    <rPh sb="8" eb="10">
      <t>ホケン</t>
    </rPh>
    <rPh sb="11" eb="13">
      <t>ネンキン</t>
    </rPh>
    <rPh sb="14" eb="16">
      <t>テイケイ</t>
    </rPh>
    <rPh sb="16" eb="18">
      <t>ホショウ</t>
    </rPh>
    <phoneticPr fontId="14"/>
  </si>
  <si>
    <t xml:space="preserve">   6307 金融派生商品・雇用者ストックオプション</t>
    <rPh sb="8" eb="10">
      <t>キンユウ</t>
    </rPh>
    <rPh sb="10" eb="12">
      <t>ハセイ</t>
    </rPh>
    <rPh sb="12" eb="14">
      <t>ショウヒン</t>
    </rPh>
    <rPh sb="15" eb="18">
      <t>コヨウシャ</t>
    </rPh>
    <phoneticPr fontId="14"/>
  </si>
  <si>
    <t xml:space="preserve">   6308 その他の負債</t>
    <rPh sb="10" eb="11">
      <t>タ</t>
    </rPh>
    <rPh sb="12" eb="14">
      <t>フサイ</t>
    </rPh>
    <phoneticPr fontId="14"/>
  </si>
  <si>
    <t>金融資産負債差額</t>
    <rPh sb="0" eb="2">
      <t>キンユウ</t>
    </rPh>
    <rPh sb="2" eb="4">
      <t>シサン</t>
    </rPh>
    <rPh sb="4" eb="6">
      <t>フサイ</t>
    </rPh>
    <rPh sb="6" eb="8">
      <t>サガク</t>
    </rPh>
    <phoneticPr fontId="15"/>
  </si>
  <si>
    <t>所得税</t>
    <rPh sb="0" eb="3">
      <t>ショトクゼイ</t>
    </rPh>
    <phoneticPr fontId="3"/>
  </si>
  <si>
    <t>法人税</t>
    <rPh sb="0" eb="3">
      <t>ホウジンゼイ</t>
    </rPh>
    <phoneticPr fontId="3"/>
  </si>
  <si>
    <t>消費税</t>
    <rPh sb="0" eb="3">
      <t>ショウヒゼイ</t>
    </rPh>
    <phoneticPr fontId="3"/>
  </si>
  <si>
    <t>年度</t>
    <rPh sb="0" eb="2">
      <t>ネンド</t>
    </rPh>
    <phoneticPr fontId="3"/>
  </si>
  <si>
    <t>国税合計</t>
    <rPh sb="0" eb="2">
      <t>コクゼイ</t>
    </rPh>
    <rPh sb="2" eb="4">
      <t>ゴウケイ</t>
    </rPh>
    <phoneticPr fontId="3"/>
  </si>
  <si>
    <t>百万円</t>
    <rPh sb="0" eb="3">
      <t>ヒャクマンエン</t>
    </rPh>
    <phoneticPr fontId="3"/>
  </si>
  <si>
    <t>％</t>
    <phoneticPr fontId="3"/>
  </si>
  <si>
    <t>出所：国税庁「税務統計」</t>
    <rPh sb="0" eb="2">
      <t>シュッショ</t>
    </rPh>
    <rPh sb="3" eb="6">
      <t>コクゼイチョウ</t>
    </rPh>
    <rPh sb="7" eb="9">
      <t>ゼイム</t>
    </rPh>
    <rPh sb="9" eb="11">
      <t>トウケイ</t>
    </rPh>
    <phoneticPr fontId="3"/>
  </si>
  <si>
    <t>See notes for:  General government gross debt (National currency).</t>
  </si>
  <si>
    <t>Percent of GDP</t>
  </si>
  <si>
    <t>General government gross debt</t>
  </si>
  <si>
    <t>United States</t>
  </si>
  <si>
    <t>United Kingdom</t>
  </si>
  <si>
    <t>Japan</t>
  </si>
  <si>
    <t>Italy</t>
  </si>
  <si>
    <t>Germany</t>
  </si>
  <si>
    <t>France</t>
  </si>
  <si>
    <t>Canada</t>
  </si>
  <si>
    <t>Estimates Start After</t>
  </si>
  <si>
    <t>Country/Series-specific Notes</t>
  </si>
  <si>
    <t>Scale</t>
  </si>
  <si>
    <t>Units</t>
  </si>
  <si>
    <t>Subject Descriptor</t>
  </si>
  <si>
    <t>Country</t>
  </si>
  <si>
    <t>社会保障内訳(億円)</t>
    <rPh sb="4" eb="6">
      <t>ウチワケ</t>
    </rPh>
    <rPh sb="7" eb="9">
      <t>オクエン</t>
    </rPh>
    <phoneticPr fontId="6"/>
  </si>
  <si>
    <t>社会保障内訳(%)</t>
    <rPh sb="4" eb="6">
      <t>ウチワケ</t>
    </rPh>
    <phoneticPr fontId="6"/>
  </si>
  <si>
    <t>(億円)</t>
    <rPh sb="1" eb="3">
      <t>オクエン</t>
    </rPh>
    <phoneticPr fontId="3"/>
  </si>
  <si>
    <t>(%)</t>
    <phoneticPr fontId="3"/>
  </si>
  <si>
    <t>対GDP比</t>
    <rPh sb="0" eb="1">
      <t>タイ</t>
    </rPh>
    <rPh sb="4" eb="5">
      <t>ヒ</t>
    </rPh>
    <phoneticPr fontId="3"/>
  </si>
  <si>
    <t>19</t>
  </si>
  <si>
    <t>20</t>
  </si>
  <si>
    <t>21</t>
  </si>
  <si>
    <t>22</t>
  </si>
  <si>
    <t>23</t>
  </si>
  <si>
    <t>24</t>
  </si>
  <si>
    <t>2000</t>
    <phoneticPr fontId="3"/>
  </si>
  <si>
    <t>出所：国立社会保障・人口問題研究所「社会保障費用統計」、財務省「国民負担率」</t>
    <rPh sb="0" eb="2">
      <t>シュッショ</t>
    </rPh>
    <rPh sb="3" eb="5">
      <t>コクリツ</t>
    </rPh>
    <rPh sb="5" eb="7">
      <t>シャカイ</t>
    </rPh>
    <rPh sb="7" eb="9">
      <t>ホショウ</t>
    </rPh>
    <rPh sb="10" eb="12">
      <t>ジンコウ</t>
    </rPh>
    <rPh sb="12" eb="14">
      <t>モンダイ</t>
    </rPh>
    <rPh sb="14" eb="17">
      <t>ケンキュウジョ</t>
    </rPh>
    <phoneticPr fontId="3"/>
  </si>
  <si>
    <t>International Monetary Fund, World Economic Outlook Database, October 2024</t>
  </si>
  <si>
    <t>Old age and survivors</t>
    <phoneticPr fontId="20"/>
  </si>
  <si>
    <t>Incapacity related</t>
    <phoneticPr fontId="20"/>
  </si>
  <si>
    <t>Health</t>
    <phoneticPr fontId="20"/>
  </si>
  <si>
    <t>Family</t>
    <phoneticPr fontId="20"/>
  </si>
  <si>
    <t>Active labour market programmes</t>
    <phoneticPr fontId="20"/>
  </si>
  <si>
    <t>Unemployment</t>
    <phoneticPr fontId="20"/>
  </si>
  <si>
    <t>Housing</t>
    <phoneticPr fontId="20"/>
  </si>
  <si>
    <t>Other social policy areas</t>
    <phoneticPr fontId="20"/>
  </si>
  <si>
    <t>Total</t>
  </si>
  <si>
    <t>合計</t>
    <rPh sb="0" eb="2">
      <t>ゴウケイ</t>
    </rPh>
    <phoneticPr fontId="3"/>
  </si>
  <si>
    <t>住宅</t>
    <rPh sb="0" eb="2">
      <t>ジュウタク</t>
    </rPh>
    <phoneticPr fontId="3"/>
  </si>
  <si>
    <t>家族</t>
    <rPh sb="0" eb="2">
      <t>カゾク</t>
    </rPh>
    <phoneticPr fontId="3"/>
  </si>
  <si>
    <t>カナダ</t>
    <phoneticPr fontId="3"/>
  </si>
  <si>
    <t>フランス</t>
    <phoneticPr fontId="3"/>
  </si>
  <si>
    <t>ドイツ</t>
    <phoneticPr fontId="3"/>
  </si>
  <si>
    <t>イタリア</t>
    <phoneticPr fontId="3"/>
  </si>
  <si>
    <t>日本</t>
    <rPh sb="0" eb="2">
      <t>ニホン</t>
    </rPh>
    <phoneticPr fontId="3"/>
  </si>
  <si>
    <t>イギリス</t>
    <phoneticPr fontId="3"/>
  </si>
  <si>
    <t>アメリカ</t>
    <phoneticPr fontId="3"/>
  </si>
  <si>
    <t>高齢者、遺族</t>
    <rPh sb="0" eb="3">
      <t>コウレイシャ</t>
    </rPh>
    <phoneticPr fontId="20"/>
  </si>
  <si>
    <t>失業</t>
    <rPh sb="0" eb="2">
      <t>シツギョウ</t>
    </rPh>
    <phoneticPr fontId="3"/>
  </si>
  <si>
    <t>保健</t>
    <phoneticPr fontId="3"/>
  </si>
  <si>
    <t>障害</t>
    <rPh sb="0" eb="2">
      <t>ショウガイ</t>
    </rPh>
    <phoneticPr fontId="3"/>
  </si>
  <si>
    <t>積極的労働市場政策</t>
    <rPh sb="0" eb="3">
      <t>セッキョクテキ</t>
    </rPh>
    <rPh sb="3" eb="5">
      <t>ロウドウ</t>
    </rPh>
    <rPh sb="5" eb="7">
      <t>シジョウ</t>
    </rPh>
    <rPh sb="7" eb="9">
      <t>セイサク</t>
    </rPh>
    <phoneticPr fontId="3"/>
  </si>
  <si>
    <t>他の政策分野</t>
    <rPh sb="0" eb="1">
      <t>ホカ</t>
    </rPh>
    <rPh sb="2" eb="4">
      <t>セイサク</t>
    </rPh>
    <rPh sb="4" eb="6">
      <t>ブンヤ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</si>
</sst>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76" formatCode="_ * #,##0_ ;_ * &quot;△&quot;\ #,##0_ ;_ * &quot;0&quot;_ ;_ @_ "/>
    <numFmt numFmtId="177" formatCode="#,##0_ "/>
    <numFmt numFmtId="178" formatCode="0.0%"/>
    <numFmt numFmtId="179" formatCode="0_);[Red]\(0\)"/>
    <numFmt numFmtId="180" formatCode="0.0_ "/>
    <numFmt numFmtId="181" formatCode="0.000_);[Red]\(0.000\)"/>
  </numFmts>
  <fonts count="2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2"/>
      <name val="明朝"/>
      <family val="1"/>
      <charset val="128"/>
    </font>
    <font>
      <sz val="6"/>
      <name val="ＭＳ Ｐ明朝"/>
      <family val="1"/>
      <charset val="128"/>
    </font>
    <font>
      <sz val="8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18"/>
      <color theme="3"/>
      <name val="游ゴシック Light"/>
      <family val="2"/>
      <charset val="128"/>
      <scheme val="major"/>
    </font>
    <font>
      <sz val="7"/>
      <name val="ＭＳ 明朝"/>
      <family val="1"/>
      <charset val="128"/>
    </font>
    <font>
      <b/>
      <sz val="11"/>
      <color indexed="9"/>
      <name val="ＭＳ Ｐゴシック"/>
      <family val="3"/>
      <charset val="128"/>
    </font>
    <font>
      <sz val="1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5" fillId="0" borderId="0"/>
    <xf numFmtId="38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>
      <alignment vertical="center"/>
    </xf>
    <xf numFmtId="0" fontId="10" fillId="0" borderId="0"/>
    <xf numFmtId="0" fontId="19" fillId="0" borderId="0"/>
    <xf numFmtId="38" fontId="8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7" fillId="0" borderId="0" xfId="2" applyFont="1" applyAlignment="1">
      <alignment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2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176" fontId="7" fillId="0" borderId="1" xfId="4" applyNumberFormat="1" applyFont="1" applyBorder="1" applyAlignment="1">
      <alignment horizontal="right" vertical="center"/>
    </xf>
    <xf numFmtId="177" fontId="7" fillId="0" borderId="1" xfId="3" applyNumberFormat="1" applyFont="1" applyBorder="1" applyAlignment="1">
      <alignment vertical="center"/>
    </xf>
    <xf numFmtId="178" fontId="7" fillId="0" borderId="1" xfId="1" applyNumberFormat="1" applyFont="1" applyBorder="1" applyAlignment="1">
      <alignment horizontal="right" vertical="center"/>
    </xf>
    <xf numFmtId="0" fontId="9" fillId="0" borderId="1" xfId="0" applyFont="1" applyBorder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43" fontId="9" fillId="0" borderId="1" xfId="0" applyNumberFormat="1" applyFont="1" applyBorder="1">
      <alignment vertical="center"/>
    </xf>
    <xf numFmtId="0" fontId="9" fillId="0" borderId="3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5" xfId="0" applyFont="1" applyBorder="1">
      <alignment vertical="center"/>
    </xf>
    <xf numFmtId="0" fontId="11" fillId="0" borderId="6" xfId="0" applyFont="1" applyBorder="1">
      <alignment vertical="center"/>
    </xf>
    <xf numFmtId="0" fontId="11" fillId="0" borderId="7" xfId="0" applyFont="1" applyBorder="1">
      <alignment vertical="center"/>
    </xf>
    <xf numFmtId="49" fontId="12" fillId="0" borderId="1" xfId="7" applyNumberFormat="1" applyFont="1" applyBorder="1"/>
    <xf numFmtId="49" fontId="12" fillId="0" borderId="1" xfId="7" applyNumberFormat="1" applyFont="1" applyBorder="1" applyAlignment="1">
      <alignment vertical="center"/>
    </xf>
    <xf numFmtId="0" fontId="8" fillId="0" borderId="0" xfId="6">
      <alignment vertical="center"/>
    </xf>
    <xf numFmtId="0" fontId="8" fillId="0" borderId="1" xfId="6" applyBorder="1">
      <alignment vertical="center"/>
    </xf>
    <xf numFmtId="179" fontId="16" fillId="0" borderId="1" xfId="5" applyNumberFormat="1" applyFont="1" applyFill="1" applyBorder="1" applyAlignment="1">
      <alignment horizontal="right" vertical="center"/>
    </xf>
    <xf numFmtId="0" fontId="8" fillId="2" borderId="1" xfId="6" applyFill="1" applyBorder="1">
      <alignment vertical="center"/>
    </xf>
    <xf numFmtId="0" fontId="8" fillId="3" borderId="1" xfId="6" applyFill="1" applyBorder="1">
      <alignment vertical="center"/>
    </xf>
    <xf numFmtId="0" fontId="8" fillId="4" borderId="1" xfId="6" applyFill="1" applyBorder="1">
      <alignment vertical="center"/>
    </xf>
    <xf numFmtId="0" fontId="8" fillId="5" borderId="1" xfId="6" applyFill="1" applyBorder="1">
      <alignment vertical="center"/>
    </xf>
    <xf numFmtId="0" fontId="8" fillId="6" borderId="1" xfId="6" applyFill="1" applyBorder="1">
      <alignment vertical="center"/>
    </xf>
    <xf numFmtId="0" fontId="16" fillId="0" borderId="0" xfId="5" applyFont="1" applyFill="1" applyBorder="1" applyAlignment="1">
      <alignment horizontal="center" vertical="center"/>
    </xf>
    <xf numFmtId="0" fontId="16" fillId="0" borderId="1" xfId="5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78" fontId="8" fillId="0" borderId="1" xfId="0" applyNumberFormat="1" applyFont="1" applyBorder="1">
      <alignment vertical="center"/>
    </xf>
    <xf numFmtId="49" fontId="8" fillId="0" borderId="1" xfId="0" applyNumberFormat="1" applyFont="1" applyBorder="1" applyAlignment="1">
      <alignment horizontal="right" vertical="center"/>
    </xf>
    <xf numFmtId="176" fontId="7" fillId="0" borderId="0" xfId="4" applyNumberFormat="1" applyFont="1" applyBorder="1" applyAlignment="1">
      <alignment horizontal="right" vertical="center"/>
    </xf>
    <xf numFmtId="177" fontId="7" fillId="0" borderId="0" xfId="3" applyNumberFormat="1" applyFont="1" applyAlignment="1">
      <alignment vertical="center"/>
    </xf>
    <xf numFmtId="178" fontId="7" fillId="0" borderId="0" xfId="1" applyNumberFormat="1" applyFont="1" applyBorder="1" applyAlignment="1">
      <alignment horizontal="right" vertical="center"/>
    </xf>
    <xf numFmtId="0" fontId="9" fillId="0" borderId="0" xfId="0" applyFont="1">
      <alignment vertical="center"/>
    </xf>
    <xf numFmtId="43" fontId="9" fillId="0" borderId="0" xfId="0" applyNumberFormat="1" applyFont="1">
      <alignment vertical="center"/>
    </xf>
    <xf numFmtId="180" fontId="16" fillId="0" borderId="1" xfId="5" applyNumberFormat="1" applyFont="1" applyFill="1" applyBorder="1" applyAlignment="1">
      <alignment horizontal="right" vertical="center"/>
    </xf>
    <xf numFmtId="180" fontId="17" fillId="0" borderId="1" xfId="5" applyNumberFormat="1" applyFont="1" applyFill="1" applyBorder="1" applyAlignment="1">
      <alignment horizontal="right" vertical="center"/>
    </xf>
    <xf numFmtId="180" fontId="0" fillId="0" borderId="1" xfId="0" applyNumberFormat="1" applyBorder="1">
      <alignment vertical="center"/>
    </xf>
    <xf numFmtId="180" fontId="8" fillId="0" borderId="1" xfId="0" applyNumberFormat="1" applyFont="1" applyBorder="1">
      <alignment vertical="center"/>
    </xf>
    <xf numFmtId="180" fontId="18" fillId="0" borderId="1" xfId="2" applyNumberFormat="1" applyFont="1" applyBorder="1" applyAlignment="1">
      <alignment vertical="center"/>
    </xf>
    <xf numFmtId="0" fontId="19" fillId="0" borderId="0" xfId="8"/>
    <xf numFmtId="0" fontId="19" fillId="0" borderId="1" xfId="8" applyBorder="1"/>
    <xf numFmtId="0" fontId="19" fillId="0" borderId="1" xfId="8" applyBorder="1" applyAlignment="1">
      <alignment wrapText="1"/>
    </xf>
    <xf numFmtId="181" fontId="19" fillId="0" borderId="1" xfId="8" applyNumberFormat="1" applyBorder="1"/>
    <xf numFmtId="0" fontId="0" fillId="0" borderId="1" xfId="0" applyBorder="1">
      <alignment vertical="center"/>
    </xf>
    <xf numFmtId="0" fontId="8" fillId="5" borderId="5" xfId="6" applyFill="1" applyBorder="1">
      <alignment vertical="center"/>
    </xf>
    <xf numFmtId="0" fontId="8" fillId="6" borderId="5" xfId="6" applyFill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8" fillId="4" borderId="5" xfId="6" applyFill="1" applyBorder="1">
      <alignment vertical="center"/>
    </xf>
    <xf numFmtId="0" fontId="8" fillId="3" borderId="5" xfId="6" applyFill="1" applyBorder="1">
      <alignment vertical="center"/>
    </xf>
    <xf numFmtId="0" fontId="8" fillId="2" borderId="5" xfId="6" applyFill="1" applyBorder="1">
      <alignment vertical="center"/>
    </xf>
    <xf numFmtId="0" fontId="19" fillId="0" borderId="1" xfId="8" applyBorder="1" applyAlignment="1">
      <alignment vertical="center" wrapText="1"/>
    </xf>
    <xf numFmtId="0" fontId="7" fillId="0" borderId="1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</cellXfs>
  <cellStyles count="10">
    <cellStyle name="パーセント" xfId="1" builtinId="5"/>
    <cellStyle name="桁区切り 3" xfId="9" xr:uid="{E532C8A0-7FC8-4045-9ED2-F96702C34348}"/>
    <cellStyle name="桁区切り 4 2" xfId="4" xr:uid="{00000000-0005-0000-0000-000001000000}"/>
    <cellStyle name="標準" xfId="0" builtinId="0"/>
    <cellStyle name="標準 2" xfId="6" xr:uid="{00000000-0005-0000-0000-000003000000}"/>
    <cellStyle name="標準 2 2" xfId="8" xr:uid="{69F9B0AD-65D6-415A-9EBA-DBB6DE77CA2B}"/>
    <cellStyle name="標準 2 2 2" xfId="7" xr:uid="{00000000-0005-0000-0000-000004000000}"/>
    <cellStyle name="標準 6 2" xfId="2" xr:uid="{00000000-0005-0000-0000-000005000000}"/>
    <cellStyle name="標準_Sheet1" xfId="5" xr:uid="{00000000-0005-0000-0000-000006000000}"/>
    <cellStyle name="標準_系列98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課題5!$A$4</c:f>
              <c:strCache>
                <c:ptCount val="1"/>
                <c:pt idx="0">
                  <c:v> 11 税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課題5!$C$1:$G$1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課題5!$C$4:$G$4</c:f>
              <c:numCache>
                <c:formatCode>General</c:formatCode>
                <c:ptCount val="5"/>
                <c:pt idx="0">
                  <c:v>96004.2</c:v>
                </c:pt>
                <c:pt idx="1">
                  <c:v>100037.4</c:v>
                </c:pt>
                <c:pt idx="2">
                  <c:v>99413.1</c:v>
                </c:pt>
                <c:pt idx="3">
                  <c:v>103519.5</c:v>
                </c:pt>
                <c:pt idx="4">
                  <c:v>106120.2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25-41F0-9930-68C91E001C0F}"/>
            </c:ext>
          </c:extLst>
        </c:ser>
        <c:ser>
          <c:idx val="1"/>
          <c:order val="1"/>
          <c:tx>
            <c:strRef>
              <c:f>課題5!$A$5</c:f>
              <c:strCache>
                <c:ptCount val="1"/>
                <c:pt idx="0">
                  <c:v> 12 社会負担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課題5!$C$1:$G$1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課題5!$C$5:$G$5</c:f>
              <c:numCache>
                <c:formatCode>General</c:formatCode>
                <c:ptCount val="5"/>
                <c:pt idx="0">
                  <c:v>64896.4</c:v>
                </c:pt>
                <c:pt idx="1">
                  <c:v>67078.5</c:v>
                </c:pt>
                <c:pt idx="2">
                  <c:v>69147.100000000006</c:v>
                </c:pt>
                <c:pt idx="3">
                  <c:v>71001.8</c:v>
                </c:pt>
                <c:pt idx="4">
                  <c:v>73006.5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25-41F0-9930-68C91E001C0F}"/>
            </c:ext>
          </c:extLst>
        </c:ser>
        <c:ser>
          <c:idx val="2"/>
          <c:order val="2"/>
          <c:tx>
            <c:strRef>
              <c:f>課題5!$A$6</c:f>
              <c:strCache>
                <c:ptCount val="1"/>
                <c:pt idx="0">
                  <c:v> 13 交付金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課題5!$C$1:$G$1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課題5!$C$6:$G$6</c:f>
              <c:numCache>
                <c:formatCode>General</c:formatCode>
                <c:ptCount val="5"/>
                <c:pt idx="0">
                  <c:v>0.7</c:v>
                </c:pt>
                <c:pt idx="1">
                  <c:v>1.8</c:v>
                </c:pt>
                <c:pt idx="2">
                  <c:v>6.6</c:v>
                </c:pt>
                <c:pt idx="3">
                  <c:v>23.5</c:v>
                </c:pt>
                <c:pt idx="4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25-41F0-9930-68C91E001C0F}"/>
            </c:ext>
          </c:extLst>
        </c:ser>
        <c:ser>
          <c:idx val="3"/>
          <c:order val="3"/>
          <c:tx>
            <c:strRef>
              <c:f>課題5!$A$7</c:f>
              <c:strCache>
                <c:ptCount val="1"/>
                <c:pt idx="0">
                  <c:v> 14 その他の収入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課題5!$C$1:$G$1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課題5!$C$7:$G$7</c:f>
              <c:numCache>
                <c:formatCode>General</c:formatCode>
                <c:ptCount val="5"/>
                <c:pt idx="0">
                  <c:v>17149.400000000001</c:v>
                </c:pt>
                <c:pt idx="1">
                  <c:v>21060.400000000001</c:v>
                </c:pt>
                <c:pt idx="2">
                  <c:v>20494.099999999999</c:v>
                </c:pt>
                <c:pt idx="3">
                  <c:v>18729.2</c:v>
                </c:pt>
                <c:pt idx="4">
                  <c:v>18342.7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25-41F0-9930-68C91E001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5866960"/>
        <c:axId val="395867288"/>
      </c:barChart>
      <c:lineChart>
        <c:grouping val="standard"/>
        <c:varyColors val="0"/>
        <c:ser>
          <c:idx val="4"/>
          <c:order val="4"/>
          <c:tx>
            <c:strRef>
              <c:f>課題5!$A$9</c:f>
              <c:strCache>
                <c:ptCount val="1"/>
                <c:pt idx="0">
                  <c:v>2 支出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課題5!$C$1:$G$1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課題5!$C$9:$G$9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25-41F0-9930-68C91E001C0F}"/>
            </c:ext>
          </c:extLst>
        </c:ser>
        <c:ser>
          <c:idx val="5"/>
          <c:order val="5"/>
          <c:tx>
            <c:strRef>
              <c:f>課題5!$A$19</c:f>
              <c:strCache>
                <c:ptCount val="1"/>
                <c:pt idx="0">
                  <c:v>純業務収支（収入－支出）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課題5!$C$1:$G$1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課題5!$C$19:$G$19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25-41F0-9930-68C91E001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866960"/>
        <c:axId val="395867288"/>
      </c:lineChart>
      <c:catAx>
        <c:axId val="39586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5867288"/>
        <c:crosses val="autoZero"/>
        <c:auto val="1"/>
        <c:lblAlgn val="ctr"/>
        <c:lblOffset val="100"/>
        <c:noMultiLvlLbl val="0"/>
      </c:catAx>
      <c:valAx>
        <c:axId val="395867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5866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16668</xdr:colOff>
      <xdr:row>39</xdr:row>
      <xdr:rowOff>104774</xdr:rowOff>
    </xdr:from>
    <xdr:to>
      <xdr:col>33</xdr:col>
      <xdr:colOff>340518</xdr:colOff>
      <xdr:row>50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530AB5C-919E-4498-B53C-F3F4BA2BBF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zoomScale="120" zoomScaleNormal="120" workbookViewId="0"/>
  </sheetViews>
  <sheetFormatPr defaultRowHeight="18"/>
  <cols>
    <col min="1" max="1" width="5.69921875" bestFit="1" customWidth="1"/>
    <col min="2" max="2" width="4.5" bestFit="1" customWidth="1"/>
    <col min="3" max="3" width="7" bestFit="1" customWidth="1"/>
    <col min="4" max="4" width="6.59765625" bestFit="1" customWidth="1"/>
    <col min="5" max="5" width="8.19921875" bestFit="1" customWidth="1"/>
    <col min="6" max="6" width="8.19921875" customWidth="1"/>
    <col min="7" max="9" width="9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2"/>
    </row>
    <row r="2" spans="1:11">
      <c r="A2" s="58" t="s">
        <v>0</v>
      </c>
      <c r="B2" s="58" t="s">
        <v>0</v>
      </c>
      <c r="C2" s="58" t="s">
        <v>174</v>
      </c>
      <c r="D2" s="58"/>
      <c r="E2" s="58"/>
      <c r="F2" s="58"/>
      <c r="G2" s="59" t="s">
        <v>175</v>
      </c>
      <c r="H2" s="60"/>
      <c r="I2" s="60"/>
      <c r="J2" s="14" t="s">
        <v>176</v>
      </c>
      <c r="K2" s="14" t="s">
        <v>177</v>
      </c>
    </row>
    <row r="3" spans="1:11">
      <c r="A3" s="58"/>
      <c r="B3" s="58"/>
      <c r="C3" s="4" t="s">
        <v>2</v>
      </c>
      <c r="D3" s="4" t="s">
        <v>3</v>
      </c>
      <c r="E3" s="4" t="s">
        <v>4</v>
      </c>
      <c r="F3" s="4" t="s">
        <v>1</v>
      </c>
      <c r="G3" s="4" t="s">
        <v>5</v>
      </c>
      <c r="H3" s="4" t="s">
        <v>3</v>
      </c>
      <c r="I3" s="4" t="s">
        <v>4</v>
      </c>
      <c r="J3" s="12" t="s">
        <v>6</v>
      </c>
      <c r="K3" s="12" t="s">
        <v>178</v>
      </c>
    </row>
    <row r="4" spans="1:11">
      <c r="A4" s="5">
        <v>6</v>
      </c>
      <c r="B4" s="6">
        <v>1994</v>
      </c>
      <c r="C4" s="7">
        <v>233125.57131999999</v>
      </c>
      <c r="D4" s="8">
        <v>306268.29145000002</v>
      </c>
      <c r="E4" s="8">
        <v>67920.524729999946</v>
      </c>
      <c r="F4" s="7"/>
      <c r="G4" s="9"/>
      <c r="H4" s="9"/>
      <c r="I4" s="9"/>
      <c r="J4" s="10">
        <v>5119588</v>
      </c>
      <c r="K4" s="13"/>
    </row>
    <row r="5" spans="1:11">
      <c r="A5" s="5">
        <v>7</v>
      </c>
      <c r="B5" s="6">
        <v>1995</v>
      </c>
      <c r="C5" s="7">
        <v>246608.20129999999</v>
      </c>
      <c r="D5" s="8">
        <v>330614.30497</v>
      </c>
      <c r="E5" s="8">
        <v>72695.114923320012</v>
      </c>
      <c r="F5" s="7"/>
      <c r="G5" s="9"/>
      <c r="H5" s="9"/>
      <c r="I5" s="9"/>
      <c r="J5" s="10">
        <v>5252995</v>
      </c>
      <c r="K5" s="13"/>
    </row>
    <row r="6" spans="1:11">
      <c r="A6" s="5">
        <v>8</v>
      </c>
      <c r="B6" s="6">
        <v>1996</v>
      </c>
      <c r="C6" s="7">
        <v>257815.92259</v>
      </c>
      <c r="D6" s="8">
        <v>344994.45577</v>
      </c>
      <c r="E6" s="8">
        <v>75517.030299999984</v>
      </c>
      <c r="F6" s="7"/>
      <c r="G6" s="9"/>
      <c r="H6" s="9"/>
      <c r="I6" s="9"/>
      <c r="J6" s="10">
        <v>5386596</v>
      </c>
      <c r="K6" s="13"/>
    </row>
    <row r="7" spans="1:11">
      <c r="A7" s="5">
        <v>9</v>
      </c>
      <c r="B7" s="6">
        <v>1997</v>
      </c>
      <c r="C7" s="7">
        <v>259227.00453999999</v>
      </c>
      <c r="D7" s="8">
        <v>358882.05252000003</v>
      </c>
      <c r="E7" s="8">
        <v>79117.060700000031</v>
      </c>
      <c r="F7" s="7"/>
      <c r="G7" s="9"/>
      <c r="H7" s="9"/>
      <c r="I7" s="9"/>
      <c r="J7" s="10">
        <v>5425080</v>
      </c>
      <c r="K7" s="13"/>
    </row>
    <row r="8" spans="1:11">
      <c r="A8" s="5">
        <v>10</v>
      </c>
      <c r="B8" s="6">
        <v>1998</v>
      </c>
      <c r="C8" s="7">
        <v>260268.81452000001</v>
      </c>
      <c r="D8" s="8">
        <v>378091.75588000001</v>
      </c>
      <c r="E8" s="8">
        <v>85939.410629709833</v>
      </c>
      <c r="F8" s="7"/>
      <c r="G8" s="9"/>
      <c r="H8" s="9"/>
      <c r="I8" s="9"/>
      <c r="J8" s="10">
        <v>5345641</v>
      </c>
      <c r="K8" s="13"/>
    </row>
    <row r="9" spans="1:11">
      <c r="A9" s="5">
        <v>11</v>
      </c>
      <c r="B9" s="6">
        <v>1999</v>
      </c>
      <c r="C9" s="7">
        <v>270144.04233999999</v>
      </c>
      <c r="D9" s="8">
        <v>392358.94793000002</v>
      </c>
      <c r="E9" s="8">
        <v>90702.957480000099</v>
      </c>
      <c r="F9" s="7"/>
      <c r="G9" s="9"/>
      <c r="H9" s="9"/>
      <c r="I9" s="9"/>
      <c r="J9" s="10">
        <v>5302986</v>
      </c>
      <c r="K9" s="13"/>
    </row>
    <row r="10" spans="1:11">
      <c r="A10" s="5">
        <v>12</v>
      </c>
      <c r="B10" s="6">
        <v>2000</v>
      </c>
      <c r="C10" s="7">
        <v>266062.31630000001</v>
      </c>
      <c r="D10" s="8">
        <v>405367.04064999998</v>
      </c>
      <c r="E10" s="8">
        <v>112646.13017000002</v>
      </c>
      <c r="F10" s="7"/>
      <c r="G10" s="9"/>
      <c r="H10" s="9"/>
      <c r="I10" s="9"/>
      <c r="J10" s="10">
        <v>5376142</v>
      </c>
      <c r="K10" s="13"/>
    </row>
    <row r="11" spans="1:11">
      <c r="A11" s="5">
        <v>13</v>
      </c>
      <c r="B11" s="6">
        <v>2001</v>
      </c>
      <c r="C11" s="7">
        <v>272333.38192999997</v>
      </c>
      <c r="D11" s="8">
        <v>419419.38267000002</v>
      </c>
      <c r="E11" s="8">
        <v>125052.74011999997</v>
      </c>
      <c r="F11" s="7"/>
      <c r="G11" s="9"/>
      <c r="H11" s="9"/>
      <c r="I11" s="9"/>
      <c r="J11" s="10">
        <v>5274105</v>
      </c>
      <c r="K11" s="13"/>
    </row>
    <row r="12" spans="1:11">
      <c r="A12" s="5">
        <v>14</v>
      </c>
      <c r="B12" s="6">
        <v>2002</v>
      </c>
      <c r="C12" s="7">
        <v>268779.40646000003</v>
      </c>
      <c r="D12" s="8">
        <v>433107.34765000001</v>
      </c>
      <c r="E12" s="8">
        <v>136615.80287999986</v>
      </c>
      <c r="F12" s="7"/>
      <c r="G12" s="9"/>
      <c r="H12" s="9"/>
      <c r="I12" s="9"/>
      <c r="J12" s="10">
        <v>5234659</v>
      </c>
      <c r="K12" s="13"/>
    </row>
    <row r="13" spans="1:11">
      <c r="A13" s="5">
        <v>15</v>
      </c>
      <c r="B13" s="6">
        <v>2003</v>
      </c>
      <c r="C13" s="7">
        <v>272031.59537</v>
      </c>
      <c r="D13" s="8">
        <v>441989.14558999997</v>
      </c>
      <c r="E13" s="8">
        <v>131394.27059000009</v>
      </c>
      <c r="F13" s="7"/>
      <c r="G13" s="9"/>
      <c r="H13" s="9"/>
      <c r="I13" s="9"/>
      <c r="J13" s="10">
        <v>5262199</v>
      </c>
      <c r="K13" s="13"/>
    </row>
    <row r="14" spans="1:11">
      <c r="A14" s="5">
        <v>16</v>
      </c>
      <c r="B14" s="6">
        <v>2004</v>
      </c>
      <c r="C14" s="7">
        <v>277184.87060000002</v>
      </c>
      <c r="D14" s="8">
        <v>450514.36585</v>
      </c>
      <c r="E14" s="8">
        <v>133216.10097000003</v>
      </c>
      <c r="F14" s="7"/>
      <c r="G14" s="9"/>
      <c r="H14" s="9"/>
      <c r="I14" s="9"/>
      <c r="J14" s="10">
        <v>5296379</v>
      </c>
      <c r="K14" s="13"/>
    </row>
    <row r="15" spans="1:11">
      <c r="A15" s="5">
        <v>17</v>
      </c>
      <c r="B15" s="6">
        <v>2005</v>
      </c>
      <c r="C15" s="7">
        <v>287456.06808</v>
      </c>
      <c r="D15" s="8">
        <v>461193.63256</v>
      </c>
      <c r="E15" s="8">
        <v>139890.50878399005</v>
      </c>
      <c r="F15" s="7"/>
      <c r="G15" s="9"/>
      <c r="H15" s="9"/>
      <c r="I15" s="9"/>
      <c r="J15" s="10">
        <v>5341062</v>
      </c>
      <c r="K15" s="13"/>
    </row>
    <row r="16" spans="1:11">
      <c r="A16" s="5">
        <v>18</v>
      </c>
      <c r="B16" s="6">
        <v>2006</v>
      </c>
      <c r="C16" s="7">
        <v>293184.66620385001</v>
      </c>
      <c r="D16" s="8">
        <v>471517.06117</v>
      </c>
      <c r="E16" s="8">
        <v>142039.58025440981</v>
      </c>
      <c r="F16" s="7"/>
      <c r="G16" s="9"/>
      <c r="H16" s="9"/>
      <c r="I16" s="9"/>
      <c r="J16" s="10">
        <v>5372579</v>
      </c>
      <c r="K16" s="13"/>
    </row>
    <row r="17" spans="1:11">
      <c r="A17" s="5">
        <v>19</v>
      </c>
      <c r="B17" s="6">
        <v>2007</v>
      </c>
      <c r="C17" s="7">
        <v>302301.24951363</v>
      </c>
      <c r="D17" s="8">
        <v>481153.19380929001</v>
      </c>
      <c r="E17" s="8">
        <v>147350.02214816003</v>
      </c>
      <c r="F17" s="7"/>
      <c r="G17" s="9"/>
      <c r="H17" s="9"/>
      <c r="I17" s="9"/>
      <c r="J17" s="10">
        <v>5384855</v>
      </c>
      <c r="K17" s="13"/>
    </row>
    <row r="18" spans="1:11">
      <c r="A18" s="5">
        <v>20</v>
      </c>
      <c r="B18" s="6">
        <v>2008</v>
      </c>
      <c r="C18" s="7">
        <v>308666.41453821998</v>
      </c>
      <c r="D18" s="8">
        <v>493777.41433415003</v>
      </c>
      <c r="E18" s="8">
        <v>156009.20331474999</v>
      </c>
      <c r="F18" s="7"/>
      <c r="G18" s="9"/>
      <c r="H18" s="9"/>
      <c r="I18" s="9"/>
      <c r="J18" s="10">
        <v>5161749</v>
      </c>
      <c r="K18" s="13"/>
    </row>
    <row r="19" spans="1:11">
      <c r="A19" s="5">
        <v>21</v>
      </c>
      <c r="B19" s="6">
        <v>2009</v>
      </c>
      <c r="C19" s="7">
        <v>321050.03307160997</v>
      </c>
      <c r="D19" s="8">
        <v>515523.83568954002</v>
      </c>
      <c r="E19" s="8">
        <v>180152.85011859005</v>
      </c>
      <c r="F19" s="7"/>
      <c r="G19" s="9"/>
      <c r="H19" s="9"/>
      <c r="I19" s="9"/>
      <c r="J19" s="10">
        <v>4973642</v>
      </c>
      <c r="K19" s="13"/>
    </row>
    <row r="20" spans="1:11">
      <c r="A20" s="5">
        <v>22</v>
      </c>
      <c r="B20" s="6">
        <v>2010</v>
      </c>
      <c r="C20" s="7">
        <v>336452.85955916997</v>
      </c>
      <c r="D20" s="8">
        <v>522286.22655000002</v>
      </c>
      <c r="E20" s="8">
        <v>194920.75658592</v>
      </c>
      <c r="F20" s="7"/>
      <c r="G20" s="9"/>
      <c r="H20" s="9"/>
      <c r="I20" s="9"/>
      <c r="J20" s="10">
        <v>5048737</v>
      </c>
      <c r="K20" s="13"/>
    </row>
    <row r="21" spans="1:11">
      <c r="A21" s="5">
        <v>23</v>
      </c>
      <c r="B21" s="6">
        <v>2011</v>
      </c>
      <c r="C21" s="7">
        <v>347884.00055334001</v>
      </c>
      <c r="D21" s="8">
        <v>523253.13562999998</v>
      </c>
      <c r="E21" s="8">
        <v>211686.98581741017</v>
      </c>
      <c r="F21" s="7"/>
      <c r="G21" s="9"/>
      <c r="H21" s="9"/>
      <c r="I21" s="9"/>
      <c r="J21" s="10">
        <v>5000462</v>
      </c>
      <c r="K21" s="13"/>
    </row>
    <row r="22" spans="1:11">
      <c r="A22" s="5">
        <v>24</v>
      </c>
      <c r="B22" s="6">
        <v>2012</v>
      </c>
      <c r="C22" s="7">
        <v>353442.34198660002</v>
      </c>
      <c r="D22" s="8">
        <v>532328.73665518989</v>
      </c>
      <c r="E22" s="8">
        <v>205073.09588049003</v>
      </c>
      <c r="F22" s="7"/>
      <c r="G22" s="9"/>
      <c r="H22" s="9"/>
      <c r="I22" s="9"/>
      <c r="J22" s="10">
        <v>4994206</v>
      </c>
      <c r="K22" s="13"/>
    </row>
    <row r="23" spans="1:11">
      <c r="A23" s="5">
        <v>25</v>
      </c>
      <c r="B23" s="6">
        <v>2013</v>
      </c>
      <c r="C23" s="7">
        <v>360761.2866556801</v>
      </c>
      <c r="D23" s="8">
        <v>538799.31957783992</v>
      </c>
      <c r="E23" s="8">
        <v>208292.95218192996</v>
      </c>
      <c r="F23" s="7"/>
      <c r="G23" s="9"/>
      <c r="H23" s="9"/>
      <c r="I23" s="9"/>
      <c r="J23" s="10">
        <v>5126775</v>
      </c>
      <c r="K23" s="13"/>
    </row>
    <row r="24" spans="1:11">
      <c r="A24" s="5">
        <v>26</v>
      </c>
      <c r="B24" s="6">
        <v>2014</v>
      </c>
      <c r="C24" s="7">
        <v>367817.00759858004</v>
      </c>
      <c r="D24" s="8">
        <v>535103.90466835001</v>
      </c>
      <c r="E24" s="8">
        <v>218891.38647924992</v>
      </c>
      <c r="F24" s="7"/>
      <c r="G24" s="9"/>
      <c r="H24" s="9"/>
      <c r="I24" s="9"/>
      <c r="J24" s="10">
        <v>5234228</v>
      </c>
      <c r="K24" s="13"/>
    </row>
    <row r="25" spans="1:11">
      <c r="A25" s="5">
        <v>27</v>
      </c>
      <c r="B25" s="6">
        <v>2015</v>
      </c>
      <c r="C25" s="7">
        <v>385650.96506011003</v>
      </c>
      <c r="D25" s="8">
        <v>540929.16904259997</v>
      </c>
      <c r="E25" s="8">
        <v>241564.19297590479</v>
      </c>
      <c r="F25" s="7"/>
      <c r="G25" s="9"/>
      <c r="H25" s="9"/>
      <c r="I25" s="9"/>
      <c r="J25" s="10">
        <v>5407408</v>
      </c>
      <c r="K25" s="13"/>
    </row>
    <row r="26" spans="1:11">
      <c r="A26" s="5">
        <v>28</v>
      </c>
      <c r="B26" s="6">
        <v>2016</v>
      </c>
      <c r="C26" s="7">
        <v>388174.05135614303</v>
      </c>
      <c r="D26" s="8">
        <v>543799.63713809999</v>
      </c>
      <c r="E26" s="8">
        <v>251152.68756227125</v>
      </c>
      <c r="F26" s="7"/>
      <c r="G26" s="9"/>
      <c r="H26" s="9"/>
      <c r="I26" s="9"/>
      <c r="J26" s="10">
        <v>5448299</v>
      </c>
      <c r="K26" s="13"/>
    </row>
    <row r="27" spans="1:11">
      <c r="A27" s="5">
        <v>29</v>
      </c>
      <c r="B27" s="6">
        <v>2017</v>
      </c>
      <c r="C27" s="7">
        <v>394242.84620055964</v>
      </c>
      <c r="D27" s="8">
        <v>548349.4135789501</v>
      </c>
      <c r="E27" s="8">
        <v>258097.78059458698</v>
      </c>
      <c r="F27" s="7"/>
      <c r="G27" s="9"/>
      <c r="H27" s="9"/>
      <c r="I27" s="9"/>
      <c r="J27" s="10">
        <v>5557125</v>
      </c>
      <c r="K27" s="13"/>
    </row>
    <row r="28" spans="1:11">
      <c r="A28" s="5">
        <v>30</v>
      </c>
      <c r="B28" s="6">
        <v>2018</v>
      </c>
      <c r="C28" s="7">
        <v>397493.67559281329</v>
      </c>
      <c r="D28" s="8">
        <v>552581.08451143</v>
      </c>
      <c r="E28" s="8">
        <v>263924.56364902447</v>
      </c>
      <c r="F28" s="7"/>
      <c r="G28" s="9"/>
      <c r="H28" s="9"/>
      <c r="I28" s="9"/>
      <c r="J28" s="10">
        <v>5565705</v>
      </c>
      <c r="K28" s="13"/>
    </row>
    <row r="29" spans="1:11">
      <c r="A29" s="5">
        <v>31</v>
      </c>
      <c r="B29" s="6">
        <v>2019</v>
      </c>
      <c r="C29" s="7">
        <v>407241.94637599535</v>
      </c>
      <c r="D29" s="8">
        <v>554520.44867279998</v>
      </c>
      <c r="E29" s="8">
        <v>277481.31419851282</v>
      </c>
      <c r="F29" s="7"/>
      <c r="G29" s="9"/>
      <c r="H29" s="9"/>
      <c r="I29" s="9"/>
      <c r="J29" s="10">
        <v>5568454</v>
      </c>
      <c r="K29" s="13"/>
    </row>
    <row r="30" spans="1:11">
      <c r="A30" s="5">
        <v>32</v>
      </c>
      <c r="B30" s="6">
        <v>2020</v>
      </c>
      <c r="C30" s="7">
        <v>427192.69571349386</v>
      </c>
      <c r="D30" s="8">
        <v>556335.81387584994</v>
      </c>
      <c r="E30" s="8">
        <v>338667.53312375536</v>
      </c>
      <c r="F30" s="7"/>
      <c r="G30" s="9"/>
      <c r="H30" s="9"/>
      <c r="I30" s="9"/>
      <c r="J30" s="10">
        <v>5390091</v>
      </c>
      <c r="K30" s="13"/>
    </row>
    <row r="31" spans="1:11">
      <c r="A31" s="5">
        <v>33</v>
      </c>
      <c r="B31" s="6">
        <v>2021</v>
      </c>
      <c r="C31" s="7">
        <v>474205.33703483298</v>
      </c>
      <c r="D31" s="8">
        <v>558151.47915894003</v>
      </c>
      <c r="E31" s="8">
        <v>355169.3756218506</v>
      </c>
      <c r="F31" s="7"/>
      <c r="G31" s="9"/>
      <c r="H31" s="9"/>
      <c r="I31" s="9"/>
      <c r="J31" s="10">
        <v>5536423</v>
      </c>
      <c r="K31" s="13"/>
    </row>
    <row r="32" spans="1:11">
      <c r="A32" s="5">
        <v>34</v>
      </c>
      <c r="B32" s="6">
        <v>2022</v>
      </c>
      <c r="C32" s="7">
        <v>487510.96647324914</v>
      </c>
      <c r="D32" s="8">
        <v>557907.80465342989</v>
      </c>
      <c r="E32" s="8">
        <v>332918.31149896642</v>
      </c>
      <c r="F32" s="7"/>
      <c r="G32" s="9"/>
      <c r="H32" s="9"/>
      <c r="I32" s="9"/>
      <c r="J32" s="10">
        <v>5664897</v>
      </c>
      <c r="K32" s="13"/>
    </row>
    <row r="33" spans="1:11">
      <c r="A33" s="11"/>
      <c r="B33" s="1"/>
      <c r="C33" s="35"/>
      <c r="D33" s="36"/>
      <c r="E33" s="36"/>
      <c r="F33" s="35"/>
      <c r="G33" s="37"/>
      <c r="H33" s="37"/>
      <c r="I33" s="37"/>
      <c r="J33" s="38"/>
      <c r="K33" s="39"/>
    </row>
    <row r="34" spans="1:11">
      <c r="A34" s="11"/>
      <c r="B34" s="1"/>
      <c r="C34" s="35"/>
      <c r="D34" s="36"/>
      <c r="E34" s="36"/>
      <c r="F34" s="35"/>
      <c r="G34" s="37"/>
      <c r="H34" s="37"/>
      <c r="I34" s="37"/>
      <c r="J34" s="38"/>
      <c r="K34" s="39"/>
    </row>
    <row r="35" spans="1:11">
      <c r="A35" s="11"/>
      <c r="B35" s="1"/>
      <c r="C35" s="1" t="s">
        <v>7</v>
      </c>
      <c r="D35" s="1" t="s">
        <v>8</v>
      </c>
      <c r="E35" s="1" t="s">
        <v>7</v>
      </c>
      <c r="F35" s="1" t="s">
        <v>7</v>
      </c>
      <c r="G35" s="1" t="s">
        <v>9</v>
      </c>
      <c r="H35" s="1" t="s">
        <v>9</v>
      </c>
      <c r="I35" s="1" t="s">
        <v>9</v>
      </c>
      <c r="J35" s="1" t="s">
        <v>7</v>
      </c>
      <c r="K35" s="1" t="s">
        <v>9</v>
      </c>
    </row>
    <row r="36" spans="1:11">
      <c r="A36" s="1" t="s">
        <v>10</v>
      </c>
      <c r="B36" s="1"/>
      <c r="C36" s="2"/>
      <c r="D36" s="2"/>
      <c r="E36" s="2"/>
      <c r="F36" s="2"/>
      <c r="G36" s="2"/>
      <c r="H36" s="2"/>
      <c r="I36" s="2"/>
      <c r="J36" s="2"/>
    </row>
  </sheetData>
  <mergeCells count="4">
    <mergeCell ref="A2:A3"/>
    <mergeCell ref="B2:B3"/>
    <mergeCell ref="C2:F2"/>
    <mergeCell ref="G2:I2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CFC4C-A37F-44B2-A68C-A0E74F2C460B}">
  <dimension ref="A1:K9"/>
  <sheetViews>
    <sheetView topLeftCell="B1" workbookViewId="0">
      <selection activeCell="K3" sqref="K3:K9"/>
    </sheetView>
  </sheetViews>
  <sheetFormatPr defaultColWidth="9" defaultRowHeight="18"/>
  <cols>
    <col min="1" max="1" width="15.5" style="45" customWidth="1"/>
    <col min="2" max="2" width="9" style="45"/>
    <col min="3" max="3" width="11.5" style="45" customWidth="1"/>
    <col min="4" max="6" width="9" style="45"/>
    <col min="7" max="7" width="18.19921875" style="45" customWidth="1"/>
    <col min="8" max="9" width="9" style="45"/>
    <col min="10" max="10" width="10.8984375" style="45" customWidth="1"/>
    <col min="11" max="16384" width="9" style="45"/>
  </cols>
  <sheetData>
    <row r="1" spans="1:11" ht="36">
      <c r="A1" s="46"/>
      <c r="B1" s="46"/>
      <c r="C1" s="47" t="s">
        <v>207</v>
      </c>
      <c r="D1" s="47" t="s">
        <v>210</v>
      </c>
      <c r="E1" s="47" t="s">
        <v>209</v>
      </c>
      <c r="F1" s="47" t="s">
        <v>199</v>
      </c>
      <c r="G1" s="47" t="s">
        <v>211</v>
      </c>
      <c r="H1" s="47" t="s">
        <v>208</v>
      </c>
      <c r="I1" s="47" t="s">
        <v>198</v>
      </c>
      <c r="J1" s="47" t="s">
        <v>212</v>
      </c>
      <c r="K1" s="47" t="s">
        <v>197</v>
      </c>
    </row>
    <row r="2" spans="1:11" ht="36">
      <c r="A2" s="46"/>
      <c r="B2" s="46"/>
      <c r="C2" s="57" t="s">
        <v>188</v>
      </c>
      <c r="D2" s="57" t="s">
        <v>189</v>
      </c>
      <c r="E2" s="57" t="s">
        <v>190</v>
      </c>
      <c r="F2" s="57" t="s">
        <v>191</v>
      </c>
      <c r="G2" s="57" t="s">
        <v>192</v>
      </c>
      <c r="H2" s="57" t="s">
        <v>193</v>
      </c>
      <c r="I2" s="57" t="s">
        <v>194</v>
      </c>
      <c r="J2" s="57" t="s">
        <v>195</v>
      </c>
      <c r="K2" s="57" t="s">
        <v>196</v>
      </c>
    </row>
    <row r="3" spans="1:11">
      <c r="A3" s="46" t="s">
        <v>167</v>
      </c>
      <c r="B3" s="46" t="s">
        <v>200</v>
      </c>
      <c r="C3" s="48">
        <v>5.0359999999999996</v>
      </c>
      <c r="D3" s="48">
        <v>0.74</v>
      </c>
      <c r="E3" s="48">
        <v>7.73</v>
      </c>
      <c r="F3" s="48">
        <v>1.762</v>
      </c>
      <c r="G3" s="48">
        <v>0.41199999999999998</v>
      </c>
      <c r="H3" s="48">
        <v>0.503</v>
      </c>
      <c r="I3" s="48">
        <v>0.26700000000000002</v>
      </c>
      <c r="J3" s="48">
        <v>2.3340000000000001</v>
      </c>
      <c r="K3" s="48"/>
    </row>
    <row r="4" spans="1:11">
      <c r="A4" s="46" t="s">
        <v>166</v>
      </c>
      <c r="B4" s="46" t="s">
        <v>201</v>
      </c>
      <c r="C4" s="48">
        <v>13.868</v>
      </c>
      <c r="D4" s="48">
        <v>1.702</v>
      </c>
      <c r="E4" s="48">
        <v>8.5229999999999997</v>
      </c>
      <c r="F4" s="48">
        <v>2.7120000000000002</v>
      </c>
      <c r="G4" s="48">
        <v>0.71699999999999997</v>
      </c>
      <c r="H4" s="48">
        <v>1.494</v>
      </c>
      <c r="I4" s="48">
        <v>0.69199999999999995</v>
      </c>
      <c r="J4" s="48">
        <v>1.0309999999999999</v>
      </c>
      <c r="K4" s="48"/>
    </row>
    <row r="5" spans="1:11">
      <c r="A5" s="46" t="s">
        <v>165</v>
      </c>
      <c r="B5" s="46" t="s">
        <v>202</v>
      </c>
      <c r="C5" s="48">
        <v>10.404999999999999</v>
      </c>
      <c r="D5" s="48">
        <v>2.371</v>
      </c>
      <c r="E5" s="48">
        <v>8.3209999999999997</v>
      </c>
      <c r="F5" s="48">
        <v>2.42</v>
      </c>
      <c r="G5" s="48">
        <v>0.59299999999999997</v>
      </c>
      <c r="H5" s="48">
        <v>0.79200000000000004</v>
      </c>
      <c r="I5" s="48">
        <v>0.497</v>
      </c>
      <c r="J5" s="48">
        <v>0.19</v>
      </c>
      <c r="K5" s="48"/>
    </row>
    <row r="6" spans="1:11">
      <c r="A6" s="46" t="s">
        <v>164</v>
      </c>
      <c r="B6" s="46" t="s">
        <v>203</v>
      </c>
      <c r="C6" s="48">
        <v>15.99</v>
      </c>
      <c r="D6" s="48">
        <v>1.746</v>
      </c>
      <c r="E6" s="48">
        <v>6.3840000000000003</v>
      </c>
      <c r="F6" s="48">
        <v>1.419</v>
      </c>
      <c r="G6" s="48">
        <v>0.27300000000000002</v>
      </c>
      <c r="H6" s="48">
        <v>0.90600000000000003</v>
      </c>
      <c r="I6" s="48">
        <v>0.03</v>
      </c>
      <c r="J6" s="48">
        <v>0.98399999999999999</v>
      </c>
      <c r="K6" s="48"/>
    </row>
    <row r="7" spans="1:11">
      <c r="A7" s="46" t="s">
        <v>163</v>
      </c>
      <c r="B7" s="46" t="s">
        <v>204</v>
      </c>
      <c r="C7" s="48">
        <v>9.5760000000000005</v>
      </c>
      <c r="D7" s="48">
        <v>1.1240000000000001</v>
      </c>
      <c r="E7" s="48">
        <v>9.5869999999999997</v>
      </c>
      <c r="F7" s="48">
        <v>1.748</v>
      </c>
      <c r="G7" s="48">
        <v>0.15</v>
      </c>
      <c r="H7" s="48">
        <v>0.16200000000000001</v>
      </c>
      <c r="I7" s="48">
        <v>0.109</v>
      </c>
      <c r="J7" s="48">
        <v>0.309</v>
      </c>
      <c r="K7" s="48"/>
    </row>
    <row r="8" spans="1:11">
      <c r="A8" s="46" t="s">
        <v>162</v>
      </c>
      <c r="B8" s="46" t="s">
        <v>205</v>
      </c>
      <c r="C8" s="48">
        <v>5.6779999999999999</v>
      </c>
      <c r="D8" s="48">
        <v>1.3280000000000001</v>
      </c>
      <c r="E8" s="48">
        <v>7.9290000000000003</v>
      </c>
      <c r="F8" s="48">
        <v>2.4079999999999999</v>
      </c>
      <c r="G8" s="48">
        <v>0.151</v>
      </c>
      <c r="H8" s="48">
        <v>7.9000000000000001E-2</v>
      </c>
      <c r="I8" s="48">
        <v>1.115</v>
      </c>
      <c r="J8" s="48">
        <v>0.82499999999999996</v>
      </c>
      <c r="K8" s="48"/>
    </row>
    <row r="9" spans="1:11">
      <c r="A9" s="46" t="s">
        <v>161</v>
      </c>
      <c r="B9" s="46" t="s">
        <v>206</v>
      </c>
      <c r="C9" s="48">
        <v>7.11</v>
      </c>
      <c r="D9" s="48">
        <v>0.98299999999999998</v>
      </c>
      <c r="E9" s="48">
        <v>8.4429999999999996</v>
      </c>
      <c r="F9" s="48">
        <v>0.61899999999999999</v>
      </c>
      <c r="G9" s="48">
        <v>0.10299999999999999</v>
      </c>
      <c r="H9" s="48">
        <v>0.14799999999999999</v>
      </c>
      <c r="I9" s="48">
        <v>0.23300000000000001</v>
      </c>
      <c r="J9" s="48">
        <v>0.623</v>
      </c>
      <c r="K9" s="48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zoomScaleNormal="100" workbookViewId="0">
      <selection activeCell="B3" sqref="B3"/>
    </sheetView>
  </sheetViews>
  <sheetFormatPr defaultRowHeight="18"/>
  <cols>
    <col min="1" max="1" width="6.3984375" customWidth="1"/>
    <col min="4" max="4" width="12.19921875" bestFit="1" customWidth="1"/>
    <col min="5" max="5" width="5.19921875" customWidth="1"/>
    <col min="6" max="6" width="9.59765625" bestFit="1" customWidth="1"/>
    <col min="7" max="10" width="10.59765625" bestFit="1" customWidth="1"/>
  </cols>
  <sheetData>
    <row r="1" spans="1:14">
      <c r="A1" s="30" t="s">
        <v>153</v>
      </c>
      <c r="B1" s="2"/>
      <c r="C1" s="2"/>
      <c r="D1" s="2" t="s">
        <v>156</v>
      </c>
      <c r="E1" s="2"/>
      <c r="F1" s="30" t="s">
        <v>153</v>
      </c>
      <c r="G1" s="2"/>
      <c r="H1" s="2"/>
      <c r="I1" s="2"/>
      <c r="J1" t="s">
        <v>155</v>
      </c>
      <c r="K1" s="2"/>
      <c r="L1" s="2"/>
      <c r="M1" s="2"/>
      <c r="N1" s="2" t="s">
        <v>156</v>
      </c>
    </row>
    <row r="2" spans="1:14">
      <c r="A2" s="3"/>
      <c r="B2" s="31" t="s">
        <v>11</v>
      </c>
      <c r="C2" s="31" t="s">
        <v>12</v>
      </c>
      <c r="D2" s="31" t="s">
        <v>13</v>
      </c>
      <c r="E2" s="2"/>
      <c r="F2" s="3"/>
      <c r="G2" s="31" t="s">
        <v>150</v>
      </c>
      <c r="H2" s="31" t="s">
        <v>151</v>
      </c>
      <c r="I2" s="31" t="s">
        <v>152</v>
      </c>
      <c r="J2" s="31" t="s">
        <v>154</v>
      </c>
      <c r="K2" s="31" t="s">
        <v>150</v>
      </c>
      <c r="L2" s="31" t="s">
        <v>151</v>
      </c>
      <c r="M2" s="31" t="s">
        <v>152</v>
      </c>
      <c r="N2" s="31" t="s">
        <v>154</v>
      </c>
    </row>
    <row r="3" spans="1:14">
      <c r="A3" s="32">
        <v>1970</v>
      </c>
      <c r="B3" s="40"/>
      <c r="C3" s="40">
        <v>18.899999999999999</v>
      </c>
      <c r="D3" s="40">
        <v>5.4</v>
      </c>
      <c r="E3" s="2"/>
      <c r="F3" s="24">
        <v>2007</v>
      </c>
      <c r="G3" s="3">
        <v>18225313</v>
      </c>
      <c r="H3" s="3">
        <v>14632969</v>
      </c>
      <c r="I3" s="3">
        <v>9978643</v>
      </c>
      <c r="J3" s="3">
        <f>SUM(G3:I3)</f>
        <v>42836925</v>
      </c>
      <c r="K3" s="33"/>
      <c r="L3" s="33"/>
      <c r="M3" s="33"/>
      <c r="N3" s="33"/>
    </row>
    <row r="4" spans="1:14">
      <c r="A4" s="32">
        <v>71</v>
      </c>
      <c r="B4" s="40"/>
      <c r="C4" s="40">
        <v>19.2</v>
      </c>
      <c r="D4" s="40">
        <v>5.9</v>
      </c>
      <c r="E4" s="2"/>
      <c r="F4" s="24">
        <v>2008</v>
      </c>
      <c r="G4" s="3">
        <v>17276598</v>
      </c>
      <c r="H4" s="3">
        <v>9745944</v>
      </c>
      <c r="I4" s="3">
        <v>9726373</v>
      </c>
      <c r="J4" s="3">
        <f t="shared" ref="J4:J18" si="0">SUM(G4:I4)</f>
        <v>36748915</v>
      </c>
      <c r="K4" s="33"/>
      <c r="L4" s="33"/>
      <c r="M4" s="33"/>
      <c r="N4" s="33"/>
    </row>
    <row r="5" spans="1:14">
      <c r="A5" s="32">
        <v>72</v>
      </c>
      <c r="B5" s="40"/>
      <c r="C5" s="40">
        <v>19.8</v>
      </c>
      <c r="D5" s="40">
        <v>5.9</v>
      </c>
      <c r="E5" s="2"/>
      <c r="F5" s="24">
        <v>2009</v>
      </c>
      <c r="G5" s="3">
        <v>15042203</v>
      </c>
      <c r="H5" s="3">
        <v>8706903</v>
      </c>
      <c r="I5" s="3">
        <v>9648438</v>
      </c>
      <c r="J5" s="3">
        <f t="shared" si="0"/>
        <v>33397544</v>
      </c>
      <c r="K5" s="33"/>
      <c r="L5" s="33"/>
      <c r="M5" s="33"/>
      <c r="N5" s="33"/>
    </row>
    <row r="6" spans="1:14">
      <c r="A6" s="32">
        <v>73</v>
      </c>
      <c r="B6" s="40"/>
      <c r="C6" s="40">
        <v>21.4</v>
      </c>
      <c r="D6" s="40">
        <v>5.9</v>
      </c>
      <c r="E6" s="2"/>
      <c r="F6" s="24">
        <v>2010</v>
      </c>
      <c r="G6" s="3">
        <v>14807770</v>
      </c>
      <c r="H6" s="3">
        <v>9413852</v>
      </c>
      <c r="I6" s="3">
        <v>9514477</v>
      </c>
      <c r="J6" s="3">
        <f t="shared" si="0"/>
        <v>33736099</v>
      </c>
      <c r="K6" s="33"/>
      <c r="L6" s="33"/>
      <c r="M6" s="33"/>
      <c r="N6" s="33"/>
    </row>
    <row r="7" spans="1:14">
      <c r="A7" s="32">
        <v>74</v>
      </c>
      <c r="B7" s="40"/>
      <c r="C7" s="40">
        <v>21.3</v>
      </c>
      <c r="D7" s="40">
        <v>7</v>
      </c>
      <c r="E7" s="2"/>
      <c r="F7" s="24">
        <v>2011</v>
      </c>
      <c r="G7" s="3">
        <v>15298315</v>
      </c>
      <c r="H7" s="3">
        <v>9529095</v>
      </c>
      <c r="I7" s="3">
        <v>9303893</v>
      </c>
      <c r="J7" s="3">
        <f t="shared" si="0"/>
        <v>34131303</v>
      </c>
      <c r="K7" s="33"/>
      <c r="L7" s="33"/>
      <c r="M7" s="33"/>
      <c r="N7" s="33"/>
    </row>
    <row r="8" spans="1:14">
      <c r="A8" s="32">
        <v>75</v>
      </c>
      <c r="B8" s="40"/>
      <c r="C8" s="40">
        <v>18.3</v>
      </c>
      <c r="D8" s="40">
        <v>7.5</v>
      </c>
      <c r="E8" s="2"/>
      <c r="F8" s="24">
        <v>2012</v>
      </c>
      <c r="G8" s="3">
        <v>15456018</v>
      </c>
      <c r="H8" s="3">
        <v>10041831</v>
      </c>
      <c r="I8" s="3">
        <v>9313521</v>
      </c>
      <c r="J8" s="3">
        <f t="shared" si="0"/>
        <v>34811370</v>
      </c>
      <c r="K8" s="33"/>
      <c r="L8" s="33"/>
      <c r="M8" s="33"/>
      <c r="N8" s="33"/>
    </row>
    <row r="9" spans="1:14">
      <c r="A9" s="32">
        <v>76</v>
      </c>
      <c r="B9" s="40"/>
      <c r="C9" s="40">
        <v>18.8</v>
      </c>
      <c r="D9" s="40">
        <v>7.8</v>
      </c>
      <c r="E9" s="2"/>
      <c r="F9" s="24">
        <v>2013</v>
      </c>
      <c r="G9" s="3">
        <v>17463803</v>
      </c>
      <c r="H9" s="3">
        <v>10956970</v>
      </c>
      <c r="I9" s="3">
        <v>9382570</v>
      </c>
      <c r="J9" s="3">
        <f t="shared" si="0"/>
        <v>37803343</v>
      </c>
      <c r="K9" s="33"/>
      <c r="L9" s="33"/>
      <c r="M9" s="33"/>
      <c r="N9" s="33"/>
    </row>
    <row r="10" spans="1:14">
      <c r="A10" s="32">
        <v>77</v>
      </c>
      <c r="B10" s="40"/>
      <c r="C10" s="40">
        <v>18.899999999999999</v>
      </c>
      <c r="D10" s="40">
        <v>8.3000000000000007</v>
      </c>
      <c r="E10" s="2"/>
      <c r="F10" s="24">
        <v>2014</v>
      </c>
      <c r="G10" s="3">
        <v>19264223</v>
      </c>
      <c r="H10" s="3">
        <v>11122273</v>
      </c>
      <c r="I10" s="3">
        <v>13504549</v>
      </c>
      <c r="J10" s="3">
        <f t="shared" si="0"/>
        <v>43891045</v>
      </c>
      <c r="K10" s="33"/>
      <c r="L10" s="33"/>
      <c r="M10" s="33"/>
      <c r="N10" s="33"/>
    </row>
    <row r="11" spans="1:14">
      <c r="A11" s="32">
        <v>78</v>
      </c>
      <c r="B11" s="40"/>
      <c r="C11" s="40">
        <v>20.6</v>
      </c>
      <c r="D11" s="40">
        <v>8.5</v>
      </c>
      <c r="E11" s="2"/>
      <c r="F11" s="24">
        <v>2015</v>
      </c>
      <c r="G11" s="3">
        <v>20947758</v>
      </c>
      <c r="H11" s="3">
        <v>11270000</v>
      </c>
      <c r="I11" s="3">
        <v>15319465</v>
      </c>
      <c r="J11" s="3">
        <f t="shared" si="0"/>
        <v>47537223</v>
      </c>
      <c r="K11" s="33"/>
      <c r="L11" s="33"/>
      <c r="M11" s="33"/>
      <c r="N11" s="33"/>
    </row>
    <row r="12" spans="1:14">
      <c r="A12" s="32">
        <v>79</v>
      </c>
      <c r="B12" s="40"/>
      <c r="C12" s="40">
        <v>21.4</v>
      </c>
      <c r="D12" s="40">
        <v>8.8000000000000007</v>
      </c>
      <c r="E12" s="2"/>
      <c r="F12" s="24">
        <v>2016</v>
      </c>
      <c r="G12" s="3">
        <v>19941516</v>
      </c>
      <c r="H12" s="3">
        <v>11250596</v>
      </c>
      <c r="I12" s="3">
        <v>16221721</v>
      </c>
      <c r="J12" s="3">
        <f t="shared" si="0"/>
        <v>47413833</v>
      </c>
      <c r="K12" s="33"/>
      <c r="L12" s="33"/>
      <c r="M12" s="33"/>
      <c r="N12" s="33"/>
    </row>
    <row r="13" spans="1:14">
      <c r="A13" s="32">
        <v>80</v>
      </c>
      <c r="B13" s="40"/>
      <c r="C13" s="40">
        <v>21.7</v>
      </c>
      <c r="D13" s="40">
        <v>8.8000000000000007</v>
      </c>
      <c r="E13" s="2"/>
      <c r="F13" s="24">
        <v>2017</v>
      </c>
      <c r="G13" s="3">
        <v>21419017</v>
      </c>
      <c r="H13" s="3">
        <v>12494505</v>
      </c>
      <c r="I13" s="3">
        <v>16440483</v>
      </c>
      <c r="J13" s="3">
        <f t="shared" si="0"/>
        <v>50354005</v>
      </c>
      <c r="K13" s="33"/>
      <c r="L13" s="33"/>
      <c r="M13" s="33"/>
      <c r="N13" s="33"/>
    </row>
    <row r="14" spans="1:14">
      <c r="A14" s="32">
        <v>81</v>
      </c>
      <c r="B14" s="40"/>
      <c r="C14" s="40">
        <v>22.6</v>
      </c>
      <c r="D14" s="40">
        <v>9.6</v>
      </c>
      <c r="E14" s="2"/>
      <c r="F14" s="24">
        <v>2018</v>
      </c>
      <c r="G14" s="3">
        <v>22072509</v>
      </c>
      <c r="H14" s="3">
        <v>12818903</v>
      </c>
      <c r="I14" s="3">
        <v>16490196</v>
      </c>
      <c r="J14" s="3">
        <f t="shared" si="0"/>
        <v>51381608</v>
      </c>
      <c r="K14" s="33"/>
      <c r="L14" s="33"/>
      <c r="M14" s="33"/>
      <c r="N14" s="33"/>
    </row>
    <row r="15" spans="1:14">
      <c r="A15" s="32">
        <v>82</v>
      </c>
      <c r="B15" s="40"/>
      <c r="C15" s="40">
        <v>23</v>
      </c>
      <c r="D15" s="40">
        <v>9.8000000000000007</v>
      </c>
      <c r="E15" s="2"/>
      <c r="F15" s="24">
        <v>2019</v>
      </c>
      <c r="G15" s="3">
        <v>22812195</v>
      </c>
      <c r="H15" s="3">
        <v>11562630</v>
      </c>
      <c r="I15" s="3">
        <v>16969493</v>
      </c>
      <c r="J15" s="3">
        <f t="shared" si="0"/>
        <v>51344318</v>
      </c>
      <c r="K15" s="33"/>
      <c r="L15" s="33"/>
      <c r="M15" s="33"/>
      <c r="N15" s="33"/>
    </row>
    <row r="16" spans="1:14">
      <c r="A16" s="32">
        <v>83</v>
      </c>
      <c r="B16" s="40"/>
      <c r="C16" s="40">
        <v>23.3</v>
      </c>
      <c r="D16" s="40">
        <v>9.6999999999999993</v>
      </c>
      <c r="E16" s="2"/>
      <c r="F16" s="24">
        <v>2020</v>
      </c>
      <c r="G16" s="3">
        <v>22968192</v>
      </c>
      <c r="H16" s="3">
        <v>12115764</v>
      </c>
      <c r="I16" s="3">
        <v>19171913</v>
      </c>
      <c r="J16" s="3">
        <f t="shared" si="0"/>
        <v>54255869</v>
      </c>
      <c r="K16" s="33"/>
      <c r="L16" s="33"/>
      <c r="M16" s="33"/>
      <c r="N16" s="33"/>
    </row>
    <row r="17" spans="1:14">
      <c r="A17" s="32">
        <v>84</v>
      </c>
      <c r="B17" s="40"/>
      <c r="C17" s="40">
        <v>24</v>
      </c>
      <c r="D17" s="40">
        <v>9.8000000000000007</v>
      </c>
      <c r="E17" s="2"/>
      <c r="F17" s="24">
        <v>2021</v>
      </c>
      <c r="G17" s="3">
        <v>25199575</v>
      </c>
      <c r="H17" s="3">
        <v>13875002</v>
      </c>
      <c r="I17" s="3">
        <v>19789476</v>
      </c>
      <c r="J17" s="3">
        <f t="shared" si="0"/>
        <v>58864053</v>
      </c>
      <c r="K17" s="33"/>
      <c r="L17" s="33"/>
      <c r="M17" s="33"/>
      <c r="N17" s="33"/>
    </row>
    <row r="18" spans="1:14">
      <c r="A18" s="32">
        <v>85</v>
      </c>
      <c r="B18" s="40"/>
      <c r="C18" s="40">
        <v>24</v>
      </c>
      <c r="D18" s="40">
        <v>10</v>
      </c>
      <c r="E18" s="2"/>
      <c r="F18" s="24">
        <v>2022</v>
      </c>
      <c r="G18" s="3">
        <v>25592578</v>
      </c>
      <c r="H18" s="3">
        <v>14923764</v>
      </c>
      <c r="I18" s="3">
        <v>20096124</v>
      </c>
      <c r="J18" s="3">
        <f t="shared" si="0"/>
        <v>60612466</v>
      </c>
      <c r="K18" s="33"/>
      <c r="L18" s="33"/>
      <c r="M18" s="33"/>
      <c r="N18" s="33"/>
    </row>
    <row r="19" spans="1:14">
      <c r="A19" s="32">
        <v>86</v>
      </c>
      <c r="B19" s="40"/>
      <c r="C19" s="40">
        <v>25.2</v>
      </c>
      <c r="D19" s="40">
        <v>10.1</v>
      </c>
      <c r="E19" s="2"/>
      <c r="F19" s="24">
        <v>2023</v>
      </c>
      <c r="G19" s="3"/>
      <c r="H19" s="3"/>
      <c r="I19" s="3"/>
      <c r="J19" s="3"/>
      <c r="K19" s="33"/>
      <c r="L19" s="33"/>
      <c r="M19" s="33"/>
      <c r="N19" s="33"/>
    </row>
    <row r="20" spans="1:14">
      <c r="A20" s="32">
        <v>87</v>
      </c>
      <c r="B20" s="40"/>
      <c r="C20" s="40">
        <v>26.7</v>
      </c>
      <c r="D20" s="40">
        <v>10.1</v>
      </c>
      <c r="E20" s="2"/>
      <c r="F20" s="24">
        <v>2024</v>
      </c>
      <c r="G20" s="3"/>
      <c r="H20" s="3"/>
      <c r="I20" s="3"/>
      <c r="J20" s="3"/>
      <c r="K20" s="3"/>
      <c r="L20" s="3"/>
      <c r="M20" s="3"/>
      <c r="N20" s="3"/>
    </row>
    <row r="21" spans="1:14">
      <c r="A21" s="32">
        <v>88</v>
      </c>
      <c r="B21" s="40"/>
      <c r="C21" s="40">
        <v>27.2</v>
      </c>
      <c r="D21" s="40">
        <v>9.9</v>
      </c>
      <c r="E21" s="2"/>
      <c r="G21" s="2"/>
      <c r="H21" s="2"/>
      <c r="I21" s="2"/>
      <c r="J21" s="2"/>
      <c r="K21" s="2"/>
      <c r="L21" s="2"/>
      <c r="M21" s="2"/>
      <c r="N21" s="2"/>
    </row>
    <row r="22" spans="1:14">
      <c r="A22" s="32">
        <v>89</v>
      </c>
      <c r="B22" s="40"/>
      <c r="C22" s="40">
        <v>27.7</v>
      </c>
      <c r="D22" s="40">
        <v>10.199999999999999</v>
      </c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>
      <c r="A23" s="32">
        <v>90</v>
      </c>
      <c r="B23" s="40"/>
      <c r="C23" s="40">
        <v>27.7</v>
      </c>
      <c r="D23" s="40">
        <v>10.6</v>
      </c>
      <c r="E23" s="2"/>
      <c r="F23" s="1" t="s">
        <v>157</v>
      </c>
      <c r="G23" s="2"/>
      <c r="H23" s="2"/>
      <c r="I23" s="2"/>
      <c r="J23" s="2"/>
      <c r="K23" s="2"/>
      <c r="L23" s="2"/>
      <c r="M23" s="2"/>
      <c r="N23" s="2"/>
    </row>
    <row r="24" spans="1:14">
      <c r="A24" s="32">
        <v>91</v>
      </c>
      <c r="B24" s="40"/>
      <c r="C24" s="40">
        <v>26.6</v>
      </c>
      <c r="D24" s="40">
        <v>10.7</v>
      </c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32">
        <v>92</v>
      </c>
      <c r="B25" s="40"/>
      <c r="C25" s="40">
        <v>25.1</v>
      </c>
      <c r="D25" s="40">
        <v>11.2</v>
      </c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32">
        <v>93</v>
      </c>
      <c r="B26" s="40"/>
      <c r="C26" s="40">
        <v>24.8</v>
      </c>
      <c r="D26" s="40">
        <v>11.5</v>
      </c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2">
        <v>94</v>
      </c>
      <c r="B27" s="40"/>
      <c r="C27" s="40">
        <v>23.2</v>
      </c>
      <c r="D27" s="40">
        <v>11.7</v>
      </c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>
      <c r="A28" s="32">
        <v>95</v>
      </c>
      <c r="B28" s="40"/>
      <c r="C28" s="40">
        <v>23.3</v>
      </c>
      <c r="D28" s="40">
        <v>12.4</v>
      </c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>
      <c r="A29" s="32">
        <v>96</v>
      </c>
      <c r="B29" s="40"/>
      <c r="C29" s="40">
        <v>22.9</v>
      </c>
      <c r="D29" s="40">
        <v>12.3</v>
      </c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>
      <c r="A30" s="32">
        <v>97</v>
      </c>
      <c r="B30" s="40"/>
      <c r="C30" s="40">
        <v>23.5</v>
      </c>
      <c r="D30" s="40">
        <v>12.8</v>
      </c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>
      <c r="A31" s="32">
        <v>98</v>
      </c>
      <c r="B31" s="40"/>
      <c r="C31" s="40">
        <v>23</v>
      </c>
      <c r="D31" s="40">
        <v>13.2</v>
      </c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>
      <c r="A32" s="32">
        <v>99</v>
      </c>
      <c r="B32" s="40"/>
      <c r="C32" s="40">
        <v>22.3</v>
      </c>
      <c r="D32" s="40">
        <v>13.1</v>
      </c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>
      <c r="A33" s="34" t="s">
        <v>185</v>
      </c>
      <c r="B33" s="40"/>
      <c r="C33" s="40">
        <v>22.6</v>
      </c>
      <c r="D33" s="40">
        <v>13</v>
      </c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>
      <c r="A34" s="34" t="s">
        <v>14</v>
      </c>
      <c r="B34" s="40"/>
      <c r="C34" s="40">
        <v>22.7</v>
      </c>
      <c r="D34" s="40">
        <v>13.8</v>
      </c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>
      <c r="A35" s="34" t="s">
        <v>15</v>
      </c>
      <c r="B35" s="40"/>
      <c r="C35" s="40">
        <v>21.2</v>
      </c>
      <c r="D35" s="40">
        <v>13.9</v>
      </c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>
      <c r="A36" s="34" t="s">
        <v>16</v>
      </c>
      <c r="B36" s="40"/>
      <c r="C36" s="40">
        <v>20.5</v>
      </c>
      <c r="D36" s="40">
        <v>13.6</v>
      </c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>
      <c r="A37" s="34" t="s">
        <v>17</v>
      </c>
      <c r="B37" s="40"/>
      <c r="C37" s="40">
        <v>21</v>
      </c>
      <c r="D37" s="40">
        <v>13.5</v>
      </c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>
      <c r="A38" s="34" t="s">
        <v>18</v>
      </c>
      <c r="B38" s="40"/>
      <c r="C38" s="40">
        <v>22.4</v>
      </c>
      <c r="D38" s="40">
        <v>13.8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>
      <c r="A39" s="34" t="s">
        <v>19</v>
      </c>
      <c r="B39" s="40"/>
      <c r="C39" s="40">
        <v>22.9</v>
      </c>
      <c r="D39" s="40">
        <v>14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>
      <c r="A40" s="34" t="s">
        <v>20</v>
      </c>
      <c r="B40" s="40"/>
      <c r="C40" s="40">
        <v>23.5</v>
      </c>
      <c r="D40" s="40">
        <v>14.4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34" t="s">
        <v>21</v>
      </c>
      <c r="B41" s="40"/>
      <c r="C41" s="40">
        <v>23.4</v>
      </c>
      <c r="D41" s="40">
        <v>15.8</v>
      </c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34" t="s">
        <v>22</v>
      </c>
      <c r="B42" s="40"/>
      <c r="C42" s="40">
        <v>21.4</v>
      </c>
      <c r="D42" s="40">
        <v>15.8</v>
      </c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>
      <c r="A43" s="34" t="s">
        <v>23</v>
      </c>
      <c r="B43" s="40"/>
      <c r="C43" s="40">
        <v>21.4</v>
      </c>
      <c r="D43" s="40">
        <v>15.8</v>
      </c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>
      <c r="A44" s="34" t="s">
        <v>24</v>
      </c>
      <c r="B44" s="41"/>
      <c r="C44" s="41">
        <v>22.2</v>
      </c>
      <c r="D44" s="41">
        <v>16.600000000000001</v>
      </c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>
      <c r="A45" s="34" t="s">
        <v>25</v>
      </c>
      <c r="B45" s="41"/>
      <c r="C45" s="41">
        <v>22.8</v>
      </c>
      <c r="D45" s="41">
        <v>17.100000000000001</v>
      </c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34" t="s">
        <v>26</v>
      </c>
      <c r="B46" s="41"/>
      <c r="C46" s="41">
        <v>23.2</v>
      </c>
      <c r="D46" s="41">
        <v>16.8</v>
      </c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34" t="s">
        <v>27</v>
      </c>
      <c r="B47" s="42"/>
      <c r="C47" s="44">
        <v>25.1</v>
      </c>
      <c r="D47" s="44">
        <v>17.2</v>
      </c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>
      <c r="A48" s="34" t="s">
        <v>28</v>
      </c>
      <c r="B48" s="42"/>
      <c r="C48" s="43">
        <v>25.2</v>
      </c>
      <c r="D48" s="43">
        <v>17.100000000000001</v>
      </c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4">
      <c r="A49" s="34" t="s">
        <v>29</v>
      </c>
      <c r="B49" s="42"/>
      <c r="C49" s="42">
        <v>25.1</v>
      </c>
      <c r="D49" s="42">
        <v>17.600000000000001</v>
      </c>
    </row>
    <row r="50" spans="1:4">
      <c r="A50" s="34" t="s">
        <v>30</v>
      </c>
      <c r="B50" s="42"/>
      <c r="C50" s="42">
        <v>25.5</v>
      </c>
      <c r="D50" s="42">
        <v>17.7</v>
      </c>
    </row>
    <row r="51" spans="1:4">
      <c r="A51" s="34" t="s">
        <v>31</v>
      </c>
      <c r="B51" s="42"/>
      <c r="C51" s="42">
        <v>26</v>
      </c>
      <c r="D51" s="42">
        <v>18.100000000000001</v>
      </c>
    </row>
    <row r="52" spans="1:4">
      <c r="A52" s="34" t="s">
        <v>179</v>
      </c>
      <c r="B52" s="42"/>
      <c r="C52" s="42">
        <v>25.7</v>
      </c>
      <c r="D52" s="42">
        <v>18.5</v>
      </c>
    </row>
    <row r="53" spans="1:4">
      <c r="A53" s="34" t="s">
        <v>180</v>
      </c>
      <c r="B53" s="42"/>
      <c r="C53" s="42">
        <v>28.1</v>
      </c>
      <c r="D53" s="42">
        <v>19.600000000000001</v>
      </c>
    </row>
    <row r="54" spans="1:4">
      <c r="A54" s="34" t="s">
        <v>181</v>
      </c>
      <c r="B54" s="42"/>
      <c r="C54" s="42">
        <v>28.9</v>
      </c>
      <c r="D54" s="42">
        <v>19.2</v>
      </c>
    </row>
    <row r="55" spans="1:4">
      <c r="A55" s="34" t="s">
        <v>182</v>
      </c>
      <c r="B55" s="42"/>
      <c r="C55" s="42">
        <v>29.4</v>
      </c>
      <c r="D55" s="42">
        <v>19</v>
      </c>
    </row>
    <row r="56" spans="1:4">
      <c r="A56" s="34" t="s">
        <v>183</v>
      </c>
      <c r="B56" s="43"/>
      <c r="C56" s="42">
        <v>27.5</v>
      </c>
      <c r="D56" s="42">
        <v>18.600000000000001</v>
      </c>
    </row>
    <row r="57" spans="1:4">
      <c r="A57" s="34" t="s">
        <v>184</v>
      </c>
      <c r="B57" s="42"/>
      <c r="C57" s="42">
        <v>26.7</v>
      </c>
      <c r="D57" s="42">
        <v>18.399999999999999</v>
      </c>
    </row>
    <row r="60" spans="1:4">
      <c r="B60" s="1" t="s">
        <v>9</v>
      </c>
    </row>
    <row r="61" spans="1:4">
      <c r="A61" s="1" t="s">
        <v>186</v>
      </c>
    </row>
  </sheetData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51A0-8770-4EB5-A12B-716C48E86A67}">
  <dimension ref="A1:Z10"/>
  <sheetViews>
    <sheetView workbookViewId="0"/>
  </sheetViews>
  <sheetFormatPr defaultRowHeight="18"/>
  <sheetData>
    <row r="1" spans="1:26">
      <c r="A1" t="s">
        <v>173</v>
      </c>
      <c r="B1" t="s">
        <v>172</v>
      </c>
      <c r="C1" t="s">
        <v>171</v>
      </c>
      <c r="D1" t="s">
        <v>170</v>
      </c>
      <c r="E1" t="s">
        <v>169</v>
      </c>
      <c r="F1">
        <v>2010</v>
      </c>
      <c r="G1">
        <v>2011</v>
      </c>
      <c r="H1">
        <v>2012</v>
      </c>
      <c r="I1">
        <v>2013</v>
      </c>
      <c r="J1">
        <v>2014</v>
      </c>
      <c r="K1">
        <v>2015</v>
      </c>
      <c r="L1">
        <v>2016</v>
      </c>
      <c r="M1">
        <v>2017</v>
      </c>
      <c r="N1">
        <v>2018</v>
      </c>
      <c r="O1">
        <v>2019</v>
      </c>
      <c r="P1">
        <v>2020</v>
      </c>
      <c r="Q1">
        <v>2021</v>
      </c>
      <c r="R1">
        <v>2022</v>
      </c>
      <c r="S1">
        <v>2023</v>
      </c>
      <c r="T1">
        <v>2024</v>
      </c>
      <c r="U1">
        <v>2025</v>
      </c>
      <c r="V1">
        <v>2026</v>
      </c>
      <c r="W1">
        <v>2027</v>
      </c>
      <c r="X1">
        <v>2028</v>
      </c>
      <c r="Y1">
        <v>2029</v>
      </c>
      <c r="Z1" t="s">
        <v>168</v>
      </c>
    </row>
    <row r="2" spans="1:26">
      <c r="A2" t="s">
        <v>167</v>
      </c>
      <c r="B2" t="s">
        <v>160</v>
      </c>
      <c r="C2" t="s">
        <v>159</v>
      </c>
      <c r="D2" t="s">
        <v>171</v>
      </c>
      <c r="E2" t="s">
        <v>158</v>
      </c>
      <c r="F2">
        <v>83.975999999999999</v>
      </c>
      <c r="G2">
        <v>84.286000000000001</v>
      </c>
      <c r="H2">
        <v>87.150999999999996</v>
      </c>
      <c r="I2">
        <v>87.605000000000004</v>
      </c>
      <c r="J2">
        <v>85.540999999999997</v>
      </c>
      <c r="K2">
        <v>92.028999999999996</v>
      </c>
      <c r="L2">
        <v>92.397000000000006</v>
      </c>
      <c r="M2">
        <v>90.941999999999993</v>
      </c>
      <c r="N2">
        <v>90.775999999999996</v>
      </c>
      <c r="O2">
        <v>90.21</v>
      </c>
      <c r="P2">
        <v>118.2</v>
      </c>
      <c r="Q2">
        <v>113.483</v>
      </c>
      <c r="R2">
        <v>107.36799999999999</v>
      </c>
      <c r="S2">
        <v>107.495</v>
      </c>
      <c r="T2">
        <v>106.078</v>
      </c>
      <c r="U2">
        <v>103.248</v>
      </c>
      <c r="V2">
        <v>101.205</v>
      </c>
      <c r="W2">
        <v>99.492999999999995</v>
      </c>
      <c r="X2">
        <v>97.864000000000004</v>
      </c>
      <c r="Y2">
        <v>96.259</v>
      </c>
      <c r="Z2">
        <v>2023</v>
      </c>
    </row>
    <row r="3" spans="1:26">
      <c r="A3" t="s">
        <v>166</v>
      </c>
      <c r="B3" t="s">
        <v>160</v>
      </c>
      <c r="C3" t="s">
        <v>159</v>
      </c>
      <c r="D3" t="s">
        <v>171</v>
      </c>
      <c r="E3" t="s">
        <v>158</v>
      </c>
      <c r="F3">
        <v>85.221999999999994</v>
      </c>
      <c r="G3">
        <v>87.676000000000002</v>
      </c>
      <c r="H3">
        <v>90.625</v>
      </c>
      <c r="I3">
        <v>93.272000000000006</v>
      </c>
      <c r="J3">
        <v>94.715000000000003</v>
      </c>
      <c r="K3">
        <v>95.453000000000003</v>
      </c>
      <c r="L3">
        <v>98.058999999999997</v>
      </c>
      <c r="M3">
        <v>98.369</v>
      </c>
      <c r="N3">
        <v>98.111999999999995</v>
      </c>
      <c r="O3">
        <v>97.644000000000005</v>
      </c>
      <c r="P3">
        <v>114.628</v>
      </c>
      <c r="Q3">
        <v>112.583</v>
      </c>
      <c r="R3">
        <v>111.093</v>
      </c>
      <c r="S3">
        <v>109.876</v>
      </c>
      <c r="T3">
        <v>112.32</v>
      </c>
      <c r="U3">
        <v>115.276</v>
      </c>
      <c r="V3">
        <v>117.551</v>
      </c>
      <c r="W3">
        <v>119.84</v>
      </c>
      <c r="X3">
        <v>121.929</v>
      </c>
      <c r="Y3">
        <v>124.096</v>
      </c>
      <c r="Z3">
        <v>2023</v>
      </c>
    </row>
    <row r="4" spans="1:26">
      <c r="A4" t="s">
        <v>165</v>
      </c>
      <c r="B4" t="s">
        <v>160</v>
      </c>
      <c r="C4" t="s">
        <v>159</v>
      </c>
      <c r="D4" t="s">
        <v>171</v>
      </c>
      <c r="E4" t="s">
        <v>158</v>
      </c>
      <c r="F4">
        <v>80.376000000000005</v>
      </c>
      <c r="G4">
        <v>77.849000000000004</v>
      </c>
      <c r="H4">
        <v>79.156999999999996</v>
      </c>
      <c r="I4">
        <v>76.795000000000002</v>
      </c>
      <c r="J4">
        <v>73.822999999999993</v>
      </c>
      <c r="K4">
        <v>70.56</v>
      </c>
      <c r="L4">
        <v>67.631</v>
      </c>
      <c r="M4">
        <v>63.951999999999998</v>
      </c>
      <c r="N4">
        <v>60.728999999999999</v>
      </c>
      <c r="O4">
        <v>58.555999999999997</v>
      </c>
      <c r="P4">
        <v>67.858000000000004</v>
      </c>
      <c r="Q4">
        <v>67.879000000000005</v>
      </c>
      <c r="R4">
        <v>64.789000000000001</v>
      </c>
      <c r="S4">
        <v>62.66</v>
      </c>
      <c r="T4">
        <v>62.679000000000002</v>
      </c>
      <c r="U4">
        <v>62.097999999999999</v>
      </c>
      <c r="V4">
        <v>60.947000000000003</v>
      </c>
      <c r="W4">
        <v>59.938000000000002</v>
      </c>
      <c r="X4">
        <v>58.954999999999998</v>
      </c>
      <c r="Y4">
        <v>57.817999999999998</v>
      </c>
      <c r="Z4">
        <v>2023</v>
      </c>
    </row>
    <row r="5" spans="1:26">
      <c r="A5" t="s">
        <v>164</v>
      </c>
      <c r="B5" t="s">
        <v>160</v>
      </c>
      <c r="C5" t="s">
        <v>159</v>
      </c>
      <c r="D5" t="s">
        <v>171</v>
      </c>
      <c r="E5" t="s">
        <v>158</v>
      </c>
      <c r="F5">
        <v>118.717</v>
      </c>
      <c r="G5">
        <v>119.086</v>
      </c>
      <c r="H5">
        <v>125.849</v>
      </c>
      <c r="I5">
        <v>131.779</v>
      </c>
      <c r="J5">
        <v>134.684</v>
      </c>
      <c r="K5">
        <v>134.654</v>
      </c>
      <c r="L5">
        <v>134.08699999999999</v>
      </c>
      <c r="M5">
        <v>133.57599999999999</v>
      </c>
      <c r="N5">
        <v>133.989</v>
      </c>
      <c r="O5">
        <v>133.63900000000001</v>
      </c>
      <c r="P5">
        <v>154.13999999999999</v>
      </c>
      <c r="Q5">
        <v>145.48400000000001</v>
      </c>
      <c r="R5">
        <v>138.11500000000001</v>
      </c>
      <c r="S5">
        <v>134.56</v>
      </c>
      <c r="T5">
        <v>136.89400000000001</v>
      </c>
      <c r="U5">
        <v>138.65899999999999</v>
      </c>
      <c r="V5">
        <v>140.16499999999999</v>
      </c>
      <c r="W5">
        <v>141.363</v>
      </c>
      <c r="X5">
        <v>141.99199999999999</v>
      </c>
      <c r="Y5">
        <v>142.32599999999999</v>
      </c>
      <c r="Z5">
        <v>2023</v>
      </c>
    </row>
    <row r="6" spans="1:26">
      <c r="A6" t="s">
        <v>163</v>
      </c>
      <c r="B6" t="s">
        <v>160</v>
      </c>
      <c r="C6" t="s">
        <v>159</v>
      </c>
      <c r="D6" t="s">
        <v>171</v>
      </c>
      <c r="E6" t="s">
        <v>158</v>
      </c>
      <c r="F6">
        <v>205.87899999999999</v>
      </c>
      <c r="G6">
        <v>219.16200000000001</v>
      </c>
      <c r="H6">
        <v>226.09299999999999</v>
      </c>
      <c r="I6">
        <v>229.45099999999999</v>
      </c>
      <c r="J6">
        <v>233.28100000000001</v>
      </c>
      <c r="K6">
        <v>228.27799999999999</v>
      </c>
      <c r="L6">
        <v>232.42099999999999</v>
      </c>
      <c r="M6">
        <v>231.321</v>
      </c>
      <c r="N6">
        <v>232.38</v>
      </c>
      <c r="O6">
        <v>236.37799999999999</v>
      </c>
      <c r="P6">
        <v>258.37400000000002</v>
      </c>
      <c r="Q6">
        <v>253.65299999999999</v>
      </c>
      <c r="R6">
        <v>256.29700000000003</v>
      </c>
      <c r="S6">
        <v>249.66900000000001</v>
      </c>
      <c r="T6">
        <v>251.15299999999999</v>
      </c>
      <c r="U6">
        <v>248.666</v>
      </c>
      <c r="V6">
        <v>246.92599999999999</v>
      </c>
      <c r="W6">
        <v>245.72900000000001</v>
      </c>
      <c r="X6">
        <v>244.804</v>
      </c>
      <c r="Y6">
        <v>245.02199999999999</v>
      </c>
      <c r="Z6">
        <v>2022</v>
      </c>
    </row>
    <row r="7" spans="1:26">
      <c r="A7" t="s">
        <v>162</v>
      </c>
      <c r="B7" t="s">
        <v>160</v>
      </c>
      <c r="C7" t="s">
        <v>159</v>
      </c>
      <c r="D7" t="s">
        <v>171</v>
      </c>
      <c r="E7" t="s">
        <v>158</v>
      </c>
      <c r="F7">
        <v>75.86</v>
      </c>
      <c r="G7">
        <v>81.424999999999997</v>
      </c>
      <c r="H7">
        <v>84.483000000000004</v>
      </c>
      <c r="I7">
        <v>85.316000000000003</v>
      </c>
      <c r="J7">
        <v>87.093999999999994</v>
      </c>
      <c r="K7">
        <v>87.867000000000004</v>
      </c>
      <c r="L7">
        <v>87.825000000000003</v>
      </c>
      <c r="M7">
        <v>86.722999999999999</v>
      </c>
      <c r="N7">
        <v>86.344999999999999</v>
      </c>
      <c r="O7">
        <v>85.658000000000001</v>
      </c>
      <c r="P7">
        <v>105.84</v>
      </c>
      <c r="Q7">
        <v>105.13500000000001</v>
      </c>
      <c r="R7">
        <v>99.62</v>
      </c>
      <c r="S7">
        <v>99.966999999999999</v>
      </c>
      <c r="T7">
        <v>101.816</v>
      </c>
      <c r="U7">
        <v>103.83199999999999</v>
      </c>
      <c r="V7">
        <v>104.91500000000001</v>
      </c>
      <c r="W7">
        <v>106.071</v>
      </c>
      <c r="X7">
        <v>107.30500000000001</v>
      </c>
      <c r="Y7">
        <v>108.34099999999999</v>
      </c>
      <c r="Z7">
        <v>2023</v>
      </c>
    </row>
    <row r="8" spans="1:26">
      <c r="A8" t="s">
        <v>161</v>
      </c>
      <c r="B8" t="s">
        <v>160</v>
      </c>
      <c r="C8" t="s">
        <v>159</v>
      </c>
      <c r="D8" t="s">
        <v>171</v>
      </c>
      <c r="E8" t="s">
        <v>158</v>
      </c>
      <c r="F8">
        <v>95.162000000000006</v>
      </c>
      <c r="G8">
        <v>99.498000000000005</v>
      </c>
      <c r="H8">
        <v>103.065</v>
      </c>
      <c r="I8">
        <v>104.343</v>
      </c>
      <c r="J8">
        <v>104.242</v>
      </c>
      <c r="K8">
        <v>104.661</v>
      </c>
      <c r="L8">
        <v>106.58199999999999</v>
      </c>
      <c r="M8">
        <v>105.529</v>
      </c>
      <c r="N8">
        <v>106.84699999999999</v>
      </c>
      <c r="O8">
        <v>108.004</v>
      </c>
      <c r="P8">
        <v>131.83099999999999</v>
      </c>
      <c r="Q8">
        <v>124.524</v>
      </c>
      <c r="R8">
        <v>118.617</v>
      </c>
      <c r="S8">
        <v>118.72499999999999</v>
      </c>
      <c r="T8">
        <v>121.005</v>
      </c>
      <c r="U8">
        <v>124.12</v>
      </c>
      <c r="V8">
        <v>126.595</v>
      </c>
      <c r="W8">
        <v>128.41399999999999</v>
      </c>
      <c r="X8">
        <v>130.20500000000001</v>
      </c>
      <c r="Y8">
        <v>131.72800000000001</v>
      </c>
      <c r="Z8">
        <v>2023</v>
      </c>
    </row>
    <row r="10" spans="1:26">
      <c r="A10" t="s">
        <v>187</v>
      </c>
    </row>
  </sheetData>
  <phoneticPr fontId="3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30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8"/>
  <cols>
    <col min="1" max="2" width="27.69921875" customWidth="1"/>
    <col min="3" max="47" width="8" customWidth="1"/>
  </cols>
  <sheetData>
    <row r="1" spans="1:52">
      <c r="A1" s="15" t="s">
        <v>60</v>
      </c>
      <c r="B1" s="15"/>
      <c r="C1" s="15">
        <v>2014</v>
      </c>
      <c r="D1" s="15">
        <v>2015</v>
      </c>
      <c r="E1" s="15">
        <v>2016</v>
      </c>
      <c r="F1" s="15">
        <v>2017</v>
      </c>
      <c r="G1" s="15">
        <v>2018</v>
      </c>
      <c r="H1" s="15">
        <v>2019</v>
      </c>
      <c r="I1" s="15">
        <v>2020</v>
      </c>
      <c r="J1" s="15">
        <v>2021</v>
      </c>
      <c r="K1" s="15">
        <v>2022</v>
      </c>
      <c r="L1" s="15">
        <v>2023</v>
      </c>
      <c r="M1" s="15">
        <v>2014</v>
      </c>
      <c r="N1" s="15">
        <v>2015</v>
      </c>
      <c r="O1" s="15">
        <v>2016</v>
      </c>
      <c r="P1" s="15">
        <v>2017</v>
      </c>
      <c r="Q1" s="15">
        <v>2018</v>
      </c>
      <c r="R1" s="15">
        <v>2019</v>
      </c>
      <c r="S1" s="15">
        <v>2020</v>
      </c>
      <c r="T1" s="15">
        <v>2021</v>
      </c>
      <c r="U1" s="15">
        <v>2022</v>
      </c>
      <c r="V1" s="15">
        <v>2023</v>
      </c>
      <c r="W1" s="15">
        <v>2014</v>
      </c>
      <c r="X1" s="15">
        <v>2015</v>
      </c>
      <c r="Y1" s="15">
        <v>2016</v>
      </c>
      <c r="Z1" s="15">
        <v>2017</v>
      </c>
      <c r="AA1" s="15">
        <v>2018</v>
      </c>
      <c r="AB1" s="15">
        <v>2019</v>
      </c>
      <c r="AC1" s="15">
        <v>2020</v>
      </c>
      <c r="AD1" s="15">
        <v>2021</v>
      </c>
      <c r="AE1" s="15">
        <v>2022</v>
      </c>
      <c r="AF1" s="15">
        <v>2023</v>
      </c>
      <c r="AG1" s="15">
        <v>2014</v>
      </c>
      <c r="AH1" s="15">
        <v>2015</v>
      </c>
      <c r="AI1" s="15">
        <v>2016</v>
      </c>
      <c r="AJ1" s="15">
        <v>2017</v>
      </c>
      <c r="AK1" s="15">
        <v>2018</v>
      </c>
      <c r="AL1" s="15">
        <v>2019</v>
      </c>
      <c r="AM1" s="15">
        <v>2020</v>
      </c>
      <c r="AN1" s="15">
        <v>2021</v>
      </c>
      <c r="AO1" s="15">
        <v>2022</v>
      </c>
      <c r="AP1" s="15">
        <v>2023</v>
      </c>
      <c r="AQ1" s="15">
        <v>2014</v>
      </c>
      <c r="AR1" s="15">
        <v>2015</v>
      </c>
      <c r="AS1" s="15">
        <v>2016</v>
      </c>
      <c r="AT1" s="15">
        <v>2017</v>
      </c>
      <c r="AU1" s="15">
        <v>2018</v>
      </c>
      <c r="AV1" s="15">
        <v>2019</v>
      </c>
      <c r="AW1" s="15">
        <v>2020</v>
      </c>
      <c r="AX1" s="15">
        <v>2021</v>
      </c>
      <c r="AY1" s="15">
        <v>2022</v>
      </c>
      <c r="AZ1" s="15">
        <v>2023</v>
      </c>
    </row>
    <row r="2" spans="1:52">
      <c r="A2" s="15"/>
      <c r="B2" s="17" t="s">
        <v>61</v>
      </c>
      <c r="C2" s="56" t="s">
        <v>68</v>
      </c>
      <c r="D2" s="18"/>
      <c r="E2" s="18"/>
      <c r="F2" s="18"/>
      <c r="G2" s="18"/>
      <c r="H2" s="18"/>
      <c r="I2" s="18"/>
      <c r="J2" s="18"/>
      <c r="K2" s="18"/>
      <c r="L2" s="19"/>
      <c r="M2" s="55" t="s">
        <v>37</v>
      </c>
      <c r="N2" s="18"/>
      <c r="O2" s="18"/>
      <c r="P2" s="18"/>
      <c r="Q2" s="18"/>
      <c r="R2" s="18"/>
      <c r="S2" s="18"/>
      <c r="T2" s="18"/>
      <c r="U2" s="18"/>
      <c r="V2" s="19"/>
      <c r="W2" s="54" t="s">
        <v>38</v>
      </c>
      <c r="X2" s="18"/>
      <c r="Y2" s="18"/>
      <c r="Z2" s="18"/>
      <c r="AA2" s="18"/>
      <c r="AB2" s="18"/>
      <c r="AC2" s="18"/>
      <c r="AD2" s="18"/>
      <c r="AE2" s="18"/>
      <c r="AF2" s="19"/>
      <c r="AG2" s="50" t="s">
        <v>39</v>
      </c>
      <c r="AH2" s="18"/>
      <c r="AI2" s="18"/>
      <c r="AJ2" s="18"/>
      <c r="AK2" s="18"/>
      <c r="AL2" s="18"/>
      <c r="AM2" s="18"/>
      <c r="AN2" s="18"/>
      <c r="AO2" s="18"/>
      <c r="AP2" s="19"/>
      <c r="AQ2" s="51" t="s">
        <v>40</v>
      </c>
      <c r="AR2" s="18"/>
      <c r="AS2" s="18"/>
      <c r="AT2" s="18"/>
      <c r="AU2" s="18"/>
      <c r="AV2" s="52"/>
      <c r="AW2" s="52"/>
      <c r="AX2" s="52"/>
      <c r="AY2" s="52"/>
      <c r="AZ2" s="53"/>
    </row>
    <row r="3" spans="1:52">
      <c r="A3" s="16" t="s">
        <v>33</v>
      </c>
      <c r="B3" s="20" t="s">
        <v>62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>
      <c r="A4" s="16" t="s">
        <v>32</v>
      </c>
      <c r="B4" s="20"/>
      <c r="C4" s="15">
        <v>96004.2</v>
      </c>
      <c r="D4" s="15">
        <v>100037.4</v>
      </c>
      <c r="E4" s="15">
        <v>99413.1</v>
      </c>
      <c r="F4" s="15">
        <v>103519.5</v>
      </c>
      <c r="G4" s="15">
        <v>106120.2</v>
      </c>
      <c r="H4" s="15">
        <v>105193</v>
      </c>
      <c r="I4" s="15">
        <v>107478.7</v>
      </c>
      <c r="J4" s="15">
        <v>116203.7</v>
      </c>
      <c r="K4" s="15">
        <v>123043.6</v>
      </c>
      <c r="L4" s="15">
        <v>124774.1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0</v>
      </c>
      <c r="U4" s="15">
        <v>0</v>
      </c>
      <c r="V4" s="15">
        <v>0</v>
      </c>
      <c r="W4" s="15">
        <v>37057.9</v>
      </c>
      <c r="X4" s="15">
        <v>39323.9</v>
      </c>
      <c r="Y4" s="15">
        <v>39614.9</v>
      </c>
      <c r="Z4" s="15">
        <v>40047.599999999999</v>
      </c>
      <c r="AA4" s="15">
        <v>40975.199999999997</v>
      </c>
      <c r="AB4" s="15">
        <v>41427.1</v>
      </c>
      <c r="AC4" s="15">
        <v>40997.5</v>
      </c>
      <c r="AD4" s="15">
        <v>42657.5</v>
      </c>
      <c r="AE4" s="15">
        <v>44318.400000000001</v>
      </c>
      <c r="AF4" s="15">
        <v>44833</v>
      </c>
      <c r="AG4" s="15">
        <v>58946.3</v>
      </c>
      <c r="AH4" s="15">
        <v>60713.5</v>
      </c>
      <c r="AI4" s="15">
        <v>59798.2</v>
      </c>
      <c r="AJ4" s="15">
        <v>63472</v>
      </c>
      <c r="AK4" s="15">
        <v>65145.1</v>
      </c>
      <c r="AL4" s="15">
        <v>63765.9</v>
      </c>
      <c r="AM4" s="15">
        <v>66481.2</v>
      </c>
      <c r="AN4" s="15">
        <v>73546.3</v>
      </c>
      <c r="AO4" s="15">
        <v>78725.2</v>
      </c>
      <c r="AP4" s="15">
        <v>79941.100000000006</v>
      </c>
      <c r="AQ4" s="15">
        <v>0</v>
      </c>
      <c r="AR4" s="15">
        <v>0</v>
      </c>
      <c r="AS4" s="15">
        <v>0</v>
      </c>
      <c r="AT4" s="15">
        <v>0</v>
      </c>
      <c r="AU4" s="15">
        <v>0</v>
      </c>
      <c r="AV4" s="49">
        <v>0</v>
      </c>
      <c r="AW4" s="49">
        <v>0</v>
      </c>
      <c r="AX4" s="49">
        <v>0</v>
      </c>
      <c r="AY4" s="49">
        <v>0</v>
      </c>
      <c r="AZ4" s="49">
        <v>0</v>
      </c>
    </row>
    <row r="5" spans="1:52">
      <c r="A5" s="16" t="s">
        <v>34</v>
      </c>
      <c r="B5" s="20"/>
      <c r="C5" s="15">
        <v>64896.4</v>
      </c>
      <c r="D5" s="15">
        <v>67078.5</v>
      </c>
      <c r="E5" s="15">
        <v>69147.100000000006</v>
      </c>
      <c r="F5" s="15">
        <v>71001.8</v>
      </c>
      <c r="G5" s="15">
        <v>73006.5</v>
      </c>
      <c r="H5" s="15">
        <v>74398.399999999994</v>
      </c>
      <c r="I5" s="15">
        <v>73764.5</v>
      </c>
      <c r="J5" s="15">
        <v>75959.7</v>
      </c>
      <c r="K5" s="15">
        <v>77753.5</v>
      </c>
      <c r="L5" s="15">
        <v>79597.5</v>
      </c>
      <c r="M5" s="15">
        <v>62264.6</v>
      </c>
      <c r="N5" s="15">
        <v>64475</v>
      </c>
      <c r="O5" s="15">
        <v>66632</v>
      </c>
      <c r="P5" s="15">
        <v>68626.3</v>
      </c>
      <c r="Q5" s="15">
        <v>70624</v>
      </c>
      <c r="R5" s="15">
        <v>72062.399999999994</v>
      </c>
      <c r="S5" s="15">
        <v>71579.5</v>
      </c>
      <c r="T5" s="15">
        <v>73718.399999999994</v>
      </c>
      <c r="U5" s="15">
        <v>75545.2</v>
      </c>
      <c r="V5" s="15">
        <v>78349.899999999994</v>
      </c>
      <c r="W5" s="15">
        <v>2126.5</v>
      </c>
      <c r="X5" s="15">
        <v>2088.6999999999998</v>
      </c>
      <c r="Y5" s="15">
        <v>2012.8</v>
      </c>
      <c r="Z5" s="15">
        <v>1885.2</v>
      </c>
      <c r="AA5" s="15">
        <v>1886.4</v>
      </c>
      <c r="AB5" s="15">
        <v>1839.7</v>
      </c>
      <c r="AC5" s="15">
        <v>1765</v>
      </c>
      <c r="AD5" s="15">
        <v>1751.4</v>
      </c>
      <c r="AE5" s="15">
        <v>1734.9</v>
      </c>
      <c r="AF5" s="15">
        <v>866.8</v>
      </c>
      <c r="AG5" s="15">
        <v>505.3</v>
      </c>
      <c r="AH5" s="15">
        <v>514.79999999999995</v>
      </c>
      <c r="AI5" s="15">
        <v>502.3</v>
      </c>
      <c r="AJ5" s="15">
        <v>490.3</v>
      </c>
      <c r="AK5" s="15">
        <v>496.1</v>
      </c>
      <c r="AL5" s="15">
        <v>496.3</v>
      </c>
      <c r="AM5" s="15">
        <v>420</v>
      </c>
      <c r="AN5" s="15">
        <v>489.9</v>
      </c>
      <c r="AO5" s="15">
        <v>473.4</v>
      </c>
      <c r="AP5" s="15">
        <v>380.9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49">
        <v>0</v>
      </c>
      <c r="AW5" s="49">
        <v>0</v>
      </c>
      <c r="AX5" s="49">
        <v>0</v>
      </c>
      <c r="AY5" s="49">
        <v>0</v>
      </c>
      <c r="AZ5" s="49">
        <v>0</v>
      </c>
    </row>
    <row r="6" spans="1:52">
      <c r="A6" s="16" t="s">
        <v>35</v>
      </c>
      <c r="B6" s="20"/>
      <c r="C6" s="15">
        <v>0.7</v>
      </c>
      <c r="D6" s="15">
        <v>1.8</v>
      </c>
      <c r="E6" s="15">
        <v>6.6</v>
      </c>
      <c r="F6" s="15">
        <v>23.5</v>
      </c>
      <c r="G6" s="15">
        <v>1.9</v>
      </c>
      <c r="H6" s="15">
        <v>0.9</v>
      </c>
      <c r="I6" s="15">
        <v>0.5</v>
      </c>
      <c r="J6" s="15">
        <v>6.6</v>
      </c>
      <c r="K6" s="15">
        <v>5.3</v>
      </c>
      <c r="L6" s="15">
        <v>3.1</v>
      </c>
      <c r="M6" s="15">
        <v>33685.300000000003</v>
      </c>
      <c r="N6" s="15">
        <v>34406.400000000001</v>
      </c>
      <c r="O6" s="15">
        <v>34696.400000000001</v>
      </c>
      <c r="P6" s="15">
        <v>34920.699999999997</v>
      </c>
      <c r="Q6" s="15">
        <v>36160</v>
      </c>
      <c r="R6" s="15">
        <v>36860.199999999997</v>
      </c>
      <c r="S6" s="15">
        <v>41410.1</v>
      </c>
      <c r="T6" s="15">
        <v>42220.5</v>
      </c>
      <c r="U6" s="15">
        <v>41277.599999999999</v>
      </c>
      <c r="V6" s="15">
        <v>37817.199999999997</v>
      </c>
      <c r="W6" s="15">
        <v>35138.699999999997</v>
      </c>
      <c r="X6" s="15">
        <v>34724.1</v>
      </c>
      <c r="Y6" s="15">
        <v>34492.699999999997</v>
      </c>
      <c r="Z6" s="15">
        <v>33932</v>
      </c>
      <c r="AA6" s="15">
        <v>33601.9</v>
      </c>
      <c r="AB6" s="15">
        <v>34987.9</v>
      </c>
      <c r="AC6" s="15">
        <v>55977.1</v>
      </c>
      <c r="AD6" s="15">
        <v>53887.199999999997</v>
      </c>
      <c r="AE6" s="15">
        <v>48991.1</v>
      </c>
      <c r="AF6" s="15">
        <v>43739.1</v>
      </c>
      <c r="AG6" s="15">
        <v>984</v>
      </c>
      <c r="AH6" s="15">
        <v>1123.8</v>
      </c>
      <c r="AI6" s="15">
        <v>1170.4000000000001</v>
      </c>
      <c r="AJ6" s="15">
        <v>1111.8</v>
      </c>
      <c r="AK6" s="15">
        <v>1137.7</v>
      </c>
      <c r="AL6" s="15">
        <v>1199.5999999999999</v>
      </c>
      <c r="AM6" s="15">
        <v>1342.4</v>
      </c>
      <c r="AN6" s="15">
        <v>1729.3</v>
      </c>
      <c r="AO6" s="15">
        <v>1647.2</v>
      </c>
      <c r="AP6" s="15">
        <v>1710.5</v>
      </c>
      <c r="AQ6" s="15">
        <v>-69807.399999999994</v>
      </c>
      <c r="AR6" s="15">
        <v>-70252.399999999994</v>
      </c>
      <c r="AS6" s="15">
        <v>-70353</v>
      </c>
      <c r="AT6" s="15">
        <v>-69941</v>
      </c>
      <c r="AU6" s="15">
        <v>-70897.7</v>
      </c>
      <c r="AV6" s="49">
        <v>-73046.8</v>
      </c>
      <c r="AW6" s="49">
        <v>-98729.1</v>
      </c>
      <c r="AX6" s="49">
        <v>-97830.399999999994</v>
      </c>
      <c r="AY6" s="49">
        <v>-91910.6</v>
      </c>
      <c r="AZ6" s="49">
        <v>-83263.600000000006</v>
      </c>
    </row>
    <row r="7" spans="1:52">
      <c r="A7" s="16" t="s">
        <v>36</v>
      </c>
      <c r="B7" s="20"/>
      <c r="C7" s="15">
        <v>17149.400000000001</v>
      </c>
      <c r="D7" s="15">
        <v>21060.400000000001</v>
      </c>
      <c r="E7" s="15">
        <v>20494.099999999999</v>
      </c>
      <c r="F7" s="15">
        <v>18729.2</v>
      </c>
      <c r="G7" s="15">
        <v>18342.7</v>
      </c>
      <c r="H7" s="15">
        <v>17781.7</v>
      </c>
      <c r="I7" s="15">
        <v>16600.5</v>
      </c>
      <c r="J7" s="15">
        <v>16994.2</v>
      </c>
      <c r="K7" s="15">
        <v>18941.8</v>
      </c>
      <c r="L7" s="15">
        <v>20911.3</v>
      </c>
      <c r="M7" s="15">
        <v>6356.2</v>
      </c>
      <c r="N7" s="15">
        <v>9055.7999999999993</v>
      </c>
      <c r="O7" s="15">
        <v>8623.7999999999993</v>
      </c>
      <c r="P7" s="15">
        <v>6327.3</v>
      </c>
      <c r="Q7" s="15">
        <v>5679.7</v>
      </c>
      <c r="R7" s="15">
        <v>5101</v>
      </c>
      <c r="S7" s="15">
        <v>4974.7</v>
      </c>
      <c r="T7" s="15">
        <v>5289.1</v>
      </c>
      <c r="U7" s="15">
        <v>5773.4</v>
      </c>
      <c r="V7" s="15">
        <v>6675.5</v>
      </c>
      <c r="W7" s="15">
        <v>6028.4</v>
      </c>
      <c r="X7" s="15">
        <v>6233.7</v>
      </c>
      <c r="Y7" s="15">
        <v>6349.4</v>
      </c>
      <c r="Z7" s="15">
        <v>6519.5</v>
      </c>
      <c r="AA7" s="15">
        <v>6524.2</v>
      </c>
      <c r="AB7" s="15">
        <v>6399.3</v>
      </c>
      <c r="AC7" s="15">
        <v>6389</v>
      </c>
      <c r="AD7" s="15">
        <v>6730.8</v>
      </c>
      <c r="AE7" s="15">
        <v>6966.5</v>
      </c>
      <c r="AF7" s="15">
        <v>7290.5</v>
      </c>
      <c r="AG7" s="15">
        <v>4764.7</v>
      </c>
      <c r="AH7" s="15">
        <v>5770.9</v>
      </c>
      <c r="AI7" s="15">
        <v>5520.9</v>
      </c>
      <c r="AJ7" s="15">
        <v>5882.4</v>
      </c>
      <c r="AK7" s="15">
        <v>6138.8</v>
      </c>
      <c r="AL7" s="15">
        <v>6281.3</v>
      </c>
      <c r="AM7" s="15">
        <v>5236.8</v>
      </c>
      <c r="AN7" s="15">
        <v>4974.2</v>
      </c>
      <c r="AO7" s="15">
        <v>6201.9</v>
      </c>
      <c r="AP7" s="15">
        <v>6945.3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49">
        <v>0</v>
      </c>
      <c r="AW7" s="49">
        <v>0</v>
      </c>
      <c r="AX7" s="49">
        <v>0</v>
      </c>
      <c r="AY7" s="49">
        <v>0</v>
      </c>
      <c r="AZ7" s="49">
        <v>0</v>
      </c>
    </row>
    <row r="8" spans="1:52">
      <c r="A8" s="16"/>
      <c r="B8" s="16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49"/>
      <c r="AW8" s="49"/>
      <c r="AX8" s="49"/>
      <c r="AY8" s="49"/>
      <c r="AZ8" s="49"/>
    </row>
    <row r="9" spans="1:52">
      <c r="A9" s="16" t="s">
        <v>42</v>
      </c>
      <c r="B9" s="20" t="s">
        <v>63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49"/>
      <c r="AW9" s="49"/>
      <c r="AX9" s="49"/>
      <c r="AY9" s="49"/>
      <c r="AZ9" s="49"/>
    </row>
    <row r="10" spans="1:52">
      <c r="A10" s="16" t="s">
        <v>43</v>
      </c>
      <c r="B10" s="16"/>
      <c r="C10" s="15">
        <v>28479.3</v>
      </c>
      <c r="D10" s="15">
        <v>28603.4</v>
      </c>
      <c r="E10" s="15">
        <v>28642.400000000001</v>
      </c>
      <c r="F10" s="15">
        <v>28658.7</v>
      </c>
      <c r="G10" s="15">
        <v>28748.2</v>
      </c>
      <c r="H10" s="15">
        <v>28780.2</v>
      </c>
      <c r="I10" s="15">
        <v>28763.200000000001</v>
      </c>
      <c r="J10" s="15">
        <v>28888.5</v>
      </c>
      <c r="K10" s="15">
        <v>28929</v>
      </c>
      <c r="L10" s="15">
        <v>28474.799999999999</v>
      </c>
      <c r="M10" s="15">
        <v>725.4</v>
      </c>
      <c r="N10" s="15">
        <v>660.9</v>
      </c>
      <c r="O10" s="15">
        <v>649.6</v>
      </c>
      <c r="P10" s="15">
        <v>697.6</v>
      </c>
      <c r="Q10" s="15">
        <v>673.2</v>
      </c>
      <c r="R10" s="15">
        <v>688.4</v>
      </c>
      <c r="S10" s="15">
        <v>677</v>
      </c>
      <c r="T10" s="15">
        <v>679.1</v>
      </c>
      <c r="U10" s="15">
        <v>681.8</v>
      </c>
      <c r="V10" s="15">
        <v>690.2</v>
      </c>
      <c r="W10" s="15">
        <v>22247.3</v>
      </c>
      <c r="X10" s="15">
        <v>22355.5</v>
      </c>
      <c r="Y10" s="15">
        <v>22347.3</v>
      </c>
      <c r="Z10" s="15">
        <v>22310.7</v>
      </c>
      <c r="AA10" s="15">
        <v>22367.5</v>
      </c>
      <c r="AB10" s="15">
        <v>22364.6</v>
      </c>
      <c r="AC10" s="15">
        <v>22424.400000000001</v>
      </c>
      <c r="AD10" s="15">
        <v>22419.1</v>
      </c>
      <c r="AE10" s="15">
        <v>22497.200000000001</v>
      </c>
      <c r="AF10" s="15">
        <v>21999.4</v>
      </c>
      <c r="AG10" s="15">
        <v>5506.6</v>
      </c>
      <c r="AH10" s="15">
        <v>5587</v>
      </c>
      <c r="AI10" s="15">
        <v>5645.5</v>
      </c>
      <c r="AJ10" s="15">
        <v>5650.4</v>
      </c>
      <c r="AK10" s="15">
        <v>5707.5</v>
      </c>
      <c r="AL10" s="15">
        <v>5727.2</v>
      </c>
      <c r="AM10" s="15">
        <v>5661.8</v>
      </c>
      <c r="AN10" s="15">
        <v>5790.4</v>
      </c>
      <c r="AO10" s="15">
        <v>5750</v>
      </c>
      <c r="AP10" s="15">
        <v>5785.1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</row>
    <row r="11" spans="1:52">
      <c r="A11" s="16" t="s">
        <v>44</v>
      </c>
      <c r="B11" s="16"/>
      <c r="C11" s="15">
        <v>17594.400000000001</v>
      </c>
      <c r="D11" s="15">
        <v>17788.5</v>
      </c>
      <c r="E11" s="15">
        <v>18133.400000000001</v>
      </c>
      <c r="F11" s="15">
        <v>17635.5</v>
      </c>
      <c r="G11" s="15">
        <v>17860.5</v>
      </c>
      <c r="H11" s="15">
        <v>18958</v>
      </c>
      <c r="I11" s="15">
        <v>21636.9</v>
      </c>
      <c r="J11" s="15">
        <v>23793.200000000001</v>
      </c>
      <c r="K11" s="15">
        <v>24982.3</v>
      </c>
      <c r="L11" s="15">
        <v>23994.6</v>
      </c>
      <c r="M11" s="15">
        <v>1140.9000000000001</v>
      </c>
      <c r="N11" s="15">
        <v>1271.7</v>
      </c>
      <c r="O11" s="15">
        <v>1279.4000000000001</v>
      </c>
      <c r="P11" s="15">
        <v>1291.5</v>
      </c>
      <c r="Q11" s="15">
        <v>1325.6</v>
      </c>
      <c r="R11" s="15">
        <v>1385</v>
      </c>
      <c r="S11" s="15">
        <v>1441.3</v>
      </c>
      <c r="T11" s="15">
        <v>1455.7</v>
      </c>
      <c r="U11" s="15">
        <v>1463.8</v>
      </c>
      <c r="V11" s="15">
        <v>1539.4</v>
      </c>
      <c r="W11" s="15">
        <v>11491.5</v>
      </c>
      <c r="X11" s="15">
        <v>11685.9</v>
      </c>
      <c r="Y11" s="15">
        <v>11877.5</v>
      </c>
      <c r="Z11" s="15">
        <v>11887.5</v>
      </c>
      <c r="AA11" s="15">
        <v>11979</v>
      </c>
      <c r="AB11" s="15">
        <v>12362.9</v>
      </c>
      <c r="AC11" s="15">
        <v>13974</v>
      </c>
      <c r="AD11" s="15">
        <v>14842.7</v>
      </c>
      <c r="AE11" s="15">
        <v>16663.8</v>
      </c>
      <c r="AF11" s="15">
        <v>15107.1</v>
      </c>
      <c r="AG11" s="15">
        <v>4962</v>
      </c>
      <c r="AH11" s="15">
        <v>4830.8999999999996</v>
      </c>
      <c r="AI11" s="15">
        <v>4976.5</v>
      </c>
      <c r="AJ11" s="15">
        <v>4456.5</v>
      </c>
      <c r="AK11" s="15">
        <v>4556</v>
      </c>
      <c r="AL11" s="15">
        <v>5210</v>
      </c>
      <c r="AM11" s="15">
        <v>6221.7</v>
      </c>
      <c r="AN11" s="15">
        <v>7494.7</v>
      </c>
      <c r="AO11" s="15">
        <v>6854.7</v>
      </c>
      <c r="AP11" s="15">
        <v>7348.2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</row>
    <row r="12" spans="1:52">
      <c r="A12" s="16" t="s">
        <v>45</v>
      </c>
      <c r="B12" s="16"/>
      <c r="C12" s="15">
        <v>17106.400000000001</v>
      </c>
      <c r="D12" s="15">
        <v>17409.5</v>
      </c>
      <c r="E12" s="15">
        <v>17543.5</v>
      </c>
      <c r="F12" s="15">
        <v>17937.400000000001</v>
      </c>
      <c r="G12" s="15">
        <v>18277.599999999999</v>
      </c>
      <c r="H12" s="15">
        <v>18615.5</v>
      </c>
      <c r="I12" s="15">
        <v>18962.400000000001</v>
      </c>
      <c r="J12" s="15">
        <v>19593.3</v>
      </c>
      <c r="K12" s="15">
        <v>20469.900000000001</v>
      </c>
      <c r="L12" s="15">
        <v>21104.799999999999</v>
      </c>
      <c r="M12" s="15">
        <v>15</v>
      </c>
      <c r="N12" s="15">
        <v>7.8</v>
      </c>
      <c r="O12" s="15">
        <v>8</v>
      </c>
      <c r="P12" s="15">
        <v>9.5</v>
      </c>
      <c r="Q12" s="15">
        <v>8.9</v>
      </c>
      <c r="R12" s="15">
        <v>9.3000000000000007</v>
      </c>
      <c r="S12" s="15">
        <v>8.9</v>
      </c>
      <c r="T12" s="15">
        <v>22.5</v>
      </c>
      <c r="U12" s="15">
        <v>7.9</v>
      </c>
      <c r="V12" s="15">
        <v>26.9</v>
      </c>
      <c r="W12" s="15">
        <v>11448.9</v>
      </c>
      <c r="X12" s="15">
        <v>11806.6</v>
      </c>
      <c r="Y12" s="15">
        <v>11869.2</v>
      </c>
      <c r="Z12" s="15">
        <v>12169.2</v>
      </c>
      <c r="AA12" s="15">
        <v>12475.9</v>
      </c>
      <c r="AB12" s="15">
        <v>12815.8</v>
      </c>
      <c r="AC12" s="15">
        <v>12705.3</v>
      </c>
      <c r="AD12" s="15">
        <v>13305.6</v>
      </c>
      <c r="AE12" s="15">
        <v>13724.1</v>
      </c>
      <c r="AF12" s="15">
        <v>14142.6</v>
      </c>
      <c r="AG12" s="15">
        <v>5642.5</v>
      </c>
      <c r="AH12" s="15">
        <v>5595.1</v>
      </c>
      <c r="AI12" s="15">
        <v>5666.3</v>
      </c>
      <c r="AJ12" s="15">
        <v>5758.6</v>
      </c>
      <c r="AK12" s="15">
        <v>5792.8</v>
      </c>
      <c r="AL12" s="15">
        <v>5790.4</v>
      </c>
      <c r="AM12" s="15">
        <v>6248.2</v>
      </c>
      <c r="AN12" s="15">
        <v>6265.3</v>
      </c>
      <c r="AO12" s="15">
        <v>6737.9</v>
      </c>
      <c r="AP12" s="15">
        <v>6935.3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</row>
    <row r="13" spans="1:52">
      <c r="A13" s="16" t="s">
        <v>46</v>
      </c>
      <c r="B13" s="16"/>
      <c r="C13" s="15">
        <v>11108.2</v>
      </c>
      <c r="D13" s="15">
        <v>10932</v>
      </c>
      <c r="E13" s="15">
        <v>10532.4</v>
      </c>
      <c r="F13" s="15">
        <v>9989.7999999999993</v>
      </c>
      <c r="G13" s="15">
        <v>9605.9</v>
      </c>
      <c r="H13" s="15">
        <v>9210.1</v>
      </c>
      <c r="I13" s="15">
        <v>8785.9</v>
      </c>
      <c r="J13" s="15">
        <v>8523.4</v>
      </c>
      <c r="K13" s="15">
        <v>8368.7000000000007</v>
      </c>
      <c r="L13" s="15">
        <v>8659.7999999999993</v>
      </c>
      <c r="M13" s="15">
        <v>8.1999999999999993</v>
      </c>
      <c r="N13" s="15">
        <v>7.1</v>
      </c>
      <c r="O13" s="15">
        <v>5.6</v>
      </c>
      <c r="P13" s="15">
        <v>5.7</v>
      </c>
      <c r="Q13" s="15">
        <v>1.8</v>
      </c>
      <c r="R13" s="15">
        <v>3.1</v>
      </c>
      <c r="S13" s="15">
        <v>2</v>
      </c>
      <c r="T13" s="15">
        <v>1.7</v>
      </c>
      <c r="U13" s="15">
        <v>1.7</v>
      </c>
      <c r="V13" s="15">
        <v>1.7</v>
      </c>
      <c r="W13" s="15">
        <v>2477</v>
      </c>
      <c r="X13" s="15">
        <v>2276.9</v>
      </c>
      <c r="Y13" s="15">
        <v>2038.6</v>
      </c>
      <c r="Z13" s="15">
        <v>1842.5</v>
      </c>
      <c r="AA13" s="15">
        <v>1609.7</v>
      </c>
      <c r="AB13" s="15">
        <v>1416.6</v>
      </c>
      <c r="AC13" s="15">
        <v>1233.7</v>
      </c>
      <c r="AD13" s="15">
        <v>1160.3</v>
      </c>
      <c r="AE13" s="15">
        <v>1022.1</v>
      </c>
      <c r="AF13" s="15">
        <v>997.6</v>
      </c>
      <c r="AG13" s="15">
        <v>8622.9</v>
      </c>
      <c r="AH13" s="15">
        <v>8648</v>
      </c>
      <c r="AI13" s="15">
        <v>8488.2000000000007</v>
      </c>
      <c r="AJ13" s="15">
        <v>8141.6</v>
      </c>
      <c r="AK13" s="15">
        <v>7994.4</v>
      </c>
      <c r="AL13" s="15">
        <v>7790.4</v>
      </c>
      <c r="AM13" s="15">
        <v>7550.2</v>
      </c>
      <c r="AN13" s="15">
        <v>7361.4</v>
      </c>
      <c r="AO13" s="15">
        <v>7344.9</v>
      </c>
      <c r="AP13" s="15">
        <v>7660.5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</row>
    <row r="14" spans="1:52">
      <c r="A14" s="16" t="s">
        <v>47</v>
      </c>
      <c r="B14" s="16"/>
      <c r="C14" s="15">
        <v>3279.8</v>
      </c>
      <c r="D14" s="15">
        <v>3318</v>
      </c>
      <c r="E14" s="15">
        <v>3045.7</v>
      </c>
      <c r="F14" s="15">
        <v>2989.6</v>
      </c>
      <c r="G14" s="15">
        <v>2988.8</v>
      </c>
      <c r="H14" s="15">
        <v>3161.9</v>
      </c>
      <c r="I14" s="15">
        <v>3211.7</v>
      </c>
      <c r="J14" s="15">
        <v>3518.8</v>
      </c>
      <c r="K14" s="15">
        <v>7165.4</v>
      </c>
      <c r="L14" s="15">
        <v>7805.4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2099.6</v>
      </c>
      <c r="X14" s="15">
        <v>2091.6999999999998</v>
      </c>
      <c r="Y14" s="15">
        <v>2058.1</v>
      </c>
      <c r="Z14" s="15">
        <v>2038.6</v>
      </c>
      <c r="AA14" s="15">
        <v>2022.5</v>
      </c>
      <c r="AB14" s="15">
        <v>2084</v>
      </c>
      <c r="AC14" s="15">
        <v>2232.4</v>
      </c>
      <c r="AD14" s="15">
        <v>2537.8000000000002</v>
      </c>
      <c r="AE14" s="15">
        <v>2595.3000000000002</v>
      </c>
      <c r="AF14" s="15">
        <v>2201.6999999999998</v>
      </c>
      <c r="AG14" s="15">
        <v>1180.2</v>
      </c>
      <c r="AH14" s="15">
        <v>1226.2</v>
      </c>
      <c r="AI14" s="15">
        <v>987.6</v>
      </c>
      <c r="AJ14" s="15">
        <v>950.9</v>
      </c>
      <c r="AK14" s="15">
        <v>966.3</v>
      </c>
      <c r="AL14" s="15">
        <v>1078</v>
      </c>
      <c r="AM14" s="15">
        <v>979.3</v>
      </c>
      <c r="AN14" s="15">
        <v>981</v>
      </c>
      <c r="AO14" s="15">
        <v>4570.1000000000004</v>
      </c>
      <c r="AP14" s="15">
        <v>5603.7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</row>
    <row r="15" spans="1:52">
      <c r="A15" s="16" t="s">
        <v>48</v>
      </c>
      <c r="B15" s="16"/>
      <c r="C15" s="15">
        <v>627.6</v>
      </c>
      <c r="D15" s="15">
        <v>631.4</v>
      </c>
      <c r="E15" s="15">
        <v>591.4</v>
      </c>
      <c r="F15" s="15">
        <v>583.79999999999995</v>
      </c>
      <c r="G15" s="15">
        <v>576.5</v>
      </c>
      <c r="H15" s="15">
        <v>545.29999999999995</v>
      </c>
      <c r="I15" s="15">
        <v>727.5</v>
      </c>
      <c r="J15" s="15">
        <v>648.79999999999995</v>
      </c>
      <c r="K15" s="15">
        <v>879.3</v>
      </c>
      <c r="L15" s="15">
        <v>889.2</v>
      </c>
      <c r="M15" s="15">
        <v>194</v>
      </c>
      <c r="N15" s="15">
        <v>216.5</v>
      </c>
      <c r="O15" s="15">
        <v>228.6</v>
      </c>
      <c r="P15" s="15">
        <v>258.3</v>
      </c>
      <c r="Q15" s="15">
        <v>1165</v>
      </c>
      <c r="R15" s="15">
        <v>1498.4</v>
      </c>
      <c r="S15" s="15">
        <v>1783.4</v>
      </c>
      <c r="T15" s="15">
        <v>1807.6</v>
      </c>
      <c r="U15" s="15">
        <v>2015.4</v>
      </c>
      <c r="V15" s="15">
        <v>2012</v>
      </c>
      <c r="W15" s="15">
        <v>9699.2000000000007</v>
      </c>
      <c r="X15" s="15">
        <v>10089.6</v>
      </c>
      <c r="Y15" s="15">
        <v>10080.200000000001</v>
      </c>
      <c r="Z15" s="15">
        <v>10052.9</v>
      </c>
      <c r="AA15" s="15">
        <v>10094.9</v>
      </c>
      <c r="AB15" s="15">
        <v>10365.700000000001</v>
      </c>
      <c r="AC15" s="15">
        <v>13131.4</v>
      </c>
      <c r="AD15" s="15">
        <v>13311.4</v>
      </c>
      <c r="AE15" s="15">
        <v>13369.9</v>
      </c>
      <c r="AF15" s="15">
        <v>11824.8</v>
      </c>
      <c r="AG15" s="15">
        <v>60541.8</v>
      </c>
      <c r="AH15" s="15">
        <v>60577.7</v>
      </c>
      <c r="AI15" s="15">
        <v>60635.6</v>
      </c>
      <c r="AJ15" s="15">
        <v>60213.599999999999</v>
      </c>
      <c r="AK15" s="15">
        <v>60214.400000000001</v>
      </c>
      <c r="AL15" s="15">
        <v>61727.9</v>
      </c>
      <c r="AM15" s="15">
        <v>84541.8</v>
      </c>
      <c r="AN15" s="15">
        <v>83360.2</v>
      </c>
      <c r="AO15" s="15">
        <v>77404.600000000006</v>
      </c>
      <c r="AP15" s="15">
        <v>70316</v>
      </c>
      <c r="AQ15" s="15">
        <v>-69807.399999999994</v>
      </c>
      <c r="AR15" s="15">
        <v>-70252.399999999994</v>
      </c>
      <c r="AS15" s="15">
        <v>-70353</v>
      </c>
      <c r="AT15" s="15">
        <v>-69941</v>
      </c>
      <c r="AU15" s="15">
        <v>-70897.7</v>
      </c>
      <c r="AV15" s="49">
        <v>-73046.8</v>
      </c>
      <c r="AW15" s="49">
        <v>-98729.1</v>
      </c>
      <c r="AX15" s="49">
        <v>-97830.399999999994</v>
      </c>
      <c r="AY15" s="49">
        <v>-91910.6</v>
      </c>
      <c r="AZ15" s="49">
        <v>-83263.600000000006</v>
      </c>
    </row>
    <row r="16" spans="1:52">
      <c r="A16" s="16" t="s">
        <v>49</v>
      </c>
      <c r="B16" s="16"/>
      <c r="C16" s="15">
        <v>110741.3</v>
      </c>
      <c r="D16" s="15">
        <v>113291.7</v>
      </c>
      <c r="E16" s="15">
        <v>114413.6</v>
      </c>
      <c r="F16" s="15">
        <v>115968.1</v>
      </c>
      <c r="G16" s="15">
        <v>116902.7</v>
      </c>
      <c r="H16" s="15">
        <v>118736.6</v>
      </c>
      <c r="I16" s="15">
        <v>118536.3</v>
      </c>
      <c r="J16" s="15">
        <v>124187</v>
      </c>
      <c r="K16" s="15">
        <v>123566.7</v>
      </c>
      <c r="L16" s="15">
        <v>125125.9</v>
      </c>
      <c r="M16" s="15">
        <v>97914.4</v>
      </c>
      <c r="N16" s="15">
        <v>100460.6</v>
      </c>
      <c r="O16" s="15">
        <v>101125.8</v>
      </c>
      <c r="P16" s="15">
        <v>102926.39999999999</v>
      </c>
      <c r="Q16" s="15">
        <v>104089.4</v>
      </c>
      <c r="R16" s="15">
        <v>105681.2</v>
      </c>
      <c r="S16" s="15">
        <v>105506</v>
      </c>
      <c r="T16" s="15">
        <v>108101.6</v>
      </c>
      <c r="U16" s="15">
        <v>109094.1</v>
      </c>
      <c r="V16" s="15">
        <v>110799.7</v>
      </c>
      <c r="W16" s="15">
        <v>11761.8</v>
      </c>
      <c r="X16" s="15">
        <v>11815.2</v>
      </c>
      <c r="Y16" s="15">
        <v>12354.2</v>
      </c>
      <c r="Z16" s="15">
        <v>12152.2</v>
      </c>
      <c r="AA16" s="15">
        <v>11944.3</v>
      </c>
      <c r="AB16" s="15">
        <v>12128.3</v>
      </c>
      <c r="AC16" s="15">
        <v>11959.2</v>
      </c>
      <c r="AD16" s="15">
        <v>14985.5</v>
      </c>
      <c r="AE16" s="15">
        <v>13407.5</v>
      </c>
      <c r="AF16" s="15">
        <v>13357.5</v>
      </c>
      <c r="AG16" s="15">
        <v>1065</v>
      </c>
      <c r="AH16" s="15">
        <v>1015.9</v>
      </c>
      <c r="AI16" s="15">
        <v>933.6</v>
      </c>
      <c r="AJ16" s="15">
        <v>889.5</v>
      </c>
      <c r="AK16" s="15">
        <v>869</v>
      </c>
      <c r="AL16" s="15">
        <v>927.2</v>
      </c>
      <c r="AM16" s="15">
        <v>1071.0999999999999</v>
      </c>
      <c r="AN16" s="15">
        <v>1099.9000000000001</v>
      </c>
      <c r="AO16" s="15">
        <v>1065.0999999999999</v>
      </c>
      <c r="AP16" s="15">
        <v>968.7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49">
        <v>0</v>
      </c>
      <c r="AW16" s="49">
        <v>0</v>
      </c>
      <c r="AX16" s="49">
        <v>0</v>
      </c>
      <c r="AY16" s="49">
        <v>0</v>
      </c>
      <c r="AZ16" s="49">
        <v>0</v>
      </c>
    </row>
    <row r="17" spans="1:52">
      <c r="A17" s="16" t="s">
        <v>50</v>
      </c>
      <c r="B17" s="16"/>
      <c r="C17" s="15">
        <v>11731.2</v>
      </c>
      <c r="D17" s="15">
        <v>12564.3</v>
      </c>
      <c r="E17" s="15">
        <v>12481.6</v>
      </c>
      <c r="F17" s="15">
        <v>12748.6</v>
      </c>
      <c r="G17" s="15">
        <v>11912.8</v>
      </c>
      <c r="H17" s="15">
        <v>12588.4</v>
      </c>
      <c r="I17" s="15">
        <v>46032</v>
      </c>
      <c r="J17" s="15">
        <v>28849.5</v>
      </c>
      <c r="K17" s="15">
        <v>23515.3</v>
      </c>
      <c r="L17" s="15">
        <v>18369.3</v>
      </c>
      <c r="M17" s="15">
        <v>468.3</v>
      </c>
      <c r="N17" s="15">
        <v>504.8</v>
      </c>
      <c r="O17" s="15">
        <v>569.4</v>
      </c>
      <c r="P17" s="15">
        <v>623.20000000000005</v>
      </c>
      <c r="Q17" s="15">
        <v>584.79999999999995</v>
      </c>
      <c r="R17" s="15">
        <v>615</v>
      </c>
      <c r="S17" s="15">
        <v>6148</v>
      </c>
      <c r="T17" s="15">
        <v>5103.3</v>
      </c>
      <c r="U17" s="15">
        <v>3713.3</v>
      </c>
      <c r="V17" s="15">
        <v>1254.3</v>
      </c>
      <c r="W17" s="15">
        <v>7607.2</v>
      </c>
      <c r="X17" s="15">
        <v>8215.7999999999993</v>
      </c>
      <c r="Y17" s="15">
        <v>8275.4</v>
      </c>
      <c r="Z17" s="15">
        <v>8614.2000000000007</v>
      </c>
      <c r="AA17" s="15">
        <v>7970.6</v>
      </c>
      <c r="AB17" s="15">
        <v>8594.2000000000007</v>
      </c>
      <c r="AC17" s="15">
        <v>24771</v>
      </c>
      <c r="AD17" s="15">
        <v>16559.099999999999</v>
      </c>
      <c r="AE17" s="15">
        <v>12270.7</v>
      </c>
      <c r="AF17" s="15">
        <v>11340.1</v>
      </c>
      <c r="AG17" s="15">
        <v>3655.7</v>
      </c>
      <c r="AH17" s="15">
        <v>3843.8</v>
      </c>
      <c r="AI17" s="15">
        <v>3636.8</v>
      </c>
      <c r="AJ17" s="15">
        <v>3511.2</v>
      </c>
      <c r="AK17" s="15">
        <v>3357.4</v>
      </c>
      <c r="AL17" s="15">
        <v>3379.3</v>
      </c>
      <c r="AM17" s="15">
        <v>15113</v>
      </c>
      <c r="AN17" s="15">
        <v>7187</v>
      </c>
      <c r="AO17" s="15">
        <v>7531.4</v>
      </c>
      <c r="AP17" s="15">
        <v>5775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</row>
    <row r="18" spans="1:52">
      <c r="A18" s="16" t="s">
        <v>51</v>
      </c>
      <c r="B18" s="1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49"/>
      <c r="AW18" s="49"/>
      <c r="AX18" s="49"/>
      <c r="AY18" s="49"/>
      <c r="AZ18" s="49"/>
    </row>
    <row r="19" spans="1:52">
      <c r="A19" s="16" t="s">
        <v>52</v>
      </c>
      <c r="B19" s="20" t="s">
        <v>64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2" ht="32.4">
      <c r="A20" s="16" t="s">
        <v>65</v>
      </c>
      <c r="B20" s="21" t="s">
        <v>66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</row>
    <row r="21" spans="1:52">
      <c r="A21" s="16"/>
      <c r="B21" s="16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49"/>
      <c r="AW21" s="49"/>
      <c r="AX21" s="49"/>
      <c r="AY21" s="49"/>
      <c r="AZ21" s="49"/>
    </row>
    <row r="22" spans="1:52">
      <c r="A22" s="16" t="s">
        <v>53</v>
      </c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49"/>
      <c r="AW22" s="49"/>
      <c r="AX22" s="49"/>
      <c r="AY22" s="49"/>
      <c r="AZ22" s="49"/>
    </row>
    <row r="23" spans="1:52">
      <c r="A23" s="16"/>
      <c r="B23" s="16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49"/>
      <c r="AW23" s="49"/>
      <c r="AX23" s="49"/>
      <c r="AY23" s="49"/>
      <c r="AZ23" s="49"/>
    </row>
    <row r="24" spans="1:52">
      <c r="A24" s="16" t="s">
        <v>54</v>
      </c>
      <c r="B24" s="16"/>
      <c r="C24" s="15">
        <v>4161.1000000000004</v>
      </c>
      <c r="D24" s="15">
        <v>2918.3</v>
      </c>
      <c r="E24" s="15">
        <v>2564.1</v>
      </c>
      <c r="F24" s="15">
        <v>3071.4</v>
      </c>
      <c r="G24" s="15">
        <v>3743.1</v>
      </c>
      <c r="H24" s="15">
        <v>4117.8</v>
      </c>
      <c r="I24" s="15">
        <v>5067</v>
      </c>
      <c r="J24" s="15">
        <v>3654.5</v>
      </c>
      <c r="K24" s="15">
        <v>2000.8</v>
      </c>
      <c r="L24" s="15">
        <v>1880.1</v>
      </c>
      <c r="M24" s="15">
        <v>36.799999999999997</v>
      </c>
      <c r="N24" s="15">
        <v>33.6</v>
      </c>
      <c r="O24" s="15">
        <v>44.8</v>
      </c>
      <c r="P24" s="15">
        <v>42.1</v>
      </c>
      <c r="Q24" s="15">
        <v>45.2</v>
      </c>
      <c r="R24" s="15">
        <v>51.9</v>
      </c>
      <c r="S24" s="15">
        <v>74.400000000000006</v>
      </c>
      <c r="T24" s="15">
        <v>64</v>
      </c>
      <c r="U24" s="15">
        <v>76.099999999999994</v>
      </c>
      <c r="V24" s="15">
        <v>58.5</v>
      </c>
      <c r="W24" s="15">
        <v>3070.7</v>
      </c>
      <c r="X24" s="15">
        <v>2200.8000000000002</v>
      </c>
      <c r="Y24" s="15">
        <v>2261.6</v>
      </c>
      <c r="Z24" s="15">
        <v>2045.8</v>
      </c>
      <c r="AA24" s="15">
        <v>2656</v>
      </c>
      <c r="AB24" s="15">
        <v>2891.9</v>
      </c>
      <c r="AC24" s="15">
        <v>3557.7</v>
      </c>
      <c r="AD24" s="15">
        <v>2353.6</v>
      </c>
      <c r="AE24" s="15">
        <v>1144.2</v>
      </c>
      <c r="AF24" s="15">
        <v>1280.2</v>
      </c>
      <c r="AG24" s="15">
        <v>1053.5</v>
      </c>
      <c r="AH24" s="15">
        <v>683.9</v>
      </c>
      <c r="AI24" s="15">
        <v>257.60000000000002</v>
      </c>
      <c r="AJ24" s="15">
        <v>983.5</v>
      </c>
      <c r="AK24" s="15">
        <v>1042</v>
      </c>
      <c r="AL24" s="15">
        <v>1174</v>
      </c>
      <c r="AM24" s="15">
        <v>1434.9</v>
      </c>
      <c r="AN24" s="15">
        <v>1236.9000000000001</v>
      </c>
      <c r="AO24" s="15">
        <v>780.5</v>
      </c>
      <c r="AP24" s="15">
        <v>541.4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</row>
    <row r="25" spans="1:52">
      <c r="A25" s="16" t="s">
        <v>55</v>
      </c>
      <c r="B25" s="16"/>
      <c r="C25" s="15">
        <v>2882.3</v>
      </c>
      <c r="D25" s="15">
        <v>1922.4</v>
      </c>
      <c r="E25" s="15">
        <v>1909.2</v>
      </c>
      <c r="F25" s="15">
        <v>2079.6</v>
      </c>
      <c r="G25" s="15">
        <v>2273.8000000000002</v>
      </c>
      <c r="H25" s="15">
        <v>3050.4</v>
      </c>
      <c r="I25" s="15">
        <v>3988.6</v>
      </c>
      <c r="J25" s="15">
        <v>2572.5</v>
      </c>
      <c r="K25" s="15">
        <v>1261.9000000000001</v>
      </c>
      <c r="L25" s="15">
        <v>1315.5</v>
      </c>
      <c r="M25" s="15">
        <v>45.7</v>
      </c>
      <c r="N25" s="15">
        <v>41.8</v>
      </c>
      <c r="O25" s="15">
        <v>49.6</v>
      </c>
      <c r="P25" s="15">
        <v>49</v>
      </c>
      <c r="Q25" s="15">
        <v>50.4</v>
      </c>
      <c r="R25" s="15">
        <v>54.5</v>
      </c>
      <c r="S25" s="15">
        <v>75</v>
      </c>
      <c r="T25" s="15">
        <v>79.7</v>
      </c>
      <c r="U25" s="15">
        <v>81</v>
      </c>
      <c r="V25" s="15">
        <v>66.7</v>
      </c>
      <c r="W25" s="15">
        <v>2132.6999999999998</v>
      </c>
      <c r="X25" s="15">
        <v>1391.6</v>
      </c>
      <c r="Y25" s="15">
        <v>1440.1</v>
      </c>
      <c r="Z25" s="15">
        <v>1346</v>
      </c>
      <c r="AA25" s="15">
        <v>1415.1</v>
      </c>
      <c r="AB25" s="15">
        <v>2150.8000000000002</v>
      </c>
      <c r="AC25" s="15">
        <v>2775.1</v>
      </c>
      <c r="AD25" s="15">
        <v>1656.6</v>
      </c>
      <c r="AE25" s="15">
        <v>658.9</v>
      </c>
      <c r="AF25" s="15">
        <v>739.7</v>
      </c>
      <c r="AG25" s="15">
        <v>703.9</v>
      </c>
      <c r="AH25" s="15">
        <v>489</v>
      </c>
      <c r="AI25" s="15">
        <v>419.5</v>
      </c>
      <c r="AJ25" s="15">
        <v>684.5</v>
      </c>
      <c r="AK25" s="15">
        <v>808.3</v>
      </c>
      <c r="AL25" s="15">
        <v>845.1</v>
      </c>
      <c r="AM25" s="15">
        <v>1138.5</v>
      </c>
      <c r="AN25" s="15">
        <v>836.2</v>
      </c>
      <c r="AO25" s="15">
        <v>522</v>
      </c>
      <c r="AP25" s="15">
        <v>509.1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</row>
    <row r="26" spans="1:52">
      <c r="A26" s="16" t="s">
        <v>56</v>
      </c>
      <c r="B26" s="16"/>
      <c r="C26" s="15">
        <v>87</v>
      </c>
      <c r="D26" s="15">
        <v>-47.4</v>
      </c>
      <c r="E26" s="15">
        <v>-282</v>
      </c>
      <c r="F26" s="15">
        <v>88.8</v>
      </c>
      <c r="G26" s="15">
        <v>-82.3</v>
      </c>
      <c r="H26" s="15">
        <v>-36.200000000000003</v>
      </c>
      <c r="I26" s="15">
        <v>-104.3</v>
      </c>
      <c r="J26" s="15">
        <v>-11.6</v>
      </c>
      <c r="K26" s="15">
        <v>-125.1</v>
      </c>
      <c r="L26" s="15">
        <v>45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0.4</v>
      </c>
      <c r="Y26" s="15">
        <v>-0.3</v>
      </c>
      <c r="Z26" s="15">
        <v>0.1</v>
      </c>
      <c r="AA26" s="15">
        <v>0</v>
      </c>
      <c r="AB26" s="15">
        <v>0.3</v>
      </c>
      <c r="AC26" s="15">
        <v>0.3</v>
      </c>
      <c r="AD26" s="15">
        <v>-0.1</v>
      </c>
      <c r="AE26" s="15">
        <v>0.4</v>
      </c>
      <c r="AF26" s="15">
        <v>0.2</v>
      </c>
      <c r="AG26" s="15">
        <v>87</v>
      </c>
      <c r="AH26" s="15">
        <v>-47.8</v>
      </c>
      <c r="AI26" s="15">
        <v>-281.7</v>
      </c>
      <c r="AJ26" s="15">
        <v>88.7</v>
      </c>
      <c r="AK26" s="15">
        <v>-82.2</v>
      </c>
      <c r="AL26" s="15">
        <v>-36.5</v>
      </c>
      <c r="AM26" s="15">
        <v>-104.6</v>
      </c>
      <c r="AN26" s="15">
        <v>-11.5</v>
      </c>
      <c r="AO26" s="15">
        <v>-125.5</v>
      </c>
      <c r="AP26" s="15">
        <v>44.9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</row>
    <row r="27" spans="1:52">
      <c r="A27" s="16" t="s">
        <v>57</v>
      </c>
      <c r="B27" s="16"/>
      <c r="C27" s="15" t="s">
        <v>41</v>
      </c>
      <c r="D27" s="15" t="s">
        <v>41</v>
      </c>
      <c r="E27" s="15" t="s">
        <v>41</v>
      </c>
      <c r="F27" s="15" t="s">
        <v>41</v>
      </c>
      <c r="G27" s="15" t="s">
        <v>41</v>
      </c>
      <c r="H27" s="15" t="s">
        <v>41</v>
      </c>
      <c r="I27" s="15" t="s">
        <v>41</v>
      </c>
      <c r="J27" s="15" t="s">
        <v>41</v>
      </c>
      <c r="K27" s="15" t="s">
        <v>41</v>
      </c>
      <c r="L27" s="15" t="s">
        <v>41</v>
      </c>
      <c r="M27" s="15" t="s">
        <v>41</v>
      </c>
      <c r="N27" s="15" t="s">
        <v>41</v>
      </c>
      <c r="O27" s="15" t="s">
        <v>41</v>
      </c>
      <c r="P27" s="15" t="s">
        <v>41</v>
      </c>
      <c r="Q27" s="15" t="s">
        <v>41</v>
      </c>
      <c r="R27" s="15" t="s">
        <v>41</v>
      </c>
      <c r="S27" s="15" t="s">
        <v>41</v>
      </c>
      <c r="T27" s="15" t="s">
        <v>41</v>
      </c>
      <c r="U27" s="15" t="s">
        <v>41</v>
      </c>
      <c r="V27" s="15" t="s">
        <v>41</v>
      </c>
      <c r="W27" s="15" t="s">
        <v>41</v>
      </c>
      <c r="X27" s="15" t="s">
        <v>41</v>
      </c>
      <c r="Y27" s="15" t="s">
        <v>41</v>
      </c>
      <c r="Z27" s="15" t="s">
        <v>41</v>
      </c>
      <c r="AA27" s="15" t="s">
        <v>41</v>
      </c>
      <c r="AB27" s="15" t="s">
        <v>41</v>
      </c>
      <c r="AC27" s="15" t="s">
        <v>41</v>
      </c>
      <c r="AD27" s="15" t="s">
        <v>41</v>
      </c>
      <c r="AE27" s="15" t="s">
        <v>41</v>
      </c>
      <c r="AF27" s="15" t="s">
        <v>41</v>
      </c>
      <c r="AG27" s="15" t="s">
        <v>41</v>
      </c>
      <c r="AH27" s="15" t="s">
        <v>41</v>
      </c>
      <c r="AI27" s="15" t="s">
        <v>41</v>
      </c>
      <c r="AJ27" s="15" t="s">
        <v>41</v>
      </c>
      <c r="AK27" s="15" t="s">
        <v>41</v>
      </c>
      <c r="AL27" s="15" t="s">
        <v>41</v>
      </c>
      <c r="AM27" s="15" t="s">
        <v>41</v>
      </c>
      <c r="AN27" s="15" t="s">
        <v>41</v>
      </c>
      <c r="AO27" s="15" t="s">
        <v>41</v>
      </c>
      <c r="AP27" s="15" t="s">
        <v>41</v>
      </c>
      <c r="AQ27" s="15" t="s">
        <v>41</v>
      </c>
      <c r="AR27" s="15" t="s">
        <v>41</v>
      </c>
      <c r="AS27" s="15" t="s">
        <v>41</v>
      </c>
      <c r="AT27" s="15" t="s">
        <v>41</v>
      </c>
      <c r="AU27" s="15" t="s">
        <v>41</v>
      </c>
      <c r="AV27" s="15" t="s">
        <v>41</v>
      </c>
      <c r="AW27" s="15" t="s">
        <v>41</v>
      </c>
      <c r="AX27" s="15" t="s">
        <v>41</v>
      </c>
      <c r="AY27" s="15" t="s">
        <v>41</v>
      </c>
      <c r="AZ27" s="15" t="s">
        <v>41</v>
      </c>
    </row>
    <row r="28" spans="1:52">
      <c r="A28" s="16" t="s">
        <v>58</v>
      </c>
      <c r="B28" s="16"/>
      <c r="C28" s="15">
        <v>1191.8</v>
      </c>
      <c r="D28" s="15">
        <v>1043.4000000000001</v>
      </c>
      <c r="E28" s="15">
        <v>936.9</v>
      </c>
      <c r="F28" s="15">
        <v>903</v>
      </c>
      <c r="G28" s="15">
        <v>1551.6</v>
      </c>
      <c r="H28" s="15">
        <v>1103.7</v>
      </c>
      <c r="I28" s="15">
        <v>1182.5999999999999</v>
      </c>
      <c r="J28" s="15">
        <v>1093.7</v>
      </c>
      <c r="K28" s="15">
        <v>864</v>
      </c>
      <c r="L28" s="15">
        <v>519.6</v>
      </c>
      <c r="M28" s="15">
        <v>-8.9</v>
      </c>
      <c r="N28" s="15">
        <v>-8.1999999999999993</v>
      </c>
      <c r="O28" s="15">
        <v>-4.8</v>
      </c>
      <c r="P28" s="15">
        <v>-7</v>
      </c>
      <c r="Q28" s="15">
        <v>-5.2</v>
      </c>
      <c r="R28" s="15">
        <v>-2.5</v>
      </c>
      <c r="S28" s="15">
        <v>-0.6</v>
      </c>
      <c r="T28" s="15">
        <v>-15.7</v>
      </c>
      <c r="U28" s="15">
        <v>-4.9000000000000004</v>
      </c>
      <c r="V28" s="15">
        <v>-8.1999999999999993</v>
      </c>
      <c r="W28" s="15">
        <v>938.1</v>
      </c>
      <c r="X28" s="15">
        <v>808.8</v>
      </c>
      <c r="Y28" s="15">
        <v>821.8</v>
      </c>
      <c r="Z28" s="15">
        <v>699.7</v>
      </c>
      <c r="AA28" s="15">
        <v>1240.9000000000001</v>
      </c>
      <c r="AB28" s="15">
        <v>740.8</v>
      </c>
      <c r="AC28" s="15">
        <v>782.3</v>
      </c>
      <c r="AD28" s="15">
        <v>697.2</v>
      </c>
      <c r="AE28" s="15">
        <v>485</v>
      </c>
      <c r="AF28" s="15">
        <v>540.29999999999995</v>
      </c>
      <c r="AG28" s="15">
        <v>262.60000000000002</v>
      </c>
      <c r="AH28" s="15">
        <v>242.7</v>
      </c>
      <c r="AI28" s="15">
        <v>119.8</v>
      </c>
      <c r="AJ28" s="15">
        <v>210.3</v>
      </c>
      <c r="AK28" s="15">
        <v>315.89999999999998</v>
      </c>
      <c r="AL28" s="15">
        <v>365.4</v>
      </c>
      <c r="AM28" s="15">
        <v>401</v>
      </c>
      <c r="AN28" s="15">
        <v>412.2</v>
      </c>
      <c r="AO28" s="15">
        <v>384</v>
      </c>
      <c r="AP28" s="15">
        <v>-12.6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1</v>
      </c>
      <c r="AW28" s="15">
        <v>2</v>
      </c>
      <c r="AX28" s="15">
        <v>3</v>
      </c>
      <c r="AY28" s="15">
        <v>4</v>
      </c>
      <c r="AZ28" s="15">
        <v>5</v>
      </c>
    </row>
    <row r="29" spans="1:52">
      <c r="A29" s="16" t="s">
        <v>51</v>
      </c>
      <c r="B29" s="16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49"/>
      <c r="AW29" s="49"/>
      <c r="AX29" s="49"/>
      <c r="AY29" s="49"/>
      <c r="AZ29" s="49"/>
    </row>
    <row r="30" spans="1:52">
      <c r="A30" s="16" t="s">
        <v>59</v>
      </c>
      <c r="B30" s="16"/>
      <c r="C30" s="15">
        <v>-26778.5</v>
      </c>
      <c r="D30" s="15">
        <v>-19279.099999999999</v>
      </c>
      <c r="E30" s="15">
        <v>-18887.099999999999</v>
      </c>
      <c r="F30" s="15">
        <v>-16308.8</v>
      </c>
      <c r="G30" s="15">
        <v>-13144.9</v>
      </c>
      <c r="H30" s="15">
        <v>-17339.900000000001</v>
      </c>
      <c r="I30" s="15">
        <v>-53878.8</v>
      </c>
      <c r="J30" s="15">
        <v>-32492.9</v>
      </c>
      <c r="K30" s="15">
        <v>-20133.3</v>
      </c>
      <c r="L30" s="15">
        <v>-11017.8</v>
      </c>
      <c r="M30" s="15">
        <v>1803.1</v>
      </c>
      <c r="N30" s="15">
        <v>4774.2</v>
      </c>
      <c r="O30" s="15">
        <v>6041.1</v>
      </c>
      <c r="P30" s="15">
        <v>4020</v>
      </c>
      <c r="Q30" s="15">
        <v>4569.8</v>
      </c>
      <c r="R30" s="15">
        <v>4091.5</v>
      </c>
      <c r="S30" s="15">
        <v>2323.3000000000002</v>
      </c>
      <c r="T30" s="15">
        <v>3992.5</v>
      </c>
      <c r="U30" s="15">
        <v>5542.1</v>
      </c>
      <c r="V30" s="15">
        <v>6459.7</v>
      </c>
      <c r="W30" s="15">
        <v>-1551.7</v>
      </c>
      <c r="X30" s="15">
        <v>-167.7</v>
      </c>
      <c r="Y30" s="15">
        <v>-692.1</v>
      </c>
      <c r="Z30" s="15">
        <v>-729.5</v>
      </c>
      <c r="AA30" s="15">
        <v>-132.6</v>
      </c>
      <c r="AB30" s="15">
        <v>-369.9</v>
      </c>
      <c r="AC30" s="15">
        <v>-860.5</v>
      </c>
      <c r="AD30" s="15">
        <v>3551.6</v>
      </c>
      <c r="AE30" s="15">
        <v>5316.1</v>
      </c>
      <c r="AF30" s="15">
        <v>4478.5</v>
      </c>
      <c r="AG30" s="15">
        <v>-27029.9</v>
      </c>
      <c r="AH30" s="15">
        <v>-23885.599999999999</v>
      </c>
      <c r="AI30" s="15">
        <v>-24236</v>
      </c>
      <c r="AJ30" s="15">
        <v>-19599.3</v>
      </c>
      <c r="AK30" s="15">
        <v>-17582.099999999999</v>
      </c>
      <c r="AL30" s="15">
        <v>-21061.5</v>
      </c>
      <c r="AM30" s="15">
        <v>-55341.599999999999</v>
      </c>
      <c r="AN30" s="15">
        <v>-40037</v>
      </c>
      <c r="AO30" s="15">
        <v>-30991.4</v>
      </c>
      <c r="AP30" s="15">
        <v>-21956.1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Q85"/>
  <sheetViews>
    <sheetView zoomScale="80" zoomScaleNormal="80" workbookViewId="0">
      <pane xSplit="1" ySplit="2" topLeftCell="B50" activePane="bottomRight" state="frozen"/>
      <selection pane="topRight" activeCell="B1" sqref="B1"/>
      <selection pane="bottomLeft" activeCell="A3" sqref="A3"/>
      <selection pane="bottomRight" activeCell="A79" sqref="A79"/>
    </sheetView>
  </sheetViews>
  <sheetFormatPr defaultColWidth="8.69921875" defaultRowHeight="18"/>
  <cols>
    <col min="1" max="1" width="28.19921875" style="22" customWidth="1"/>
    <col min="2" max="16384" width="8.69921875" style="22"/>
  </cols>
  <sheetData>
    <row r="1" spans="1:121">
      <c r="A1" s="23"/>
      <c r="B1" s="23">
        <v>2000</v>
      </c>
      <c r="C1" s="23">
        <v>2001</v>
      </c>
      <c r="D1" s="23">
        <v>2002</v>
      </c>
      <c r="E1" s="23">
        <v>2003</v>
      </c>
      <c r="F1" s="23">
        <v>2004</v>
      </c>
      <c r="G1" s="23">
        <v>2005</v>
      </c>
      <c r="H1" s="23">
        <v>2006</v>
      </c>
      <c r="I1" s="23">
        <v>2007</v>
      </c>
      <c r="J1" s="23">
        <v>2008</v>
      </c>
      <c r="K1" s="23">
        <v>2009</v>
      </c>
      <c r="L1" s="23">
        <v>2010</v>
      </c>
      <c r="M1" s="23">
        <v>2011</v>
      </c>
      <c r="N1" s="23">
        <v>2012</v>
      </c>
      <c r="O1" s="23">
        <v>2013</v>
      </c>
      <c r="P1" s="23">
        <v>2014</v>
      </c>
      <c r="Q1" s="23">
        <v>2015</v>
      </c>
      <c r="R1" s="23">
        <v>2016</v>
      </c>
      <c r="S1" s="23">
        <v>2017</v>
      </c>
      <c r="T1" s="23">
        <v>2018</v>
      </c>
      <c r="U1" s="23">
        <v>2019</v>
      </c>
      <c r="V1" s="23">
        <v>2020</v>
      </c>
      <c r="W1" s="23">
        <v>2021</v>
      </c>
      <c r="X1" s="23">
        <v>2022</v>
      </c>
      <c r="Y1" s="23">
        <v>2023</v>
      </c>
      <c r="Z1" s="23">
        <v>2000</v>
      </c>
      <c r="AA1" s="23">
        <v>2001</v>
      </c>
      <c r="AB1" s="23">
        <v>2002</v>
      </c>
      <c r="AC1" s="23">
        <v>2003</v>
      </c>
      <c r="AD1" s="23">
        <v>2004</v>
      </c>
      <c r="AE1" s="23">
        <v>2005</v>
      </c>
      <c r="AF1" s="23">
        <v>2006</v>
      </c>
      <c r="AG1" s="23">
        <v>2007</v>
      </c>
      <c r="AH1" s="23">
        <v>2008</v>
      </c>
      <c r="AI1" s="23">
        <v>2009</v>
      </c>
      <c r="AJ1" s="23">
        <v>2010</v>
      </c>
      <c r="AK1" s="23">
        <v>2011</v>
      </c>
      <c r="AL1" s="23">
        <v>2012</v>
      </c>
      <c r="AM1" s="23">
        <v>2013</v>
      </c>
      <c r="AN1" s="23">
        <v>2014</v>
      </c>
      <c r="AO1" s="23">
        <v>2015</v>
      </c>
      <c r="AP1" s="23">
        <v>2016</v>
      </c>
      <c r="AQ1" s="23">
        <v>2017</v>
      </c>
      <c r="AR1" s="23">
        <v>2018</v>
      </c>
      <c r="AS1" s="23">
        <v>2019</v>
      </c>
      <c r="AT1" s="23">
        <v>2020</v>
      </c>
      <c r="AU1" s="23">
        <v>2021</v>
      </c>
      <c r="AV1" s="23">
        <v>2022</v>
      </c>
      <c r="AW1" s="23">
        <v>2023</v>
      </c>
      <c r="AX1" s="23">
        <v>2000</v>
      </c>
      <c r="AY1" s="23">
        <v>2001</v>
      </c>
      <c r="AZ1" s="23">
        <v>2002</v>
      </c>
      <c r="BA1" s="23">
        <v>2003</v>
      </c>
      <c r="BB1" s="23">
        <v>2004</v>
      </c>
      <c r="BC1" s="23">
        <v>2005</v>
      </c>
      <c r="BD1" s="23">
        <v>2006</v>
      </c>
      <c r="BE1" s="23">
        <v>2007</v>
      </c>
      <c r="BF1" s="23">
        <v>2008</v>
      </c>
      <c r="BG1" s="23">
        <v>2009</v>
      </c>
      <c r="BH1" s="23">
        <v>2010</v>
      </c>
      <c r="BI1" s="23">
        <v>2011</v>
      </c>
      <c r="BJ1" s="23">
        <v>2012</v>
      </c>
      <c r="BK1" s="23">
        <v>2013</v>
      </c>
      <c r="BL1" s="23">
        <v>2014</v>
      </c>
      <c r="BM1" s="23">
        <v>2015</v>
      </c>
      <c r="BN1" s="23">
        <v>2016</v>
      </c>
      <c r="BO1" s="23">
        <v>2017</v>
      </c>
      <c r="BP1" s="23">
        <v>2018</v>
      </c>
      <c r="BQ1" s="23">
        <v>2019</v>
      </c>
      <c r="BR1" s="23">
        <v>2020</v>
      </c>
      <c r="BS1" s="23">
        <v>2021</v>
      </c>
      <c r="BT1" s="23">
        <v>2022</v>
      </c>
      <c r="BU1" s="23">
        <v>2023</v>
      </c>
      <c r="BV1" s="23">
        <v>2000</v>
      </c>
      <c r="BW1" s="23">
        <v>2001</v>
      </c>
      <c r="BX1" s="23">
        <v>2002</v>
      </c>
      <c r="BY1" s="23">
        <v>2003</v>
      </c>
      <c r="BZ1" s="23">
        <v>2004</v>
      </c>
      <c r="CA1" s="23">
        <v>2005</v>
      </c>
      <c r="CB1" s="23">
        <v>2006</v>
      </c>
      <c r="CC1" s="23">
        <v>2007</v>
      </c>
      <c r="CD1" s="23">
        <v>2008</v>
      </c>
      <c r="CE1" s="23">
        <v>2009</v>
      </c>
      <c r="CF1" s="23">
        <v>2010</v>
      </c>
      <c r="CG1" s="23">
        <v>2011</v>
      </c>
      <c r="CH1" s="23">
        <v>2012</v>
      </c>
      <c r="CI1" s="23">
        <v>2013</v>
      </c>
      <c r="CJ1" s="23">
        <v>2014</v>
      </c>
      <c r="CK1" s="23">
        <v>2015</v>
      </c>
      <c r="CL1" s="23">
        <v>2016</v>
      </c>
      <c r="CM1" s="23">
        <v>2017</v>
      </c>
      <c r="CN1" s="23">
        <v>2018</v>
      </c>
      <c r="CO1" s="23">
        <v>2019</v>
      </c>
      <c r="CP1" s="23">
        <v>2020</v>
      </c>
      <c r="CQ1" s="23">
        <v>2021</v>
      </c>
      <c r="CR1" s="23">
        <v>2022</v>
      </c>
      <c r="CS1" s="23">
        <v>2023</v>
      </c>
      <c r="CT1" s="23">
        <v>2000</v>
      </c>
      <c r="CU1" s="23">
        <v>2001</v>
      </c>
      <c r="CV1" s="23">
        <v>2002</v>
      </c>
      <c r="CW1" s="23">
        <v>2003</v>
      </c>
      <c r="CX1" s="23">
        <v>2004</v>
      </c>
      <c r="CY1" s="23">
        <v>2005</v>
      </c>
      <c r="CZ1" s="23">
        <v>2006</v>
      </c>
      <c r="DA1" s="23">
        <v>2007</v>
      </c>
      <c r="DB1" s="23">
        <v>2008</v>
      </c>
      <c r="DC1" s="23">
        <v>2009</v>
      </c>
      <c r="DD1" s="23">
        <v>2010</v>
      </c>
      <c r="DE1" s="23">
        <v>2011</v>
      </c>
      <c r="DF1" s="23">
        <v>2012</v>
      </c>
      <c r="DG1" s="23">
        <v>2013</v>
      </c>
      <c r="DH1" s="23">
        <v>2014</v>
      </c>
      <c r="DI1" s="23">
        <v>2015</v>
      </c>
      <c r="DJ1" s="23">
        <v>2016</v>
      </c>
      <c r="DK1" s="23">
        <v>2017</v>
      </c>
      <c r="DL1" s="23">
        <v>2018</v>
      </c>
      <c r="DM1" s="23">
        <v>2019</v>
      </c>
      <c r="DN1" s="23">
        <v>2020</v>
      </c>
      <c r="DO1" s="23">
        <v>2021</v>
      </c>
      <c r="DP1" s="23">
        <v>2022</v>
      </c>
      <c r="DQ1" s="23">
        <v>2023</v>
      </c>
    </row>
    <row r="2" spans="1:121">
      <c r="A2" s="23" t="s">
        <v>67</v>
      </c>
      <c r="B2" s="25" t="s">
        <v>69</v>
      </c>
      <c r="C2" s="25" t="s">
        <v>69</v>
      </c>
      <c r="D2" s="25" t="s">
        <v>69</v>
      </c>
      <c r="E2" s="25" t="s">
        <v>69</v>
      </c>
      <c r="F2" s="25" t="s">
        <v>69</v>
      </c>
      <c r="G2" s="25" t="s">
        <v>69</v>
      </c>
      <c r="H2" s="25" t="s">
        <v>69</v>
      </c>
      <c r="I2" s="25" t="s">
        <v>69</v>
      </c>
      <c r="J2" s="25" t="s">
        <v>69</v>
      </c>
      <c r="K2" s="25" t="s">
        <v>69</v>
      </c>
      <c r="L2" s="25" t="s">
        <v>69</v>
      </c>
      <c r="M2" s="25" t="s">
        <v>69</v>
      </c>
      <c r="N2" s="25" t="s">
        <v>69</v>
      </c>
      <c r="O2" s="25" t="s">
        <v>69</v>
      </c>
      <c r="P2" s="25" t="s">
        <v>69</v>
      </c>
      <c r="Q2" s="25" t="s">
        <v>69</v>
      </c>
      <c r="R2" s="25" t="s">
        <v>69</v>
      </c>
      <c r="S2" s="25" t="s">
        <v>69</v>
      </c>
      <c r="T2" s="25" t="s">
        <v>69</v>
      </c>
      <c r="U2" s="25" t="s">
        <v>69</v>
      </c>
      <c r="V2" s="25" t="s">
        <v>69</v>
      </c>
      <c r="W2" s="25" t="s">
        <v>69</v>
      </c>
      <c r="X2" s="25" t="s">
        <v>69</v>
      </c>
      <c r="Y2" s="25" t="s">
        <v>69</v>
      </c>
      <c r="Z2" s="26" t="s">
        <v>37</v>
      </c>
      <c r="AA2" s="26" t="s">
        <v>37</v>
      </c>
      <c r="AB2" s="26" t="s">
        <v>37</v>
      </c>
      <c r="AC2" s="26" t="s">
        <v>37</v>
      </c>
      <c r="AD2" s="26" t="s">
        <v>37</v>
      </c>
      <c r="AE2" s="26" t="s">
        <v>37</v>
      </c>
      <c r="AF2" s="26" t="s">
        <v>37</v>
      </c>
      <c r="AG2" s="26" t="s">
        <v>37</v>
      </c>
      <c r="AH2" s="26" t="s">
        <v>37</v>
      </c>
      <c r="AI2" s="26" t="s">
        <v>37</v>
      </c>
      <c r="AJ2" s="26" t="s">
        <v>37</v>
      </c>
      <c r="AK2" s="26" t="s">
        <v>37</v>
      </c>
      <c r="AL2" s="26" t="s">
        <v>37</v>
      </c>
      <c r="AM2" s="26" t="s">
        <v>37</v>
      </c>
      <c r="AN2" s="26" t="s">
        <v>37</v>
      </c>
      <c r="AO2" s="26" t="s">
        <v>37</v>
      </c>
      <c r="AP2" s="26" t="s">
        <v>37</v>
      </c>
      <c r="AQ2" s="26" t="s">
        <v>37</v>
      </c>
      <c r="AR2" s="26" t="s">
        <v>37</v>
      </c>
      <c r="AS2" s="26" t="s">
        <v>37</v>
      </c>
      <c r="AT2" s="26" t="s">
        <v>37</v>
      </c>
      <c r="AU2" s="26" t="s">
        <v>37</v>
      </c>
      <c r="AV2" s="26" t="s">
        <v>37</v>
      </c>
      <c r="AW2" s="26" t="s">
        <v>37</v>
      </c>
      <c r="AX2" s="27" t="s">
        <v>38</v>
      </c>
      <c r="AY2" s="27" t="s">
        <v>38</v>
      </c>
      <c r="AZ2" s="27" t="s">
        <v>38</v>
      </c>
      <c r="BA2" s="27" t="s">
        <v>38</v>
      </c>
      <c r="BB2" s="27" t="s">
        <v>38</v>
      </c>
      <c r="BC2" s="27" t="s">
        <v>38</v>
      </c>
      <c r="BD2" s="27" t="s">
        <v>38</v>
      </c>
      <c r="BE2" s="27" t="s">
        <v>38</v>
      </c>
      <c r="BF2" s="27" t="s">
        <v>38</v>
      </c>
      <c r="BG2" s="27" t="s">
        <v>38</v>
      </c>
      <c r="BH2" s="27" t="s">
        <v>38</v>
      </c>
      <c r="BI2" s="27" t="s">
        <v>38</v>
      </c>
      <c r="BJ2" s="27" t="s">
        <v>38</v>
      </c>
      <c r="BK2" s="27" t="s">
        <v>38</v>
      </c>
      <c r="BL2" s="27" t="s">
        <v>38</v>
      </c>
      <c r="BM2" s="27" t="s">
        <v>38</v>
      </c>
      <c r="BN2" s="27" t="s">
        <v>38</v>
      </c>
      <c r="BO2" s="27" t="s">
        <v>38</v>
      </c>
      <c r="BP2" s="27" t="s">
        <v>38</v>
      </c>
      <c r="BQ2" s="27" t="s">
        <v>38</v>
      </c>
      <c r="BR2" s="27" t="s">
        <v>38</v>
      </c>
      <c r="BS2" s="27" t="s">
        <v>38</v>
      </c>
      <c r="BT2" s="27" t="s">
        <v>38</v>
      </c>
      <c r="BU2" s="27" t="s">
        <v>38</v>
      </c>
      <c r="BV2" s="28" t="s">
        <v>39</v>
      </c>
      <c r="BW2" s="28" t="s">
        <v>39</v>
      </c>
      <c r="BX2" s="28" t="s">
        <v>39</v>
      </c>
      <c r="BY2" s="28" t="s">
        <v>39</v>
      </c>
      <c r="BZ2" s="28" t="s">
        <v>39</v>
      </c>
      <c r="CA2" s="28" t="s">
        <v>39</v>
      </c>
      <c r="CB2" s="28" t="s">
        <v>39</v>
      </c>
      <c r="CC2" s="28" t="s">
        <v>39</v>
      </c>
      <c r="CD2" s="28" t="s">
        <v>39</v>
      </c>
      <c r="CE2" s="28" t="s">
        <v>39</v>
      </c>
      <c r="CF2" s="28" t="s">
        <v>39</v>
      </c>
      <c r="CG2" s="28" t="s">
        <v>39</v>
      </c>
      <c r="CH2" s="28" t="s">
        <v>39</v>
      </c>
      <c r="CI2" s="28" t="s">
        <v>39</v>
      </c>
      <c r="CJ2" s="28" t="s">
        <v>39</v>
      </c>
      <c r="CK2" s="28" t="s">
        <v>39</v>
      </c>
      <c r="CL2" s="28" t="s">
        <v>39</v>
      </c>
      <c r="CM2" s="28" t="s">
        <v>39</v>
      </c>
      <c r="CN2" s="28" t="s">
        <v>39</v>
      </c>
      <c r="CO2" s="28" t="s">
        <v>39</v>
      </c>
      <c r="CP2" s="28" t="s">
        <v>39</v>
      </c>
      <c r="CQ2" s="28" t="s">
        <v>39</v>
      </c>
      <c r="CR2" s="28" t="s">
        <v>39</v>
      </c>
      <c r="CS2" s="28" t="s">
        <v>39</v>
      </c>
      <c r="CT2" s="29" t="s">
        <v>40</v>
      </c>
      <c r="CU2" s="29" t="s">
        <v>40</v>
      </c>
      <c r="CV2" s="29" t="s">
        <v>40</v>
      </c>
      <c r="CW2" s="29" t="s">
        <v>40</v>
      </c>
      <c r="CX2" s="29" t="s">
        <v>40</v>
      </c>
      <c r="CY2" s="29" t="s">
        <v>40</v>
      </c>
      <c r="CZ2" s="29" t="s">
        <v>40</v>
      </c>
      <c r="DA2" s="29" t="s">
        <v>40</v>
      </c>
      <c r="DB2" s="29" t="s">
        <v>40</v>
      </c>
      <c r="DC2" s="29" t="s">
        <v>40</v>
      </c>
      <c r="DD2" s="29" t="s">
        <v>40</v>
      </c>
      <c r="DE2" s="29" t="s">
        <v>40</v>
      </c>
      <c r="DF2" s="29" t="s">
        <v>40</v>
      </c>
      <c r="DG2" s="29" t="s">
        <v>40</v>
      </c>
      <c r="DH2" s="29" t="s">
        <v>40</v>
      </c>
      <c r="DI2" s="29" t="s">
        <v>40</v>
      </c>
      <c r="DJ2" s="29" t="s">
        <v>40</v>
      </c>
      <c r="DK2" s="29" t="s">
        <v>40</v>
      </c>
      <c r="DL2" s="29" t="s">
        <v>40</v>
      </c>
      <c r="DM2" s="29" t="s">
        <v>40</v>
      </c>
      <c r="DN2" s="29" t="s">
        <v>40</v>
      </c>
      <c r="DO2" s="29" t="s">
        <v>40</v>
      </c>
      <c r="DP2" s="29" t="s">
        <v>40</v>
      </c>
      <c r="DQ2" s="29" t="s">
        <v>40</v>
      </c>
    </row>
    <row r="3" spans="1:121">
      <c r="A3" s="23" t="s">
        <v>70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</row>
    <row r="4" spans="1:121">
      <c r="A4" s="23" t="s">
        <v>71</v>
      </c>
      <c r="B4" s="23">
        <v>18711.3</v>
      </c>
      <c r="C4" s="23">
        <v>-13484.8</v>
      </c>
      <c r="D4" s="23">
        <v>-6609.8</v>
      </c>
      <c r="E4" s="23">
        <v>21486.400000000001</v>
      </c>
      <c r="F4" s="23">
        <v>-10087.5</v>
      </c>
      <c r="G4" s="23">
        <v>-7163.7</v>
      </c>
      <c r="H4" s="23">
        <v>-22938.2</v>
      </c>
      <c r="I4" s="23">
        <v>-8532.2999999999993</v>
      </c>
      <c r="J4" s="23">
        <v>-15092</v>
      </c>
      <c r="K4" s="23">
        <v>3703.8</v>
      </c>
      <c r="L4" s="23">
        <v>-5322.7</v>
      </c>
      <c r="M4" s="23">
        <v>14655.3</v>
      </c>
      <c r="N4" s="23">
        <v>-4310</v>
      </c>
      <c r="O4" s="23">
        <v>-561.70000000000005</v>
      </c>
      <c r="P4" s="23">
        <v>24510.799999999999</v>
      </c>
      <c r="Q4" s="23">
        <v>5089.7</v>
      </c>
      <c r="R4" s="23">
        <v>12081.3</v>
      </c>
      <c r="S4" s="23">
        <v>9665.1</v>
      </c>
      <c r="T4" s="23">
        <v>7614.4</v>
      </c>
      <c r="U4" s="23">
        <v>3952.5</v>
      </c>
      <c r="V4" s="23">
        <v>24533.5</v>
      </c>
      <c r="W4" s="23">
        <v>9905</v>
      </c>
      <c r="X4" s="23">
        <v>12629.4</v>
      </c>
      <c r="Y4" s="23">
        <v>2586</v>
      </c>
      <c r="Z4" s="23">
        <v>1946.4</v>
      </c>
      <c r="AA4" s="23">
        <v>4256.8</v>
      </c>
      <c r="AB4" s="23">
        <v>-3098.6</v>
      </c>
      <c r="AC4" s="23">
        <v>-3448.1</v>
      </c>
      <c r="AD4" s="23">
        <v>-1985</v>
      </c>
      <c r="AE4" s="23">
        <v>-2415</v>
      </c>
      <c r="AF4" s="23">
        <v>-4057.4</v>
      </c>
      <c r="AG4" s="23">
        <v>-5190.1000000000004</v>
      </c>
      <c r="AH4" s="23">
        <v>-7483.3</v>
      </c>
      <c r="AI4" s="23">
        <v>-5489.6</v>
      </c>
      <c r="AJ4" s="23">
        <v>-4850.3999999999996</v>
      </c>
      <c r="AK4" s="23">
        <v>-3765.7</v>
      </c>
      <c r="AL4" s="23">
        <v>-4264.3999999999996</v>
      </c>
      <c r="AM4" s="23">
        <v>-2185.6999999999998</v>
      </c>
      <c r="AN4" s="23">
        <v>2350.6</v>
      </c>
      <c r="AO4" s="23">
        <v>5814.2</v>
      </c>
      <c r="AP4" s="23">
        <v>5728.9</v>
      </c>
      <c r="AQ4" s="23">
        <v>4023.7</v>
      </c>
      <c r="AR4" s="23">
        <v>4034.1</v>
      </c>
      <c r="AS4" s="23">
        <v>4051.4</v>
      </c>
      <c r="AT4" s="23">
        <v>2819.5</v>
      </c>
      <c r="AU4" s="23">
        <v>2174.1999999999998</v>
      </c>
      <c r="AV4" s="23">
        <v>5204.7</v>
      </c>
      <c r="AW4" s="23">
        <v>6650.7</v>
      </c>
      <c r="AX4" s="23">
        <v>1743.3</v>
      </c>
      <c r="AY4" s="23">
        <v>-2056</v>
      </c>
      <c r="AZ4" s="23">
        <v>-1568.2</v>
      </c>
      <c r="BA4" s="23">
        <v>-306.39999999999998</v>
      </c>
      <c r="BB4" s="23">
        <v>-1098.3</v>
      </c>
      <c r="BC4" s="23">
        <v>-1091.7</v>
      </c>
      <c r="BD4" s="23">
        <v>2510.9</v>
      </c>
      <c r="BE4" s="23">
        <v>2049.8000000000002</v>
      </c>
      <c r="BF4" s="23">
        <v>3279.7</v>
      </c>
      <c r="BG4" s="23">
        <v>2880.4</v>
      </c>
      <c r="BH4" s="23">
        <v>730.8</v>
      </c>
      <c r="BI4" s="23">
        <v>4893.8</v>
      </c>
      <c r="BJ4" s="23">
        <v>2969.5</v>
      </c>
      <c r="BK4" s="23">
        <v>1586.5</v>
      </c>
      <c r="BL4" s="23">
        <v>297.7</v>
      </c>
      <c r="BM4" s="23">
        <v>75.599999999999994</v>
      </c>
      <c r="BN4" s="23">
        <v>1340.3</v>
      </c>
      <c r="BO4" s="23">
        <v>2574.8000000000002</v>
      </c>
      <c r="BP4" s="23">
        <v>-328.9</v>
      </c>
      <c r="BQ4" s="23">
        <v>149.19999999999999</v>
      </c>
      <c r="BR4" s="23">
        <v>405.6</v>
      </c>
      <c r="BS4" s="23">
        <v>5828.7</v>
      </c>
      <c r="BT4" s="23">
        <v>3149.1</v>
      </c>
      <c r="BU4" s="23">
        <v>-496</v>
      </c>
      <c r="BV4" s="23">
        <v>15580.8</v>
      </c>
      <c r="BW4" s="23">
        <v>-2643.7</v>
      </c>
      <c r="BX4" s="23">
        <v>3885.3</v>
      </c>
      <c r="BY4" s="23">
        <v>33363.4</v>
      </c>
      <c r="BZ4" s="23">
        <v>4159.3</v>
      </c>
      <c r="CA4" s="23">
        <v>-789</v>
      </c>
      <c r="CB4" s="23">
        <v>-14159.3</v>
      </c>
      <c r="CC4" s="23">
        <v>4231.8999999999996</v>
      </c>
      <c r="CD4" s="23">
        <v>-8511.1</v>
      </c>
      <c r="CE4" s="23">
        <v>5328.9</v>
      </c>
      <c r="CF4" s="23">
        <v>-3510.6</v>
      </c>
      <c r="CG4" s="23">
        <v>11903.6</v>
      </c>
      <c r="CH4" s="23">
        <v>-4269.3999999999996</v>
      </c>
      <c r="CI4" s="23">
        <v>1535.7</v>
      </c>
      <c r="CJ4" s="23">
        <v>8375.4</v>
      </c>
      <c r="CK4" s="23">
        <v>-7595.5</v>
      </c>
      <c r="CL4" s="23">
        <v>482.7</v>
      </c>
      <c r="CM4" s="23">
        <v>-253.7</v>
      </c>
      <c r="CN4" s="23">
        <v>3477.9</v>
      </c>
      <c r="CO4" s="23">
        <v>-4729.8999999999996</v>
      </c>
      <c r="CP4" s="23">
        <v>21315.599999999999</v>
      </c>
      <c r="CQ4" s="23">
        <v>6355.7</v>
      </c>
      <c r="CR4" s="23">
        <v>6558.1</v>
      </c>
      <c r="CS4" s="23">
        <v>10399</v>
      </c>
      <c r="CT4" s="23">
        <v>-559.20000000000005</v>
      </c>
      <c r="CU4" s="23">
        <v>-13041.9</v>
      </c>
      <c r="CV4" s="23">
        <v>-5828.3</v>
      </c>
      <c r="CW4" s="23">
        <v>-8122.5</v>
      </c>
      <c r="CX4" s="23">
        <v>-11163.5</v>
      </c>
      <c r="CY4" s="23">
        <v>-2868</v>
      </c>
      <c r="CZ4" s="23">
        <v>-7232.4</v>
      </c>
      <c r="DA4" s="23">
        <v>-9623.9</v>
      </c>
      <c r="DB4" s="23">
        <v>-2377.3000000000002</v>
      </c>
      <c r="DC4" s="23">
        <v>984.1</v>
      </c>
      <c r="DD4" s="23">
        <v>2307.5</v>
      </c>
      <c r="DE4" s="23">
        <v>1623.6</v>
      </c>
      <c r="DF4" s="23">
        <v>1254.3</v>
      </c>
      <c r="DG4" s="23">
        <v>-1498.2</v>
      </c>
      <c r="DH4" s="23">
        <v>13487.1</v>
      </c>
      <c r="DI4" s="23">
        <v>6795.4</v>
      </c>
      <c r="DJ4" s="23">
        <v>4529.3999999999996</v>
      </c>
      <c r="DK4" s="23">
        <v>3320.3</v>
      </c>
      <c r="DL4" s="23">
        <v>431.3</v>
      </c>
      <c r="DM4" s="23">
        <v>4481.8</v>
      </c>
      <c r="DN4" s="23">
        <v>-7.2</v>
      </c>
      <c r="DO4" s="23">
        <v>-4453.6000000000004</v>
      </c>
      <c r="DP4" s="23">
        <v>-2282.5</v>
      </c>
      <c r="DQ4" s="23">
        <v>-13967.7</v>
      </c>
    </row>
    <row r="5" spans="1:121">
      <c r="A5" s="23" t="s">
        <v>72</v>
      </c>
      <c r="B5" s="23">
        <v>7.8</v>
      </c>
      <c r="C5" s="23">
        <v>-5.6</v>
      </c>
      <c r="D5" s="23">
        <v>0.4</v>
      </c>
      <c r="E5" s="23">
        <v>-1.3</v>
      </c>
      <c r="F5" s="23">
        <v>-5.7</v>
      </c>
      <c r="G5" s="23">
        <v>0.4</v>
      </c>
      <c r="H5" s="23">
        <v>11.5</v>
      </c>
      <c r="I5" s="23">
        <v>9.9</v>
      </c>
      <c r="J5" s="23">
        <v>6.4</v>
      </c>
      <c r="K5" s="23">
        <v>1682.6</v>
      </c>
      <c r="L5" s="23">
        <v>3.1</v>
      </c>
      <c r="M5" s="23">
        <v>-71.5</v>
      </c>
      <c r="N5" s="23">
        <v>11.2</v>
      </c>
      <c r="O5" s="23">
        <v>13.3</v>
      </c>
      <c r="P5" s="23">
        <v>-0.3</v>
      </c>
      <c r="Q5" s="23">
        <v>-102.8</v>
      </c>
      <c r="R5" s="23">
        <v>164.8</v>
      </c>
      <c r="S5" s="23">
        <v>-4.8</v>
      </c>
      <c r="T5" s="23">
        <v>-7.1</v>
      </c>
      <c r="U5" s="23">
        <v>61.3</v>
      </c>
      <c r="V5" s="23">
        <v>29.1</v>
      </c>
      <c r="W5" s="23">
        <v>4798.5</v>
      </c>
      <c r="X5" s="23">
        <v>-243.7</v>
      </c>
      <c r="Y5" s="23">
        <v>-200.1</v>
      </c>
      <c r="Z5" s="23">
        <v>0</v>
      </c>
      <c r="AA5" s="23">
        <v>0</v>
      </c>
      <c r="AB5" s="23">
        <v>0</v>
      </c>
      <c r="AC5" s="23">
        <v>0</v>
      </c>
      <c r="AD5" s="23">
        <v>0</v>
      </c>
      <c r="AE5" s="23">
        <v>0</v>
      </c>
      <c r="AF5" s="23">
        <v>0</v>
      </c>
      <c r="AG5" s="23">
        <v>0</v>
      </c>
      <c r="AH5" s="23">
        <v>0</v>
      </c>
      <c r="AI5" s="23">
        <v>0</v>
      </c>
      <c r="AJ5" s="23">
        <v>0</v>
      </c>
      <c r="AK5" s="23">
        <v>0</v>
      </c>
      <c r="AL5" s="23">
        <v>0</v>
      </c>
      <c r="AM5" s="23">
        <v>0</v>
      </c>
      <c r="AN5" s="23">
        <v>0</v>
      </c>
      <c r="AO5" s="23">
        <v>0</v>
      </c>
      <c r="AP5" s="23">
        <v>0</v>
      </c>
      <c r="AQ5" s="23">
        <v>0</v>
      </c>
      <c r="AR5" s="23">
        <v>0</v>
      </c>
      <c r="AS5" s="23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23">
        <v>0</v>
      </c>
      <c r="BJ5" s="23">
        <v>0</v>
      </c>
      <c r="BK5" s="23">
        <v>0</v>
      </c>
      <c r="BL5" s="23">
        <v>0</v>
      </c>
      <c r="BM5" s="23">
        <v>0</v>
      </c>
      <c r="BN5" s="23">
        <v>0</v>
      </c>
      <c r="BO5" s="23">
        <v>0</v>
      </c>
      <c r="BP5" s="23">
        <v>0</v>
      </c>
      <c r="BQ5" s="23">
        <v>0</v>
      </c>
      <c r="BR5" s="23">
        <v>0</v>
      </c>
      <c r="BS5" s="23">
        <v>0</v>
      </c>
      <c r="BT5" s="23">
        <v>0</v>
      </c>
      <c r="BU5" s="23">
        <v>0</v>
      </c>
      <c r="BV5" s="23">
        <v>7.8</v>
      </c>
      <c r="BW5" s="23">
        <v>-5.6</v>
      </c>
      <c r="BX5" s="23">
        <v>0.4</v>
      </c>
      <c r="BY5" s="23">
        <v>-1.3</v>
      </c>
      <c r="BZ5" s="23">
        <v>-5.7</v>
      </c>
      <c r="CA5" s="23">
        <v>0.4</v>
      </c>
      <c r="CB5" s="23">
        <v>11.5</v>
      </c>
      <c r="CC5" s="23">
        <v>9.9</v>
      </c>
      <c r="CD5" s="23">
        <v>6.4</v>
      </c>
      <c r="CE5" s="23">
        <v>1682.6</v>
      </c>
      <c r="CF5" s="23">
        <v>3.1</v>
      </c>
      <c r="CG5" s="23">
        <v>-71.5</v>
      </c>
      <c r="CH5" s="23">
        <v>11.2</v>
      </c>
      <c r="CI5" s="23">
        <v>13.3</v>
      </c>
      <c r="CJ5" s="23">
        <v>-0.3</v>
      </c>
      <c r="CK5" s="23">
        <v>-102.8</v>
      </c>
      <c r="CL5" s="23">
        <v>164.8</v>
      </c>
      <c r="CM5" s="23">
        <v>-4.8</v>
      </c>
      <c r="CN5" s="23">
        <v>-7.1</v>
      </c>
      <c r="CO5" s="23">
        <v>61.3</v>
      </c>
      <c r="CP5" s="23">
        <v>29.1</v>
      </c>
      <c r="CQ5" s="23">
        <v>4798.5</v>
      </c>
      <c r="CR5" s="23">
        <v>-243.7</v>
      </c>
      <c r="CS5" s="23">
        <v>-200.1</v>
      </c>
      <c r="CT5" s="23">
        <v>0</v>
      </c>
      <c r="CU5" s="23">
        <v>0</v>
      </c>
      <c r="CV5" s="23">
        <v>0</v>
      </c>
      <c r="CW5" s="23">
        <v>0</v>
      </c>
      <c r="CX5" s="23">
        <v>0</v>
      </c>
      <c r="CY5" s="23">
        <v>0</v>
      </c>
      <c r="CZ5" s="23">
        <v>0</v>
      </c>
      <c r="DA5" s="23">
        <v>0</v>
      </c>
      <c r="DB5" s="23">
        <v>0</v>
      </c>
      <c r="DC5" s="23">
        <v>0</v>
      </c>
      <c r="DD5" s="23">
        <v>0</v>
      </c>
      <c r="DE5" s="23">
        <v>0</v>
      </c>
      <c r="DF5" s="23">
        <v>0</v>
      </c>
      <c r="DG5" s="23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</row>
    <row r="6" spans="1:121">
      <c r="A6" s="23" t="s">
        <v>73</v>
      </c>
      <c r="B6" s="23">
        <v>7402.2</v>
      </c>
      <c r="C6" s="23">
        <v>-25245.8</v>
      </c>
      <c r="D6" s="23">
        <v>-15614.400000000001</v>
      </c>
      <c r="E6" s="23">
        <v>-9128.0999999999985</v>
      </c>
      <c r="F6" s="23">
        <v>-25489.300000000003</v>
      </c>
      <c r="G6" s="23">
        <v>-16340.8</v>
      </c>
      <c r="H6" s="23">
        <v>-11922.8</v>
      </c>
      <c r="I6" s="23">
        <v>-18671.3</v>
      </c>
      <c r="J6" s="23">
        <v>-12664</v>
      </c>
      <c r="K6" s="23">
        <v>-3896.6</v>
      </c>
      <c r="L6" s="23">
        <v>-1796.6</v>
      </c>
      <c r="M6" s="23">
        <v>212.9</v>
      </c>
      <c r="N6" s="23">
        <v>2807.7</v>
      </c>
      <c r="O6" s="23">
        <v>-2357.9</v>
      </c>
      <c r="P6" s="23">
        <v>7830.8</v>
      </c>
      <c r="Q6" s="23">
        <v>19455.599999999999</v>
      </c>
      <c r="R6" s="23">
        <v>7425.3</v>
      </c>
      <c r="S6" s="23">
        <v>-3804.8</v>
      </c>
      <c r="T6" s="23">
        <v>-6205.9</v>
      </c>
      <c r="U6" s="23">
        <v>-3249.9</v>
      </c>
      <c r="V6" s="23">
        <v>14254.9</v>
      </c>
      <c r="W6" s="23">
        <v>-4020.9</v>
      </c>
      <c r="X6" s="23">
        <v>12421.6</v>
      </c>
      <c r="Y6" s="23">
        <v>4574.3999999999996</v>
      </c>
      <c r="Z6" s="23">
        <v>-383.5</v>
      </c>
      <c r="AA6" s="23">
        <v>-15351</v>
      </c>
      <c r="AB6" s="23">
        <v>-16242.2</v>
      </c>
      <c r="AC6" s="23">
        <v>-19613.3</v>
      </c>
      <c r="AD6" s="23">
        <v>-16239.2</v>
      </c>
      <c r="AE6" s="23">
        <v>-15018.3</v>
      </c>
      <c r="AF6" s="23">
        <v>-14715.8</v>
      </c>
      <c r="AG6" s="23">
        <v>-19268.099999999999</v>
      </c>
      <c r="AH6" s="23">
        <v>-15264.1</v>
      </c>
      <c r="AI6" s="23">
        <v>-2224.4</v>
      </c>
      <c r="AJ6" s="23">
        <v>-1296.5999999999999</v>
      </c>
      <c r="AK6" s="23">
        <v>637.5</v>
      </c>
      <c r="AL6" s="23">
        <v>1355.1</v>
      </c>
      <c r="AM6" s="23">
        <v>568</v>
      </c>
      <c r="AN6" s="23">
        <v>3386.6</v>
      </c>
      <c r="AO6" s="23">
        <v>1031.4000000000001</v>
      </c>
      <c r="AP6" s="23">
        <v>6924.7</v>
      </c>
      <c r="AQ6" s="23">
        <v>579</v>
      </c>
      <c r="AR6" s="23">
        <v>-8195.2000000000007</v>
      </c>
      <c r="AS6" s="23">
        <v>757.9</v>
      </c>
      <c r="AT6" s="23">
        <v>-885.6</v>
      </c>
      <c r="AU6" s="23">
        <v>-41.1</v>
      </c>
      <c r="AV6" s="23">
        <v>430.5</v>
      </c>
      <c r="AW6" s="23">
        <v>698.1</v>
      </c>
      <c r="AX6" s="23">
        <v>1300.7</v>
      </c>
      <c r="AY6" s="23">
        <v>-1363.8</v>
      </c>
      <c r="AZ6" s="23">
        <v>-2068.6</v>
      </c>
      <c r="BA6" s="23">
        <v>-1069</v>
      </c>
      <c r="BB6" s="23">
        <v>-1810.4</v>
      </c>
      <c r="BC6" s="23">
        <v>-440.9</v>
      </c>
      <c r="BD6" s="23">
        <v>1375.5</v>
      </c>
      <c r="BE6" s="23">
        <v>257.89999999999998</v>
      </c>
      <c r="BF6" s="23">
        <v>2102.3000000000002</v>
      </c>
      <c r="BG6" s="23">
        <v>2849.1</v>
      </c>
      <c r="BH6" s="23">
        <v>1533.5</v>
      </c>
      <c r="BI6" s="23">
        <v>3860.6</v>
      </c>
      <c r="BJ6" s="23">
        <v>3128.7</v>
      </c>
      <c r="BK6" s="23">
        <v>266.5</v>
      </c>
      <c r="BL6" s="23">
        <v>2652.7</v>
      </c>
      <c r="BM6" s="23">
        <v>1636.2</v>
      </c>
      <c r="BN6" s="23">
        <v>1604</v>
      </c>
      <c r="BO6" s="23">
        <v>1288.7</v>
      </c>
      <c r="BP6" s="23">
        <v>666.6</v>
      </c>
      <c r="BQ6" s="23">
        <v>744.8</v>
      </c>
      <c r="BR6" s="23">
        <v>602.4</v>
      </c>
      <c r="BS6" s="23">
        <v>5335.1</v>
      </c>
      <c r="BT6" s="23">
        <v>1507.2</v>
      </c>
      <c r="BU6" s="23">
        <v>-240.3</v>
      </c>
      <c r="BV6" s="23">
        <v>6485</v>
      </c>
      <c r="BW6" s="23">
        <v>-8531</v>
      </c>
      <c r="BX6" s="23">
        <v>2696.4</v>
      </c>
      <c r="BY6" s="23">
        <v>11554.2</v>
      </c>
      <c r="BZ6" s="23">
        <v>-7439.7</v>
      </c>
      <c r="CA6" s="23">
        <v>-881.6</v>
      </c>
      <c r="CB6" s="23">
        <v>1417.5</v>
      </c>
      <c r="CC6" s="23">
        <v>338.9</v>
      </c>
      <c r="CD6" s="23">
        <v>497.8</v>
      </c>
      <c r="CE6" s="23">
        <v>-4521.3</v>
      </c>
      <c r="CF6" s="23">
        <v>-2033.5</v>
      </c>
      <c r="CG6" s="23">
        <v>-4285.2</v>
      </c>
      <c r="CH6" s="23">
        <v>-1676.1</v>
      </c>
      <c r="CI6" s="23">
        <v>-3192.4</v>
      </c>
      <c r="CJ6" s="23">
        <v>1791.5</v>
      </c>
      <c r="CK6" s="23">
        <v>16788</v>
      </c>
      <c r="CL6" s="23">
        <v>-1103.4000000000001</v>
      </c>
      <c r="CM6" s="23">
        <v>-5672.5</v>
      </c>
      <c r="CN6" s="23">
        <v>1322.7</v>
      </c>
      <c r="CO6" s="23">
        <v>-4752.6000000000004</v>
      </c>
      <c r="CP6" s="23">
        <v>14538.1</v>
      </c>
      <c r="CQ6" s="23">
        <v>-9314.9</v>
      </c>
      <c r="CR6" s="23">
        <v>10483.9</v>
      </c>
      <c r="CS6" s="23">
        <v>4116.6000000000004</v>
      </c>
      <c r="CT6" s="23">
        <v>0</v>
      </c>
      <c r="CU6" s="23">
        <v>0</v>
      </c>
      <c r="CV6" s="23">
        <v>0</v>
      </c>
      <c r="CW6" s="23">
        <v>0</v>
      </c>
      <c r="CX6" s="23">
        <v>0</v>
      </c>
      <c r="CY6" s="23">
        <v>0</v>
      </c>
      <c r="CZ6" s="23">
        <v>0</v>
      </c>
      <c r="DA6" s="23">
        <v>0</v>
      </c>
      <c r="DB6" s="23">
        <v>0</v>
      </c>
      <c r="DC6" s="23">
        <v>0</v>
      </c>
      <c r="DD6" s="23">
        <v>0</v>
      </c>
      <c r="DE6" s="23">
        <v>0</v>
      </c>
      <c r="DF6" s="23">
        <v>0</v>
      </c>
      <c r="DG6" s="23">
        <v>0</v>
      </c>
      <c r="DH6" s="23">
        <v>0</v>
      </c>
      <c r="DI6" s="23">
        <v>0</v>
      </c>
      <c r="DJ6" s="23">
        <v>0</v>
      </c>
      <c r="DK6" s="23">
        <v>0</v>
      </c>
      <c r="DL6" s="23">
        <v>0</v>
      </c>
      <c r="DM6" s="23">
        <v>0</v>
      </c>
      <c r="DN6" s="23">
        <v>0</v>
      </c>
      <c r="DO6" s="23">
        <v>0</v>
      </c>
      <c r="DP6" s="23">
        <v>0</v>
      </c>
      <c r="DQ6" s="23">
        <v>0</v>
      </c>
    </row>
    <row r="7" spans="1:121">
      <c r="A7" s="23" t="s">
        <v>74</v>
      </c>
      <c r="B7" s="23">
        <v>-1422.5</v>
      </c>
      <c r="C7" s="23">
        <v>3460.8999999999978</v>
      </c>
      <c r="D7" s="23">
        <v>2489.3999999999996</v>
      </c>
      <c r="E7" s="23">
        <v>6026.4</v>
      </c>
      <c r="F7" s="23">
        <v>309.30000000000109</v>
      </c>
      <c r="G7" s="23">
        <v>5398.6</v>
      </c>
      <c r="H7" s="23">
        <v>2354.1999999999998</v>
      </c>
      <c r="I7" s="23">
        <v>2227.1999999999998</v>
      </c>
      <c r="J7" s="23">
        <v>-252.6</v>
      </c>
      <c r="K7" s="23">
        <v>-3510.8</v>
      </c>
      <c r="L7" s="23">
        <v>-2653.2</v>
      </c>
      <c r="M7" s="23">
        <v>-4024.3</v>
      </c>
      <c r="N7" s="23">
        <v>305.2</v>
      </c>
      <c r="O7" s="23">
        <v>-2893.5</v>
      </c>
      <c r="P7" s="23">
        <v>-4035.1</v>
      </c>
      <c r="Q7" s="23">
        <v>-3897.8</v>
      </c>
      <c r="R7" s="23">
        <v>-590.79999999999995</v>
      </c>
      <c r="S7" s="23">
        <v>61.1</v>
      </c>
      <c r="T7" s="23">
        <v>-35.200000000000003</v>
      </c>
      <c r="U7" s="23">
        <v>-629.1</v>
      </c>
      <c r="V7" s="23">
        <v>980.4</v>
      </c>
      <c r="W7" s="23">
        <v>1412.7</v>
      </c>
      <c r="X7" s="23">
        <v>2706.6</v>
      </c>
      <c r="Y7" s="23">
        <v>1625.7</v>
      </c>
      <c r="Z7" s="23">
        <v>-631</v>
      </c>
      <c r="AA7" s="23">
        <v>16467</v>
      </c>
      <c r="AB7" s="23">
        <v>7820.6</v>
      </c>
      <c r="AC7" s="23">
        <v>15658</v>
      </c>
      <c r="AD7" s="23">
        <v>11717.1</v>
      </c>
      <c r="AE7" s="23">
        <v>6464.2</v>
      </c>
      <c r="AF7" s="23">
        <v>9691.2999999999993</v>
      </c>
      <c r="AG7" s="23">
        <v>12030.7</v>
      </c>
      <c r="AH7" s="23">
        <v>1410</v>
      </c>
      <c r="AI7" s="23">
        <v>-4244.6000000000004</v>
      </c>
      <c r="AJ7" s="23">
        <v>-5071.2</v>
      </c>
      <c r="AK7" s="23">
        <v>-5699.6</v>
      </c>
      <c r="AL7" s="23">
        <v>-711.7</v>
      </c>
      <c r="AM7" s="23">
        <v>-2882.8</v>
      </c>
      <c r="AN7" s="23">
        <v>-14788.4</v>
      </c>
      <c r="AO7" s="23">
        <v>-10525.8</v>
      </c>
      <c r="AP7" s="23">
        <v>-4835.6000000000004</v>
      </c>
      <c r="AQ7" s="23">
        <v>-4175.8</v>
      </c>
      <c r="AR7" s="23">
        <v>-2425.8000000000002</v>
      </c>
      <c r="AS7" s="23">
        <v>-5057</v>
      </c>
      <c r="AT7" s="23">
        <v>2171.1999999999998</v>
      </c>
      <c r="AU7" s="23">
        <v>5850.4</v>
      </c>
      <c r="AV7" s="23">
        <v>4100.2</v>
      </c>
      <c r="AW7" s="23">
        <v>15825.6</v>
      </c>
      <c r="AX7" s="23">
        <v>-463.7</v>
      </c>
      <c r="AY7" s="23">
        <v>32.799999999999997</v>
      </c>
      <c r="AZ7" s="23">
        <v>507.2</v>
      </c>
      <c r="BA7" s="23">
        <v>142.4</v>
      </c>
      <c r="BB7" s="23">
        <v>114.2</v>
      </c>
      <c r="BC7" s="23">
        <v>418.7</v>
      </c>
      <c r="BD7" s="23">
        <v>688.8</v>
      </c>
      <c r="BE7" s="23">
        <v>423.3</v>
      </c>
      <c r="BF7" s="23">
        <v>410.5</v>
      </c>
      <c r="BG7" s="23">
        <v>-183.9</v>
      </c>
      <c r="BH7" s="23">
        <v>208.3</v>
      </c>
      <c r="BI7" s="23">
        <v>228.5</v>
      </c>
      <c r="BJ7" s="23">
        <v>-105.3</v>
      </c>
      <c r="BK7" s="23">
        <v>1768.3</v>
      </c>
      <c r="BL7" s="23">
        <v>-2438</v>
      </c>
      <c r="BM7" s="23">
        <v>101.9</v>
      </c>
      <c r="BN7" s="23">
        <v>-5.6</v>
      </c>
      <c r="BO7" s="23">
        <v>1233.5</v>
      </c>
      <c r="BP7" s="23">
        <v>285.8</v>
      </c>
      <c r="BQ7" s="23">
        <v>153.4</v>
      </c>
      <c r="BR7" s="23">
        <v>103.4</v>
      </c>
      <c r="BS7" s="23">
        <v>251.5</v>
      </c>
      <c r="BT7" s="23">
        <v>712.9</v>
      </c>
      <c r="BU7" s="23">
        <v>-286</v>
      </c>
      <c r="BV7" s="23">
        <v>194.8</v>
      </c>
      <c r="BW7" s="23">
        <v>71.3</v>
      </c>
      <c r="BX7" s="23">
        <v>23.2</v>
      </c>
      <c r="BY7" s="23">
        <v>-104.4</v>
      </c>
      <c r="BZ7" s="23">
        <v>-124.1</v>
      </c>
      <c r="CA7" s="23">
        <v>1180.2</v>
      </c>
      <c r="CB7" s="23">
        <v>-741.3</v>
      </c>
      <c r="CC7" s="23">
        <v>-524.79999999999995</v>
      </c>
      <c r="CD7" s="23">
        <v>-13.4</v>
      </c>
      <c r="CE7" s="23">
        <v>-120.1</v>
      </c>
      <c r="CF7" s="23">
        <v>-91.9</v>
      </c>
      <c r="CG7" s="23">
        <v>18.7</v>
      </c>
      <c r="CH7" s="23">
        <v>-14.3</v>
      </c>
      <c r="CI7" s="23">
        <v>-1.5</v>
      </c>
      <c r="CJ7" s="23">
        <v>10.6</v>
      </c>
      <c r="CK7" s="23">
        <v>14.3</v>
      </c>
      <c r="CL7" s="23">
        <v>46</v>
      </c>
      <c r="CM7" s="23">
        <v>35.6</v>
      </c>
      <c r="CN7" s="23">
        <v>-1.6</v>
      </c>
      <c r="CO7" s="23">
        <v>57.1</v>
      </c>
      <c r="CP7" s="23">
        <v>13.3</v>
      </c>
      <c r="CQ7" s="23">
        <v>126.8</v>
      </c>
      <c r="CR7" s="23">
        <v>234.4</v>
      </c>
      <c r="CS7" s="23">
        <v>103.9</v>
      </c>
      <c r="CT7" s="23">
        <v>-522.6</v>
      </c>
      <c r="CU7" s="23">
        <v>-13110.2</v>
      </c>
      <c r="CV7" s="23">
        <v>-5861.6</v>
      </c>
      <c r="CW7" s="23">
        <v>-9669.6</v>
      </c>
      <c r="CX7" s="23">
        <v>-11397.9</v>
      </c>
      <c r="CY7" s="23">
        <v>-2664.5</v>
      </c>
      <c r="CZ7" s="23">
        <v>-7284.6</v>
      </c>
      <c r="DA7" s="23">
        <v>-9702</v>
      </c>
      <c r="DB7" s="23">
        <v>-2059.6999999999998</v>
      </c>
      <c r="DC7" s="23">
        <v>1037.8</v>
      </c>
      <c r="DD7" s="23">
        <v>2301.6</v>
      </c>
      <c r="DE7" s="23">
        <v>1428.1</v>
      </c>
      <c r="DF7" s="23">
        <v>1136.5</v>
      </c>
      <c r="DG7" s="23">
        <v>-1777.5</v>
      </c>
      <c r="DH7" s="23">
        <v>13180.7</v>
      </c>
      <c r="DI7" s="23">
        <v>6511.8</v>
      </c>
      <c r="DJ7" s="23">
        <v>4204.3999999999996</v>
      </c>
      <c r="DK7" s="23">
        <v>2967.8</v>
      </c>
      <c r="DL7" s="23">
        <v>2106.4</v>
      </c>
      <c r="DM7" s="23">
        <v>4217.3999999999996</v>
      </c>
      <c r="DN7" s="23">
        <v>-1307.5</v>
      </c>
      <c r="DO7" s="23">
        <v>-4816</v>
      </c>
      <c r="DP7" s="23">
        <v>-2340.9</v>
      </c>
      <c r="DQ7" s="23">
        <v>-14017.8</v>
      </c>
    </row>
    <row r="8" spans="1:121">
      <c r="A8" s="23" t="s">
        <v>75</v>
      </c>
      <c r="B8" s="23">
        <v>2612.5999999999995</v>
      </c>
      <c r="C8" s="23">
        <v>2048</v>
      </c>
      <c r="D8" s="23">
        <v>-4986.5</v>
      </c>
      <c r="E8" s="23">
        <v>1220.8</v>
      </c>
      <c r="F8" s="23">
        <v>2628.3</v>
      </c>
      <c r="G8" s="23">
        <v>-4472.3</v>
      </c>
      <c r="H8" s="23">
        <v>-6779.5</v>
      </c>
      <c r="I8" s="23">
        <v>887.2</v>
      </c>
      <c r="J8" s="23">
        <v>-402.6</v>
      </c>
      <c r="K8" s="23">
        <v>7983.6</v>
      </c>
      <c r="L8" s="23">
        <v>-3031.3</v>
      </c>
      <c r="M8" s="23">
        <v>1469.1</v>
      </c>
      <c r="N8" s="23">
        <v>-238.1</v>
      </c>
      <c r="O8" s="23">
        <v>-804.3</v>
      </c>
      <c r="P8" s="23">
        <v>4807.8</v>
      </c>
      <c r="Q8" s="23">
        <v>-14782.7</v>
      </c>
      <c r="R8" s="23">
        <v>-26.9</v>
      </c>
      <c r="S8" s="23">
        <v>-648.20000000000005</v>
      </c>
      <c r="T8" s="23">
        <v>3345.3</v>
      </c>
      <c r="U8" s="23">
        <v>-4286.5</v>
      </c>
      <c r="V8" s="23">
        <v>-1244.2</v>
      </c>
      <c r="W8" s="23">
        <v>16.100000000000001</v>
      </c>
      <c r="X8" s="23">
        <v>-508.4</v>
      </c>
      <c r="Y8" s="23">
        <v>-1306.3</v>
      </c>
      <c r="Z8" s="23">
        <v>242.7</v>
      </c>
      <c r="AA8" s="23">
        <v>649.4</v>
      </c>
      <c r="AB8" s="23">
        <v>-1757.4</v>
      </c>
      <c r="AC8" s="23">
        <v>-47.4</v>
      </c>
      <c r="AD8" s="23">
        <v>-1202.5</v>
      </c>
      <c r="AE8" s="23">
        <v>-413.9</v>
      </c>
      <c r="AF8" s="23">
        <v>-562.29999999999995</v>
      </c>
      <c r="AG8" s="23">
        <v>-547.79999999999995</v>
      </c>
      <c r="AH8" s="23">
        <v>-503.6</v>
      </c>
      <c r="AI8" s="23">
        <v>123.1</v>
      </c>
      <c r="AJ8" s="23">
        <v>-93.2</v>
      </c>
      <c r="AK8" s="23">
        <v>199.4</v>
      </c>
      <c r="AL8" s="23">
        <v>-1547.6</v>
      </c>
      <c r="AM8" s="23">
        <v>-910</v>
      </c>
      <c r="AN8" s="23">
        <v>-306.8</v>
      </c>
      <c r="AO8" s="23">
        <v>-310.8</v>
      </c>
      <c r="AP8" s="23">
        <v>-310.10000000000002</v>
      </c>
      <c r="AQ8" s="23">
        <v>-174.5</v>
      </c>
      <c r="AR8" s="23">
        <v>7044.3</v>
      </c>
      <c r="AS8" s="23">
        <v>-3600.3</v>
      </c>
      <c r="AT8" s="23">
        <v>-2455.6999999999998</v>
      </c>
      <c r="AU8" s="23">
        <v>-650.79999999999995</v>
      </c>
      <c r="AV8" s="23">
        <v>-105.3</v>
      </c>
      <c r="AW8" s="23">
        <v>-505.6</v>
      </c>
      <c r="AX8" s="23">
        <v>-476.9</v>
      </c>
      <c r="AY8" s="23">
        <v>-73.2</v>
      </c>
      <c r="AZ8" s="23">
        <v>-175.7</v>
      </c>
      <c r="BA8" s="23">
        <v>-182.6</v>
      </c>
      <c r="BB8" s="23">
        <v>-32</v>
      </c>
      <c r="BC8" s="23">
        <v>-1212.3</v>
      </c>
      <c r="BD8" s="23">
        <v>-39.1</v>
      </c>
      <c r="BE8" s="23">
        <v>992.8</v>
      </c>
      <c r="BF8" s="23">
        <v>216.4</v>
      </c>
      <c r="BG8" s="23">
        <v>344.9</v>
      </c>
      <c r="BH8" s="23">
        <v>-1110.4000000000001</v>
      </c>
      <c r="BI8" s="23">
        <v>156</v>
      </c>
      <c r="BJ8" s="23">
        <v>57.7</v>
      </c>
      <c r="BK8" s="23">
        <v>-151.69999999999999</v>
      </c>
      <c r="BL8" s="23">
        <v>-366.9</v>
      </c>
      <c r="BM8" s="23">
        <v>-1339.9</v>
      </c>
      <c r="BN8" s="23">
        <v>-186.1</v>
      </c>
      <c r="BO8" s="23">
        <v>368.7</v>
      </c>
      <c r="BP8" s="23">
        <v>-1101.9000000000001</v>
      </c>
      <c r="BQ8" s="23">
        <v>-133.69999999999999</v>
      </c>
      <c r="BR8" s="23">
        <v>219.1</v>
      </c>
      <c r="BS8" s="23">
        <v>-75.7</v>
      </c>
      <c r="BT8" s="23">
        <v>-91.2</v>
      </c>
      <c r="BU8" s="23">
        <v>-89.5</v>
      </c>
      <c r="BV8" s="23">
        <v>2843.7</v>
      </c>
      <c r="BW8" s="23">
        <v>1359.9</v>
      </c>
      <c r="BX8" s="23">
        <v>-3103.3</v>
      </c>
      <c r="BY8" s="23">
        <v>1293.7</v>
      </c>
      <c r="BZ8" s="23">
        <v>3501.4</v>
      </c>
      <c r="CA8" s="23">
        <v>-2995.7</v>
      </c>
      <c r="CB8" s="23">
        <v>-6361.2</v>
      </c>
      <c r="CC8" s="23">
        <v>281.60000000000002</v>
      </c>
      <c r="CD8" s="23">
        <v>33.5</v>
      </c>
      <c r="CE8" s="23">
        <v>7492.7</v>
      </c>
      <c r="CF8" s="23">
        <v>-1845</v>
      </c>
      <c r="CG8" s="23">
        <v>1167.0999999999999</v>
      </c>
      <c r="CH8" s="23">
        <v>1238.8</v>
      </c>
      <c r="CI8" s="23">
        <v>257.5</v>
      </c>
      <c r="CJ8" s="23">
        <v>5465.2</v>
      </c>
      <c r="CK8" s="23">
        <v>-13188.5</v>
      </c>
      <c r="CL8" s="23">
        <v>411.1</v>
      </c>
      <c r="CM8" s="23">
        <v>-971.6</v>
      </c>
      <c r="CN8" s="23">
        <v>-916.9</v>
      </c>
      <c r="CO8" s="23">
        <v>-812.4</v>
      </c>
      <c r="CP8" s="23">
        <v>-285.5</v>
      </c>
      <c r="CQ8" s="23">
        <v>373.1</v>
      </c>
      <c r="CR8" s="23">
        <v>-368.2</v>
      </c>
      <c r="CS8" s="23">
        <v>-756.7</v>
      </c>
      <c r="CT8" s="23">
        <v>3.1</v>
      </c>
      <c r="CU8" s="23">
        <v>111.9</v>
      </c>
      <c r="CV8" s="23">
        <v>49.9</v>
      </c>
      <c r="CW8" s="23">
        <v>157.1</v>
      </c>
      <c r="CX8" s="23">
        <v>361.4</v>
      </c>
      <c r="CY8" s="23">
        <v>149.6</v>
      </c>
      <c r="CZ8" s="23">
        <v>183.1</v>
      </c>
      <c r="DA8" s="23">
        <v>160.6</v>
      </c>
      <c r="DB8" s="23">
        <v>-148.9</v>
      </c>
      <c r="DC8" s="23">
        <v>22.9</v>
      </c>
      <c r="DD8" s="23">
        <v>17.3</v>
      </c>
      <c r="DE8" s="23">
        <v>-53.4</v>
      </c>
      <c r="DF8" s="23">
        <v>13</v>
      </c>
      <c r="DG8" s="23">
        <v>-0.1</v>
      </c>
      <c r="DH8" s="23">
        <v>16.3</v>
      </c>
      <c r="DI8" s="23">
        <v>56.5</v>
      </c>
      <c r="DJ8" s="23">
        <v>58.2</v>
      </c>
      <c r="DK8" s="23">
        <v>129.19999999999999</v>
      </c>
      <c r="DL8" s="23">
        <v>-1680.2</v>
      </c>
      <c r="DM8" s="23">
        <v>259.89999999999998</v>
      </c>
      <c r="DN8" s="23">
        <v>1277.9000000000001</v>
      </c>
      <c r="DO8" s="23">
        <v>369.5</v>
      </c>
      <c r="DP8" s="23">
        <v>56.3</v>
      </c>
      <c r="DQ8" s="23">
        <v>45.5</v>
      </c>
    </row>
    <row r="9" spans="1:121">
      <c r="A9" s="23" t="s">
        <v>76</v>
      </c>
      <c r="B9" s="23">
        <v>1754.2</v>
      </c>
      <c r="C9" s="23">
        <v>3700.8</v>
      </c>
      <c r="D9" s="23">
        <v>7234.8</v>
      </c>
      <c r="E9" s="23">
        <v>1949.5</v>
      </c>
      <c r="F9" s="23">
        <v>-1019.7</v>
      </c>
      <c r="G9" s="23">
        <v>1174.7</v>
      </c>
      <c r="H9" s="23">
        <v>-10927.7</v>
      </c>
      <c r="I9" s="23">
        <v>93.4</v>
      </c>
      <c r="J9" s="23">
        <v>-7106.1</v>
      </c>
      <c r="K9" s="23">
        <v>-4648.7</v>
      </c>
      <c r="L9" s="23">
        <v>-4169.3</v>
      </c>
      <c r="M9" s="23">
        <v>786.3</v>
      </c>
      <c r="N9" s="23">
        <v>-2157.6</v>
      </c>
      <c r="O9" s="23">
        <v>-376.5</v>
      </c>
      <c r="P9" s="23">
        <v>5715.7</v>
      </c>
      <c r="Q9" s="23">
        <v>3446</v>
      </c>
      <c r="R9" s="23">
        <v>1320.3</v>
      </c>
      <c r="S9" s="23">
        <v>-1287.2</v>
      </c>
      <c r="T9" s="23">
        <v>2018.5</v>
      </c>
      <c r="U9" s="23">
        <v>757.1</v>
      </c>
      <c r="V9" s="23">
        <v>-404.3</v>
      </c>
      <c r="W9" s="23">
        <v>7873.6</v>
      </c>
      <c r="X9" s="23">
        <v>-300.39999999999998</v>
      </c>
      <c r="Y9" s="23">
        <v>-8334.7000000000007</v>
      </c>
      <c r="Z9" s="23">
        <v>826.7</v>
      </c>
      <c r="AA9" s="23">
        <v>3058.9</v>
      </c>
      <c r="AB9" s="23">
        <v>5182</v>
      </c>
      <c r="AC9" s="23">
        <v>-717.6</v>
      </c>
      <c r="AD9" s="23">
        <v>-920.5</v>
      </c>
      <c r="AE9" s="23">
        <v>3514.9</v>
      </c>
      <c r="AF9" s="23">
        <v>336.7</v>
      </c>
      <c r="AG9" s="23">
        <v>344.3</v>
      </c>
      <c r="AH9" s="23">
        <v>3031.5</v>
      </c>
      <c r="AI9" s="23">
        <v>223.4</v>
      </c>
      <c r="AJ9" s="23">
        <v>616.79999999999995</v>
      </c>
      <c r="AK9" s="23">
        <v>464.2</v>
      </c>
      <c r="AL9" s="23">
        <v>-978.8</v>
      </c>
      <c r="AM9" s="23">
        <v>-95.3</v>
      </c>
      <c r="AN9" s="23">
        <v>4896.8999999999996</v>
      </c>
      <c r="AO9" s="23">
        <v>5542.5</v>
      </c>
      <c r="AP9" s="23">
        <v>759.2</v>
      </c>
      <c r="AQ9" s="23">
        <v>20.9</v>
      </c>
      <c r="AR9" s="23">
        <v>2077.3000000000002</v>
      </c>
      <c r="AS9" s="23">
        <v>1709.1</v>
      </c>
      <c r="AT9" s="23">
        <v>-3341.5</v>
      </c>
      <c r="AU9" s="23">
        <v>3414.5</v>
      </c>
      <c r="AV9" s="23">
        <v>-2115.8000000000002</v>
      </c>
      <c r="AW9" s="23">
        <v>-9487.4</v>
      </c>
      <c r="AX9" s="23">
        <v>1394</v>
      </c>
      <c r="AY9" s="23">
        <v>-607.20000000000005</v>
      </c>
      <c r="AZ9" s="23">
        <v>129.69999999999999</v>
      </c>
      <c r="BA9" s="23">
        <v>886.5</v>
      </c>
      <c r="BB9" s="23">
        <v>667</v>
      </c>
      <c r="BC9" s="23">
        <v>186.1</v>
      </c>
      <c r="BD9" s="23">
        <v>500.8</v>
      </c>
      <c r="BE9" s="23">
        <v>456.6</v>
      </c>
      <c r="BF9" s="23">
        <v>485.9</v>
      </c>
      <c r="BG9" s="23">
        <v>55.4</v>
      </c>
      <c r="BH9" s="23">
        <v>101.1</v>
      </c>
      <c r="BI9" s="23">
        <v>519.1</v>
      </c>
      <c r="BJ9" s="23">
        <v>-137.9</v>
      </c>
      <c r="BK9" s="23">
        <v>-168.6</v>
      </c>
      <c r="BL9" s="23">
        <v>373.7</v>
      </c>
      <c r="BM9" s="23">
        <v>-208.1</v>
      </c>
      <c r="BN9" s="23">
        <v>-115.8</v>
      </c>
      <c r="BO9" s="23">
        <v>-298</v>
      </c>
      <c r="BP9" s="23">
        <v>-317</v>
      </c>
      <c r="BQ9" s="23">
        <v>-602</v>
      </c>
      <c r="BR9" s="23">
        <v>-302.8</v>
      </c>
      <c r="BS9" s="23">
        <v>230.8</v>
      </c>
      <c r="BT9" s="23">
        <v>992</v>
      </c>
      <c r="BU9" s="23">
        <v>-82.6</v>
      </c>
      <c r="BV9" s="23">
        <v>-429.1</v>
      </c>
      <c r="BW9" s="23">
        <v>1289.8</v>
      </c>
      <c r="BX9" s="23">
        <v>1939.2</v>
      </c>
      <c r="BY9" s="23">
        <v>390.5</v>
      </c>
      <c r="BZ9" s="23">
        <v>-775.6</v>
      </c>
      <c r="CA9" s="23">
        <v>-2339.6999999999998</v>
      </c>
      <c r="CB9" s="23">
        <v>-11778.2</v>
      </c>
      <c r="CC9" s="23">
        <v>-747.8</v>
      </c>
      <c r="CD9" s="23">
        <v>-10573.5</v>
      </c>
      <c r="CE9" s="23">
        <v>-5011.6000000000004</v>
      </c>
      <c r="CF9" s="23">
        <v>-4972.8999999999996</v>
      </c>
      <c r="CG9" s="23">
        <v>-482.8</v>
      </c>
      <c r="CH9" s="23">
        <v>-1038.3</v>
      </c>
      <c r="CI9" s="23">
        <v>-135.69999999999999</v>
      </c>
      <c r="CJ9" s="23">
        <v>351</v>
      </c>
      <c r="CK9" s="23">
        <v>-1907.6</v>
      </c>
      <c r="CL9" s="23">
        <v>520.20000000000005</v>
      </c>
      <c r="CM9" s="23">
        <v>-1158.5</v>
      </c>
      <c r="CN9" s="23">
        <v>248.5</v>
      </c>
      <c r="CO9" s="23">
        <v>-352.1</v>
      </c>
      <c r="CP9" s="23">
        <v>3237.8</v>
      </c>
      <c r="CQ9" s="23">
        <v>4228.1000000000004</v>
      </c>
      <c r="CR9" s="23">
        <v>823.2</v>
      </c>
      <c r="CS9" s="23">
        <v>1235.2</v>
      </c>
      <c r="CT9" s="23">
        <v>-37.4</v>
      </c>
      <c r="CU9" s="23">
        <v>-40.700000000000003</v>
      </c>
      <c r="CV9" s="23">
        <v>-16.100000000000001</v>
      </c>
      <c r="CW9" s="23">
        <v>1390.1</v>
      </c>
      <c r="CX9" s="23">
        <v>9.4</v>
      </c>
      <c r="CY9" s="23">
        <v>-186.6</v>
      </c>
      <c r="CZ9" s="23">
        <v>13</v>
      </c>
      <c r="DA9" s="23">
        <v>40.299999999999997</v>
      </c>
      <c r="DB9" s="23">
        <v>-50</v>
      </c>
      <c r="DC9" s="23">
        <v>84.1</v>
      </c>
      <c r="DD9" s="23">
        <v>85.7</v>
      </c>
      <c r="DE9" s="23">
        <v>285.8</v>
      </c>
      <c r="DF9" s="23">
        <v>-2.6</v>
      </c>
      <c r="DG9" s="23">
        <v>23.1</v>
      </c>
      <c r="DH9" s="23">
        <v>94.1</v>
      </c>
      <c r="DI9" s="23">
        <v>19.2</v>
      </c>
      <c r="DJ9" s="23">
        <v>156.69999999999999</v>
      </c>
      <c r="DK9" s="23">
        <v>148.4</v>
      </c>
      <c r="DL9" s="23">
        <v>9.6999999999999993</v>
      </c>
      <c r="DM9" s="23">
        <v>2.1</v>
      </c>
      <c r="DN9" s="23">
        <v>2.2000000000000002</v>
      </c>
      <c r="DO9" s="23">
        <v>0.2</v>
      </c>
      <c r="DP9" s="23">
        <v>0.2</v>
      </c>
      <c r="DQ9" s="23">
        <v>0.1</v>
      </c>
    </row>
    <row r="10" spans="1:121">
      <c r="A10" s="23" t="s">
        <v>77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0</v>
      </c>
      <c r="CZ10" s="23">
        <v>0</v>
      </c>
      <c r="DA10" s="23">
        <v>0</v>
      </c>
      <c r="DB10" s="23">
        <v>0</v>
      </c>
      <c r="DC10" s="23">
        <v>0</v>
      </c>
      <c r="DD10" s="23">
        <v>0</v>
      </c>
      <c r="DE10" s="23">
        <v>0</v>
      </c>
      <c r="DF10" s="23">
        <v>0</v>
      </c>
      <c r="DG10" s="23">
        <v>0</v>
      </c>
      <c r="DH10" s="23">
        <v>0</v>
      </c>
      <c r="DI10" s="23">
        <v>0</v>
      </c>
      <c r="DJ10" s="23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</row>
    <row r="11" spans="1:121">
      <c r="A11" s="23" t="s">
        <v>78</v>
      </c>
      <c r="B11" s="23">
        <v>0</v>
      </c>
      <c r="C11" s="23" t="s">
        <v>41</v>
      </c>
      <c r="D11" s="23" t="s">
        <v>41</v>
      </c>
      <c r="E11" s="23" t="s">
        <v>41</v>
      </c>
      <c r="F11" s="23" t="s">
        <v>41</v>
      </c>
      <c r="G11" s="23" t="s">
        <v>41</v>
      </c>
      <c r="H11" s="23" t="s">
        <v>41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 t="s">
        <v>41</v>
      </c>
      <c r="AB11" s="23" t="s">
        <v>41</v>
      </c>
      <c r="AC11" s="23" t="s">
        <v>41</v>
      </c>
      <c r="AD11" s="23" t="s">
        <v>41</v>
      </c>
      <c r="AE11" s="23" t="s">
        <v>41</v>
      </c>
      <c r="AF11" s="23" t="s">
        <v>41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 t="s">
        <v>41</v>
      </c>
      <c r="AZ11" s="23" t="s">
        <v>41</v>
      </c>
      <c r="BA11" s="23" t="s">
        <v>41</v>
      </c>
      <c r="BB11" s="23" t="s">
        <v>41</v>
      </c>
      <c r="BC11" s="23" t="s">
        <v>41</v>
      </c>
      <c r="BD11" s="23" t="s">
        <v>41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 t="s">
        <v>41</v>
      </c>
      <c r="BX11" s="23" t="s">
        <v>41</v>
      </c>
      <c r="BY11" s="23" t="s">
        <v>41</v>
      </c>
      <c r="BZ11" s="23" t="s">
        <v>41</v>
      </c>
      <c r="CA11" s="23" t="s">
        <v>41</v>
      </c>
      <c r="CB11" s="23" t="s">
        <v>41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3" t="s">
        <v>41</v>
      </c>
      <c r="CV11" s="23" t="s">
        <v>41</v>
      </c>
      <c r="CW11" s="23" t="s">
        <v>41</v>
      </c>
      <c r="CX11" s="23" t="s">
        <v>41</v>
      </c>
      <c r="CY11" s="23" t="s">
        <v>41</v>
      </c>
      <c r="CZ11" s="23" t="s">
        <v>41</v>
      </c>
      <c r="DA11" s="23">
        <v>0</v>
      </c>
      <c r="DB11" s="23">
        <v>0</v>
      </c>
      <c r="DC11" s="23">
        <v>0</v>
      </c>
      <c r="DD11" s="23">
        <v>0</v>
      </c>
      <c r="DE11" s="23">
        <v>0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</row>
    <row r="12" spans="1:121">
      <c r="A12" s="23" t="s">
        <v>79</v>
      </c>
      <c r="B12" s="23">
        <v>8357</v>
      </c>
      <c r="C12" s="23">
        <v>2556.9</v>
      </c>
      <c r="D12" s="23">
        <v>4266.5</v>
      </c>
      <c r="E12" s="23">
        <v>21419.100000000002</v>
      </c>
      <c r="F12" s="23">
        <v>13489.6</v>
      </c>
      <c r="G12" s="23">
        <v>7075.7</v>
      </c>
      <c r="H12" s="23">
        <v>4326.1000000000004</v>
      </c>
      <c r="I12" s="23">
        <v>6921.3</v>
      </c>
      <c r="J12" s="23">
        <v>5326.9</v>
      </c>
      <c r="K12" s="23">
        <v>6093.7</v>
      </c>
      <c r="L12" s="23">
        <v>6324.6</v>
      </c>
      <c r="M12" s="23">
        <v>16282.8</v>
      </c>
      <c r="N12" s="23">
        <v>-5038.3999999999996</v>
      </c>
      <c r="O12" s="23">
        <v>5857.2</v>
      </c>
      <c r="P12" s="23">
        <v>10191.9</v>
      </c>
      <c r="Q12" s="23">
        <v>971.4</v>
      </c>
      <c r="R12" s="23">
        <v>3788.6</v>
      </c>
      <c r="S12" s="23">
        <v>15349</v>
      </c>
      <c r="T12" s="23">
        <v>8498.7999999999993</v>
      </c>
      <c r="U12" s="23">
        <v>11299.6</v>
      </c>
      <c r="V12" s="23">
        <v>10917.6</v>
      </c>
      <c r="W12" s="23">
        <v>-175</v>
      </c>
      <c r="X12" s="23">
        <v>-1446.3</v>
      </c>
      <c r="Y12" s="23">
        <v>6227</v>
      </c>
      <c r="Z12" s="23">
        <v>1891.5</v>
      </c>
      <c r="AA12" s="23">
        <v>-567.5</v>
      </c>
      <c r="AB12" s="23">
        <v>1898.4</v>
      </c>
      <c r="AC12" s="23">
        <v>1272.2</v>
      </c>
      <c r="AD12" s="23">
        <v>4660.1000000000004</v>
      </c>
      <c r="AE12" s="23">
        <v>3038.1</v>
      </c>
      <c r="AF12" s="23">
        <v>1192.7</v>
      </c>
      <c r="AG12" s="23">
        <v>2250.8000000000002</v>
      </c>
      <c r="AH12" s="23">
        <v>3842.9</v>
      </c>
      <c r="AI12" s="23">
        <v>632.9</v>
      </c>
      <c r="AJ12" s="23">
        <v>993.8</v>
      </c>
      <c r="AK12" s="23">
        <v>632.79999999999995</v>
      </c>
      <c r="AL12" s="23">
        <v>-2381.4</v>
      </c>
      <c r="AM12" s="23">
        <v>1134.4000000000001</v>
      </c>
      <c r="AN12" s="23">
        <v>9162.2999999999993</v>
      </c>
      <c r="AO12" s="23">
        <v>10076.9</v>
      </c>
      <c r="AP12" s="23">
        <v>3190.7</v>
      </c>
      <c r="AQ12" s="23">
        <v>7774.1</v>
      </c>
      <c r="AR12" s="23">
        <v>5533.5</v>
      </c>
      <c r="AS12" s="23">
        <v>10241.700000000001</v>
      </c>
      <c r="AT12" s="23">
        <v>7331.1</v>
      </c>
      <c r="AU12" s="23">
        <v>-6398.8</v>
      </c>
      <c r="AV12" s="23">
        <v>2895.1</v>
      </c>
      <c r="AW12" s="23">
        <v>120</v>
      </c>
      <c r="AX12" s="23">
        <v>-10.8</v>
      </c>
      <c r="AY12" s="23">
        <v>-44.6</v>
      </c>
      <c r="AZ12" s="23">
        <v>39.200000000000003</v>
      </c>
      <c r="BA12" s="23">
        <v>-83.7</v>
      </c>
      <c r="BB12" s="23">
        <v>-37.1</v>
      </c>
      <c r="BC12" s="23">
        <v>-43.3</v>
      </c>
      <c r="BD12" s="23">
        <v>-15.1</v>
      </c>
      <c r="BE12" s="23">
        <v>-80.8</v>
      </c>
      <c r="BF12" s="23">
        <v>64.599999999999994</v>
      </c>
      <c r="BG12" s="23">
        <v>-185.1</v>
      </c>
      <c r="BH12" s="23">
        <v>-1.7</v>
      </c>
      <c r="BI12" s="23">
        <v>129.6</v>
      </c>
      <c r="BJ12" s="23">
        <v>26.3</v>
      </c>
      <c r="BK12" s="23">
        <v>-128</v>
      </c>
      <c r="BL12" s="23">
        <v>76.2</v>
      </c>
      <c r="BM12" s="23">
        <v>-114.5</v>
      </c>
      <c r="BN12" s="23">
        <v>43.8</v>
      </c>
      <c r="BO12" s="23">
        <v>-18.100000000000001</v>
      </c>
      <c r="BP12" s="23">
        <v>137.6</v>
      </c>
      <c r="BQ12" s="23">
        <v>-13.3</v>
      </c>
      <c r="BR12" s="23">
        <v>-216.5</v>
      </c>
      <c r="BS12" s="23">
        <v>87</v>
      </c>
      <c r="BT12" s="23">
        <v>28.2</v>
      </c>
      <c r="BU12" s="23">
        <v>202.4</v>
      </c>
      <c r="BV12" s="23">
        <v>6478.6</v>
      </c>
      <c r="BW12" s="23">
        <v>3171.9</v>
      </c>
      <c r="BX12" s="23">
        <v>2329.4</v>
      </c>
      <c r="BY12" s="23">
        <v>20230.7</v>
      </c>
      <c r="BZ12" s="23">
        <v>9003</v>
      </c>
      <c r="CA12" s="23">
        <v>4247.3999999999996</v>
      </c>
      <c r="CB12" s="23">
        <v>3292.4</v>
      </c>
      <c r="CC12" s="23">
        <v>4874.1000000000004</v>
      </c>
      <c r="CD12" s="23">
        <v>1538.1</v>
      </c>
      <c r="CE12" s="23">
        <v>5806.6</v>
      </c>
      <c r="CF12" s="23">
        <v>5429.6</v>
      </c>
      <c r="CG12" s="23">
        <v>15557.3</v>
      </c>
      <c r="CH12" s="23">
        <v>-2790.7</v>
      </c>
      <c r="CI12" s="23">
        <v>4594.5</v>
      </c>
      <c r="CJ12" s="23">
        <v>757.4</v>
      </c>
      <c r="CK12" s="23">
        <v>-9198.9</v>
      </c>
      <c r="CL12" s="23">
        <v>444</v>
      </c>
      <c r="CM12" s="23">
        <v>7518.1</v>
      </c>
      <c r="CN12" s="23">
        <v>2832.3</v>
      </c>
      <c r="CO12" s="23">
        <v>1068.8</v>
      </c>
      <c r="CP12" s="23">
        <v>3782.8</v>
      </c>
      <c r="CQ12" s="23">
        <v>6144.1</v>
      </c>
      <c r="CR12" s="23">
        <v>-4371.5</v>
      </c>
      <c r="CS12" s="23">
        <v>5900.1</v>
      </c>
      <c r="CT12" s="23">
        <v>-2.2999999999999998</v>
      </c>
      <c r="CU12" s="23">
        <v>-2.9</v>
      </c>
      <c r="CV12" s="23">
        <v>-0.5</v>
      </c>
      <c r="CW12" s="23">
        <v>-0.1</v>
      </c>
      <c r="CX12" s="23">
        <v>-136.4</v>
      </c>
      <c r="CY12" s="23">
        <v>-166.5</v>
      </c>
      <c r="CZ12" s="23">
        <v>-143.9</v>
      </c>
      <c r="DA12" s="23">
        <v>-122.8</v>
      </c>
      <c r="DB12" s="23">
        <v>-118.7</v>
      </c>
      <c r="DC12" s="23">
        <v>-160.69999999999999</v>
      </c>
      <c r="DD12" s="23">
        <v>-97.1</v>
      </c>
      <c r="DE12" s="23">
        <v>-36.9</v>
      </c>
      <c r="DF12" s="23">
        <v>107.4</v>
      </c>
      <c r="DG12" s="23">
        <v>256.3</v>
      </c>
      <c r="DH12" s="23">
        <v>196</v>
      </c>
      <c r="DI12" s="23">
        <v>207.9</v>
      </c>
      <c r="DJ12" s="23">
        <v>110.1</v>
      </c>
      <c r="DK12" s="23">
        <v>74.900000000000006</v>
      </c>
      <c r="DL12" s="23">
        <v>-4.5999999999999996</v>
      </c>
      <c r="DM12" s="23">
        <v>2.4</v>
      </c>
      <c r="DN12" s="23">
        <v>20.2</v>
      </c>
      <c r="DO12" s="23">
        <v>-7.3</v>
      </c>
      <c r="DP12" s="23">
        <v>1.9</v>
      </c>
      <c r="DQ12" s="23">
        <v>4.5</v>
      </c>
    </row>
    <row r="13" spans="1:121">
      <c r="A13" s="23" t="s">
        <v>80</v>
      </c>
      <c r="B13" s="23">
        <v>50550.9</v>
      </c>
      <c r="C13" s="23">
        <v>23881.7</v>
      </c>
      <c r="D13" s="23">
        <v>30071.1</v>
      </c>
      <c r="E13" s="23">
        <v>60323.4</v>
      </c>
      <c r="F13" s="23">
        <v>20551.7</v>
      </c>
      <c r="G13" s="23">
        <v>14298.7</v>
      </c>
      <c r="H13" s="23">
        <v>-9837.2000000000007</v>
      </c>
      <c r="I13" s="23">
        <v>2436.1999999999998</v>
      </c>
      <c r="J13" s="23">
        <v>12495</v>
      </c>
      <c r="K13" s="23">
        <v>49247.1</v>
      </c>
      <c r="L13" s="23">
        <v>35677.9</v>
      </c>
      <c r="M13" s="23">
        <v>55772</v>
      </c>
      <c r="N13" s="23">
        <v>32428.7</v>
      </c>
      <c r="O13" s="23">
        <v>31815.3</v>
      </c>
      <c r="P13" s="23">
        <v>48166.2</v>
      </c>
      <c r="Q13" s="23">
        <v>19488.5</v>
      </c>
      <c r="R13" s="23">
        <v>25134.1</v>
      </c>
      <c r="S13" s="23">
        <v>19721.8</v>
      </c>
      <c r="T13" s="23">
        <v>17552.8</v>
      </c>
      <c r="U13" s="23">
        <v>16513.8</v>
      </c>
      <c r="V13" s="23">
        <v>76345.2</v>
      </c>
      <c r="W13" s="23">
        <v>41857.599999999999</v>
      </c>
      <c r="X13" s="23">
        <v>31822.7</v>
      </c>
      <c r="Y13" s="23">
        <v>18461.099999999999</v>
      </c>
      <c r="Z13" s="23">
        <v>2294</v>
      </c>
      <c r="AA13" s="23">
        <v>3617.8</v>
      </c>
      <c r="AB13" s="23">
        <v>-4333.3999999999996</v>
      </c>
      <c r="AC13" s="23">
        <v>-3507.2</v>
      </c>
      <c r="AD13" s="23">
        <v>-4276.2</v>
      </c>
      <c r="AE13" s="23">
        <v>-3061.4</v>
      </c>
      <c r="AF13" s="23">
        <v>-3502.5</v>
      </c>
      <c r="AG13" s="23">
        <v>-3772.9</v>
      </c>
      <c r="AH13" s="23">
        <v>-2542.1999999999998</v>
      </c>
      <c r="AI13" s="23">
        <v>63.2</v>
      </c>
      <c r="AJ13" s="23">
        <v>-95</v>
      </c>
      <c r="AK13" s="23">
        <v>397.3</v>
      </c>
      <c r="AL13" s="23">
        <v>58.3</v>
      </c>
      <c r="AM13" s="23">
        <v>148.6</v>
      </c>
      <c r="AN13" s="23">
        <v>273</v>
      </c>
      <c r="AO13" s="23">
        <v>737.8</v>
      </c>
      <c r="AP13" s="23">
        <v>-196.1</v>
      </c>
      <c r="AQ13" s="23">
        <v>184.4</v>
      </c>
      <c r="AR13" s="23">
        <v>94.9</v>
      </c>
      <c r="AS13" s="23">
        <v>422.7</v>
      </c>
      <c r="AT13" s="23">
        <v>629.79999999999995</v>
      </c>
      <c r="AU13" s="23">
        <v>31.8</v>
      </c>
      <c r="AV13" s="23">
        <v>447.3</v>
      </c>
      <c r="AW13" s="23">
        <v>2</v>
      </c>
      <c r="AX13" s="23">
        <v>3829.2</v>
      </c>
      <c r="AY13" s="23">
        <v>4970.8999999999996</v>
      </c>
      <c r="AZ13" s="23">
        <v>4054.3</v>
      </c>
      <c r="BA13" s="23">
        <v>3060.1</v>
      </c>
      <c r="BB13" s="23">
        <v>1025.7</v>
      </c>
      <c r="BC13" s="23">
        <v>-138.4</v>
      </c>
      <c r="BD13" s="23">
        <v>-1510.1</v>
      </c>
      <c r="BE13" s="23">
        <v>-480.8</v>
      </c>
      <c r="BF13" s="23">
        <v>-523.4</v>
      </c>
      <c r="BG13" s="23">
        <v>1806.2</v>
      </c>
      <c r="BH13" s="23">
        <v>760.4</v>
      </c>
      <c r="BI13" s="23">
        <v>536.29999999999995</v>
      </c>
      <c r="BJ13" s="23">
        <v>-202.4</v>
      </c>
      <c r="BK13" s="23">
        <v>-536.20000000000005</v>
      </c>
      <c r="BL13" s="23">
        <v>275</v>
      </c>
      <c r="BM13" s="23">
        <v>-2115.5</v>
      </c>
      <c r="BN13" s="23">
        <v>-1087.4000000000001</v>
      </c>
      <c r="BO13" s="23">
        <v>-1172.3</v>
      </c>
      <c r="BP13" s="23">
        <v>-1294.7</v>
      </c>
      <c r="BQ13" s="23">
        <v>-1225.8</v>
      </c>
      <c r="BR13" s="23">
        <v>859.8</v>
      </c>
      <c r="BS13" s="23">
        <v>-718.6</v>
      </c>
      <c r="BT13" s="23">
        <v>-2870</v>
      </c>
      <c r="BU13" s="23">
        <v>-2066.3000000000002</v>
      </c>
      <c r="BV13" s="23">
        <v>44986.9</v>
      </c>
      <c r="BW13" s="23">
        <v>28334.9</v>
      </c>
      <c r="BX13" s="23">
        <v>36178.5</v>
      </c>
      <c r="BY13" s="23">
        <v>68893</v>
      </c>
      <c r="BZ13" s="23">
        <v>34965.699999999997</v>
      </c>
      <c r="CA13" s="23">
        <v>20366.5</v>
      </c>
      <c r="CB13" s="23">
        <v>2407.8000000000002</v>
      </c>
      <c r="CC13" s="23">
        <v>16313.8</v>
      </c>
      <c r="CD13" s="23">
        <v>17937.900000000001</v>
      </c>
      <c r="CE13" s="23">
        <v>46393.599999999999</v>
      </c>
      <c r="CF13" s="23">
        <v>32705</v>
      </c>
      <c r="CG13" s="23">
        <v>53214.8</v>
      </c>
      <c r="CH13" s="23">
        <v>31318.5</v>
      </c>
      <c r="CI13" s="23">
        <v>33701.1</v>
      </c>
      <c r="CJ13" s="23">
        <v>34131.1</v>
      </c>
      <c r="CK13" s="23">
        <v>14070.8</v>
      </c>
      <c r="CL13" s="23">
        <v>21888.2</v>
      </c>
      <c r="CM13" s="23">
        <v>17389.400000000001</v>
      </c>
      <c r="CN13" s="23">
        <v>18321.3</v>
      </c>
      <c r="CO13" s="23">
        <v>12835.1</v>
      </c>
      <c r="CP13" s="23">
        <v>74862.8</v>
      </c>
      <c r="CQ13" s="23">
        <v>46998</v>
      </c>
      <c r="CR13" s="23">
        <v>36527.9</v>
      </c>
      <c r="CS13" s="23">
        <v>34493.1</v>
      </c>
      <c r="CT13" s="23">
        <v>-559.20000000000005</v>
      </c>
      <c r="CU13" s="23">
        <v>-13041.9</v>
      </c>
      <c r="CV13" s="23">
        <v>-5828.3</v>
      </c>
      <c r="CW13" s="23">
        <v>-8122.5</v>
      </c>
      <c r="CX13" s="23">
        <v>-11163.5</v>
      </c>
      <c r="CY13" s="23">
        <v>-2868</v>
      </c>
      <c r="CZ13" s="23">
        <v>-7232.4</v>
      </c>
      <c r="DA13" s="23">
        <v>-9623.9</v>
      </c>
      <c r="DB13" s="23">
        <v>-2377.3000000000002</v>
      </c>
      <c r="DC13" s="23">
        <v>984.1</v>
      </c>
      <c r="DD13" s="23">
        <v>2307.5</v>
      </c>
      <c r="DE13" s="23">
        <v>1623.6</v>
      </c>
      <c r="DF13" s="23">
        <v>1254.3</v>
      </c>
      <c r="DG13" s="23">
        <v>-1498.2</v>
      </c>
      <c r="DH13" s="23">
        <v>13487.1</v>
      </c>
      <c r="DI13" s="23">
        <v>6795.4</v>
      </c>
      <c r="DJ13" s="23">
        <v>4529.3999999999996</v>
      </c>
      <c r="DK13" s="23">
        <v>3320.3</v>
      </c>
      <c r="DL13" s="23">
        <v>431.3</v>
      </c>
      <c r="DM13" s="23">
        <v>4481.8</v>
      </c>
      <c r="DN13" s="23">
        <v>-7.2</v>
      </c>
      <c r="DO13" s="23">
        <v>-4453.6000000000004</v>
      </c>
      <c r="DP13" s="23">
        <v>-2282.5</v>
      </c>
      <c r="DQ13" s="23">
        <v>-13967.7</v>
      </c>
    </row>
    <row r="14" spans="1:121">
      <c r="A14" s="23" t="s">
        <v>81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1681.7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4614.2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1681.7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4614.2</v>
      </c>
      <c r="CR14" s="23">
        <v>0</v>
      </c>
      <c r="CS14" s="23">
        <v>0</v>
      </c>
      <c r="CT14" s="23">
        <v>0</v>
      </c>
      <c r="CU14" s="23">
        <v>0</v>
      </c>
      <c r="CV14" s="23">
        <v>0</v>
      </c>
      <c r="CW14" s="23">
        <v>0</v>
      </c>
      <c r="CX14" s="23">
        <v>0</v>
      </c>
      <c r="CY14" s="23">
        <v>0</v>
      </c>
      <c r="CZ14" s="23">
        <v>0</v>
      </c>
      <c r="DA14" s="23">
        <v>0</v>
      </c>
      <c r="DB14" s="23">
        <v>0</v>
      </c>
      <c r="DC14" s="23">
        <v>0</v>
      </c>
      <c r="DD14" s="23">
        <v>0</v>
      </c>
      <c r="DE14" s="23">
        <v>0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</row>
    <row r="15" spans="1:121">
      <c r="A15" s="23" t="s">
        <v>82</v>
      </c>
      <c r="B15" s="23">
        <v>98.699999999999989</v>
      </c>
      <c r="C15" s="23">
        <v>-112.4</v>
      </c>
      <c r="D15" s="23">
        <v>38</v>
      </c>
      <c r="E15" s="23">
        <v>205.10000000000002</v>
      </c>
      <c r="F15" s="23">
        <v>219.6</v>
      </c>
      <c r="G15" s="23">
        <v>70.8</v>
      </c>
      <c r="H15" s="23">
        <v>115.8</v>
      </c>
      <c r="I15" s="23">
        <v>104.3</v>
      </c>
      <c r="J15" s="23">
        <v>38.700000000000003</v>
      </c>
      <c r="K15" s="23">
        <v>21.2</v>
      </c>
      <c r="L15" s="23">
        <v>120.3</v>
      </c>
      <c r="M15" s="23">
        <v>93.2</v>
      </c>
      <c r="N15" s="23">
        <v>83.7</v>
      </c>
      <c r="O15" s="23">
        <v>100.6</v>
      </c>
      <c r="P15" s="23">
        <v>141</v>
      </c>
      <c r="Q15" s="23">
        <v>138.69999999999999</v>
      </c>
      <c r="R15" s="23">
        <v>166.1</v>
      </c>
      <c r="S15" s="23">
        <v>175.6</v>
      </c>
      <c r="T15" s="23">
        <v>189.3</v>
      </c>
      <c r="U15" s="23">
        <v>186.4</v>
      </c>
      <c r="V15" s="23">
        <v>244.3</v>
      </c>
      <c r="W15" s="23">
        <v>62.2</v>
      </c>
      <c r="X15" s="23">
        <v>-98.6</v>
      </c>
      <c r="Y15" s="23">
        <v>32</v>
      </c>
      <c r="Z15" s="23">
        <v>39.9</v>
      </c>
      <c r="AA15" s="23">
        <v>-177.5</v>
      </c>
      <c r="AB15" s="23">
        <v>-42.3</v>
      </c>
      <c r="AC15" s="23">
        <v>142.4</v>
      </c>
      <c r="AD15" s="23">
        <v>133.19999999999999</v>
      </c>
      <c r="AE15" s="23">
        <v>70.2</v>
      </c>
      <c r="AF15" s="23">
        <v>78.5</v>
      </c>
      <c r="AG15" s="23">
        <v>59.3</v>
      </c>
      <c r="AH15" s="23">
        <v>47.5</v>
      </c>
      <c r="AI15" s="23">
        <v>45.3</v>
      </c>
      <c r="AJ15" s="23">
        <v>116.3</v>
      </c>
      <c r="AK15" s="23">
        <v>94.4</v>
      </c>
      <c r="AL15" s="23">
        <v>52.4</v>
      </c>
      <c r="AM15" s="23">
        <v>47.6</v>
      </c>
      <c r="AN15" s="23">
        <v>101.7</v>
      </c>
      <c r="AO15" s="23">
        <v>101.3</v>
      </c>
      <c r="AP15" s="23">
        <v>117.4</v>
      </c>
      <c r="AQ15" s="23">
        <v>121.7</v>
      </c>
      <c r="AR15" s="23">
        <v>105.2</v>
      </c>
      <c r="AS15" s="23">
        <v>102.2</v>
      </c>
      <c r="AT15" s="23">
        <v>151.1</v>
      </c>
      <c r="AU15" s="23">
        <v>106.3</v>
      </c>
      <c r="AV15" s="23">
        <v>77.900000000000006</v>
      </c>
      <c r="AW15" s="23">
        <v>113.8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58.8</v>
      </c>
      <c r="BW15" s="23">
        <v>65.099999999999994</v>
      </c>
      <c r="BX15" s="23">
        <v>80.3</v>
      </c>
      <c r="BY15" s="23">
        <v>62.7</v>
      </c>
      <c r="BZ15" s="23">
        <v>86.4</v>
      </c>
      <c r="CA15" s="23">
        <v>0.6</v>
      </c>
      <c r="CB15" s="23">
        <v>37.299999999999997</v>
      </c>
      <c r="CC15" s="23">
        <v>45</v>
      </c>
      <c r="CD15" s="23">
        <v>-8.8000000000000007</v>
      </c>
      <c r="CE15" s="23">
        <v>-24.1</v>
      </c>
      <c r="CF15" s="23">
        <v>4</v>
      </c>
      <c r="CG15" s="23">
        <v>-1.2</v>
      </c>
      <c r="CH15" s="23">
        <v>31.3</v>
      </c>
      <c r="CI15" s="23">
        <v>53</v>
      </c>
      <c r="CJ15" s="23">
        <v>39.299999999999997</v>
      </c>
      <c r="CK15" s="23">
        <v>37.4</v>
      </c>
      <c r="CL15" s="23">
        <v>48.7</v>
      </c>
      <c r="CM15" s="23">
        <v>53.9</v>
      </c>
      <c r="CN15" s="23">
        <v>84.1</v>
      </c>
      <c r="CO15" s="23">
        <v>84.2</v>
      </c>
      <c r="CP15" s="23">
        <v>93.2</v>
      </c>
      <c r="CQ15" s="23">
        <v>-44.1</v>
      </c>
      <c r="CR15" s="23">
        <v>-176.5</v>
      </c>
      <c r="CS15" s="23">
        <v>-81.8</v>
      </c>
      <c r="CT15" s="23">
        <v>0</v>
      </c>
      <c r="CU15" s="23">
        <v>0</v>
      </c>
      <c r="CV15" s="23">
        <v>0</v>
      </c>
      <c r="CW15" s="23">
        <v>0</v>
      </c>
      <c r="CX15" s="23">
        <v>0</v>
      </c>
      <c r="CY15" s="23">
        <v>0</v>
      </c>
      <c r="CZ15" s="23">
        <v>0</v>
      </c>
      <c r="DA15" s="23">
        <v>0</v>
      </c>
      <c r="DB15" s="23">
        <v>0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</row>
    <row r="16" spans="1:121">
      <c r="A16" s="23" t="s">
        <v>83</v>
      </c>
      <c r="B16" s="23">
        <v>43265.8</v>
      </c>
      <c r="C16" s="23">
        <v>11820.8</v>
      </c>
      <c r="D16" s="23">
        <v>24108</v>
      </c>
      <c r="E16" s="23">
        <v>54902.000000000007</v>
      </c>
      <c r="F16" s="23">
        <v>30661.999999999993</v>
      </c>
      <c r="G16" s="23">
        <v>18108.599999999999</v>
      </c>
      <c r="H16" s="23">
        <v>-3538.9</v>
      </c>
      <c r="I16" s="23">
        <v>11492.4</v>
      </c>
      <c r="J16" s="23">
        <v>15050.1</v>
      </c>
      <c r="K16" s="23">
        <v>51535.199999999997</v>
      </c>
      <c r="L16" s="23">
        <v>39378.5</v>
      </c>
      <c r="M16" s="23">
        <v>56893.3</v>
      </c>
      <c r="N16" s="23">
        <v>33287.199999999997</v>
      </c>
      <c r="O16" s="23">
        <v>30962.9</v>
      </c>
      <c r="P16" s="23">
        <v>46583.1</v>
      </c>
      <c r="Q16" s="23">
        <v>19960.2</v>
      </c>
      <c r="R16" s="23">
        <v>27384.6</v>
      </c>
      <c r="S16" s="23">
        <v>22279.5</v>
      </c>
      <c r="T16" s="23">
        <v>21709.5</v>
      </c>
      <c r="U16" s="23">
        <v>17156.099999999999</v>
      </c>
      <c r="V16" s="23">
        <v>75745.2</v>
      </c>
      <c r="W16" s="23">
        <v>36761.800000000003</v>
      </c>
      <c r="X16" s="23">
        <v>29576.400000000001</v>
      </c>
      <c r="Y16" s="23">
        <v>18120.099999999999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2748.1</v>
      </c>
      <c r="AY16" s="23">
        <v>1397.1</v>
      </c>
      <c r="AZ16" s="23">
        <v>-438.5</v>
      </c>
      <c r="BA16" s="23">
        <v>568.79999999999995</v>
      </c>
      <c r="BB16" s="23">
        <v>908.7</v>
      </c>
      <c r="BC16" s="23">
        <v>-90.3</v>
      </c>
      <c r="BD16" s="23">
        <v>1904</v>
      </c>
      <c r="BE16" s="23">
        <v>1748.2</v>
      </c>
      <c r="BF16" s="23">
        <v>253.3</v>
      </c>
      <c r="BG16" s="23">
        <v>1990.3</v>
      </c>
      <c r="BH16" s="23">
        <v>2242.8000000000002</v>
      </c>
      <c r="BI16" s="23">
        <v>1364.9</v>
      </c>
      <c r="BJ16" s="23">
        <v>1090</v>
      </c>
      <c r="BK16" s="23">
        <v>-232.8</v>
      </c>
      <c r="BL16" s="23">
        <v>-473.7</v>
      </c>
      <c r="BM16" s="23">
        <v>-698.1</v>
      </c>
      <c r="BN16" s="23">
        <v>715.5</v>
      </c>
      <c r="BO16" s="23">
        <v>772.1</v>
      </c>
      <c r="BP16" s="23">
        <v>839.7</v>
      </c>
      <c r="BQ16" s="23">
        <v>264.2</v>
      </c>
      <c r="BR16" s="23">
        <v>1177.9000000000001</v>
      </c>
      <c r="BS16" s="23">
        <v>1602</v>
      </c>
      <c r="BT16" s="23">
        <v>-789.9</v>
      </c>
      <c r="BU16" s="23">
        <v>-724.7</v>
      </c>
      <c r="BV16" s="23">
        <v>41040.300000000003</v>
      </c>
      <c r="BW16" s="23">
        <v>23533.9</v>
      </c>
      <c r="BX16" s="23">
        <v>30408.1</v>
      </c>
      <c r="BY16" s="23">
        <v>64002.8</v>
      </c>
      <c r="BZ16" s="23">
        <v>41151.199999999997</v>
      </c>
      <c r="CA16" s="23">
        <v>20863.400000000001</v>
      </c>
      <c r="CB16" s="23">
        <v>1841.7</v>
      </c>
      <c r="CC16" s="23">
        <v>19446.2</v>
      </c>
      <c r="CD16" s="23">
        <v>16856.5</v>
      </c>
      <c r="CE16" s="23">
        <v>48507.1</v>
      </c>
      <c r="CF16" s="23">
        <v>34834.1</v>
      </c>
      <c r="CG16" s="23">
        <v>54100.3</v>
      </c>
      <c r="CH16" s="23">
        <v>31060.7</v>
      </c>
      <c r="CI16" s="23">
        <v>32973.199999999997</v>
      </c>
      <c r="CJ16" s="23">
        <v>33876.1</v>
      </c>
      <c r="CK16" s="23">
        <v>14146.5</v>
      </c>
      <c r="CL16" s="23">
        <v>22464.7</v>
      </c>
      <c r="CM16" s="23">
        <v>18539.599999999999</v>
      </c>
      <c r="CN16" s="23">
        <v>18763.400000000001</v>
      </c>
      <c r="CO16" s="23">
        <v>12674.5</v>
      </c>
      <c r="CP16" s="23">
        <v>75874.8</v>
      </c>
      <c r="CQ16" s="23">
        <v>39975.800000000003</v>
      </c>
      <c r="CR16" s="23">
        <v>32707.200000000001</v>
      </c>
      <c r="CS16" s="23">
        <v>32862.6</v>
      </c>
      <c r="CT16" s="23">
        <v>-522.6</v>
      </c>
      <c r="CU16" s="23">
        <v>-13110.2</v>
      </c>
      <c r="CV16" s="23">
        <v>-5861.6</v>
      </c>
      <c r="CW16" s="23">
        <v>-9669.6</v>
      </c>
      <c r="CX16" s="23">
        <v>-11397.9</v>
      </c>
      <c r="CY16" s="23">
        <v>-2664.5</v>
      </c>
      <c r="CZ16" s="23">
        <v>-7284.6</v>
      </c>
      <c r="DA16" s="23">
        <v>-9702</v>
      </c>
      <c r="DB16" s="23">
        <v>-2059.6999999999998</v>
      </c>
      <c r="DC16" s="23">
        <v>1037.8</v>
      </c>
      <c r="DD16" s="23">
        <v>2301.6</v>
      </c>
      <c r="DE16" s="23">
        <v>1428.1</v>
      </c>
      <c r="DF16" s="23">
        <v>1136.5</v>
      </c>
      <c r="DG16" s="23">
        <v>-1777.5</v>
      </c>
      <c r="DH16" s="23">
        <v>13180.7</v>
      </c>
      <c r="DI16" s="23">
        <v>6511.8</v>
      </c>
      <c r="DJ16" s="23">
        <v>4204.3999999999996</v>
      </c>
      <c r="DK16" s="23">
        <v>2967.8</v>
      </c>
      <c r="DL16" s="23">
        <v>2106.4</v>
      </c>
      <c r="DM16" s="23">
        <v>4217.3999999999996</v>
      </c>
      <c r="DN16" s="23">
        <v>-1307.5</v>
      </c>
      <c r="DO16" s="23">
        <v>-4816</v>
      </c>
      <c r="DP16" s="23">
        <v>-2340.9</v>
      </c>
      <c r="DQ16" s="23">
        <v>-14017.8</v>
      </c>
    </row>
    <row r="17" spans="1:121">
      <c r="A17" s="23" t="s">
        <v>84</v>
      </c>
      <c r="B17" s="23">
        <v>9572.6</v>
      </c>
      <c r="C17" s="23">
        <v>11994.7</v>
      </c>
      <c r="D17" s="23">
        <v>4197.9999999999991</v>
      </c>
      <c r="E17" s="23">
        <v>7193.6000000000022</v>
      </c>
      <c r="F17" s="23">
        <v>-7836.6</v>
      </c>
      <c r="G17" s="23">
        <v>-4231.2</v>
      </c>
      <c r="H17" s="23">
        <v>-6867.2</v>
      </c>
      <c r="I17" s="23">
        <v>-8596.9</v>
      </c>
      <c r="J17" s="23">
        <v>-4301.3</v>
      </c>
      <c r="K17" s="23">
        <v>-2112</v>
      </c>
      <c r="L17" s="23">
        <v>-2607.8000000000002</v>
      </c>
      <c r="M17" s="23">
        <v>-2999.8</v>
      </c>
      <c r="N17" s="23">
        <v>-42.4</v>
      </c>
      <c r="O17" s="23">
        <v>392.8</v>
      </c>
      <c r="P17" s="23">
        <v>-691.8</v>
      </c>
      <c r="Q17" s="23">
        <v>-1570.4</v>
      </c>
      <c r="R17" s="23">
        <v>-2544.9</v>
      </c>
      <c r="S17" s="23">
        <v>-2323.8000000000002</v>
      </c>
      <c r="T17" s="23">
        <v>-4782.6000000000004</v>
      </c>
      <c r="U17" s="23">
        <v>-1857.8</v>
      </c>
      <c r="V17" s="23">
        <v>-381.5</v>
      </c>
      <c r="W17" s="23">
        <v>400.1</v>
      </c>
      <c r="X17" s="23">
        <v>1029.4000000000001</v>
      </c>
      <c r="Y17" s="23">
        <v>-3275.2</v>
      </c>
      <c r="Z17" s="23">
        <v>2129.6999999999998</v>
      </c>
      <c r="AA17" s="23">
        <v>4290.1000000000004</v>
      </c>
      <c r="AB17" s="23">
        <v>-3784.8</v>
      </c>
      <c r="AC17" s="23">
        <v>-3567.4</v>
      </c>
      <c r="AD17" s="23">
        <v>-2953.8</v>
      </c>
      <c r="AE17" s="23">
        <v>-3127.3</v>
      </c>
      <c r="AF17" s="23">
        <v>-3515.4</v>
      </c>
      <c r="AG17" s="23">
        <v>-4058.4</v>
      </c>
      <c r="AH17" s="23">
        <v>-3455.3</v>
      </c>
      <c r="AI17" s="23">
        <v>-149.80000000000001</v>
      </c>
      <c r="AJ17" s="23">
        <v>-380.9</v>
      </c>
      <c r="AK17" s="23">
        <v>-13.1</v>
      </c>
      <c r="AL17" s="23">
        <v>-0.3</v>
      </c>
      <c r="AM17" s="23">
        <v>-30</v>
      </c>
      <c r="AN17" s="23">
        <v>-28.6</v>
      </c>
      <c r="AO17" s="23">
        <v>-40.9</v>
      </c>
      <c r="AP17" s="23">
        <v>-49</v>
      </c>
      <c r="AQ17" s="23">
        <v>-47.4</v>
      </c>
      <c r="AR17" s="23">
        <v>-34.5</v>
      </c>
      <c r="AS17" s="23">
        <v>-39.6</v>
      </c>
      <c r="AT17" s="23">
        <v>-34</v>
      </c>
      <c r="AU17" s="23">
        <v>-42.6</v>
      </c>
      <c r="AV17" s="23">
        <v>-30.4</v>
      </c>
      <c r="AW17" s="23">
        <v>-37.799999999999997</v>
      </c>
      <c r="AX17" s="23">
        <v>1507.7</v>
      </c>
      <c r="AY17" s="23">
        <v>3954.9</v>
      </c>
      <c r="AZ17" s="23">
        <v>4954.7</v>
      </c>
      <c r="BA17" s="23">
        <v>3412.8</v>
      </c>
      <c r="BB17" s="23">
        <v>386.6</v>
      </c>
      <c r="BC17" s="23">
        <v>-1130.9000000000001</v>
      </c>
      <c r="BD17" s="23">
        <v>-3469.3</v>
      </c>
      <c r="BE17" s="23">
        <v>-2434.1</v>
      </c>
      <c r="BF17" s="23">
        <v>-1590.1</v>
      </c>
      <c r="BG17" s="23">
        <v>-340.8</v>
      </c>
      <c r="BH17" s="23">
        <v>-558.20000000000005</v>
      </c>
      <c r="BI17" s="23">
        <v>-1439.3</v>
      </c>
      <c r="BJ17" s="23">
        <v>-1157.0999999999999</v>
      </c>
      <c r="BK17" s="23">
        <v>-222.3</v>
      </c>
      <c r="BL17" s="23">
        <v>-110.9</v>
      </c>
      <c r="BM17" s="23">
        <v>-1382.4</v>
      </c>
      <c r="BN17" s="23">
        <v>-2136.5</v>
      </c>
      <c r="BO17" s="23">
        <v>-2025</v>
      </c>
      <c r="BP17" s="23">
        <v>-2257.9</v>
      </c>
      <c r="BQ17" s="23">
        <v>-1399.6</v>
      </c>
      <c r="BR17" s="23">
        <v>-1026.3</v>
      </c>
      <c r="BS17" s="23">
        <v>-2274</v>
      </c>
      <c r="BT17" s="23">
        <v>-2922.1</v>
      </c>
      <c r="BU17" s="23">
        <v>-2130.9</v>
      </c>
      <c r="BV17" s="23">
        <v>5932.1</v>
      </c>
      <c r="BW17" s="23">
        <v>3637.8</v>
      </c>
      <c r="BX17" s="23">
        <v>2978.2</v>
      </c>
      <c r="BY17" s="23">
        <v>7191.1</v>
      </c>
      <c r="BZ17" s="23">
        <v>-5630.8</v>
      </c>
      <c r="CA17" s="23">
        <v>-122.6</v>
      </c>
      <c r="CB17" s="23">
        <v>-65.599999999999994</v>
      </c>
      <c r="CC17" s="23">
        <v>-2265</v>
      </c>
      <c r="CD17" s="23">
        <v>893</v>
      </c>
      <c r="CE17" s="23">
        <v>-1644.3</v>
      </c>
      <c r="CF17" s="23">
        <v>-1686</v>
      </c>
      <c r="CG17" s="23">
        <v>-1494</v>
      </c>
      <c r="CH17" s="23">
        <v>1102</v>
      </c>
      <c r="CI17" s="23">
        <v>645.20000000000005</v>
      </c>
      <c r="CJ17" s="23">
        <v>-568.6</v>
      </c>
      <c r="CK17" s="23">
        <v>-203.6</v>
      </c>
      <c r="CL17" s="23">
        <v>-417.6</v>
      </c>
      <c r="CM17" s="23">
        <v>-380.6</v>
      </c>
      <c r="CN17" s="23">
        <v>-810</v>
      </c>
      <c r="CO17" s="23">
        <v>-678.5</v>
      </c>
      <c r="CP17" s="23">
        <v>-599.1</v>
      </c>
      <c r="CQ17" s="23">
        <v>2347.1999999999998</v>
      </c>
      <c r="CR17" s="23">
        <v>3925.6</v>
      </c>
      <c r="CS17" s="23">
        <v>-1152</v>
      </c>
      <c r="CT17" s="23">
        <v>3.1</v>
      </c>
      <c r="CU17" s="23">
        <v>111.9</v>
      </c>
      <c r="CV17" s="23">
        <v>49.9</v>
      </c>
      <c r="CW17" s="23">
        <v>157.1</v>
      </c>
      <c r="CX17" s="23">
        <v>361.4</v>
      </c>
      <c r="CY17" s="23">
        <v>149.6</v>
      </c>
      <c r="CZ17" s="23">
        <v>183.1</v>
      </c>
      <c r="DA17" s="23">
        <v>160.6</v>
      </c>
      <c r="DB17" s="23">
        <v>-148.9</v>
      </c>
      <c r="DC17" s="23">
        <v>22.9</v>
      </c>
      <c r="DD17" s="23">
        <v>17.3</v>
      </c>
      <c r="DE17" s="23">
        <v>-53.4</v>
      </c>
      <c r="DF17" s="23">
        <v>13</v>
      </c>
      <c r="DG17" s="23">
        <v>-0.1</v>
      </c>
      <c r="DH17" s="23">
        <v>16.3</v>
      </c>
      <c r="DI17" s="23">
        <v>56.5</v>
      </c>
      <c r="DJ17" s="23">
        <v>58.2</v>
      </c>
      <c r="DK17" s="23">
        <v>129.19999999999999</v>
      </c>
      <c r="DL17" s="23">
        <v>-1680.2</v>
      </c>
      <c r="DM17" s="23">
        <v>259.89999999999998</v>
      </c>
      <c r="DN17" s="23">
        <v>1277.9000000000001</v>
      </c>
      <c r="DO17" s="23">
        <v>369.5</v>
      </c>
      <c r="DP17" s="23">
        <v>56.3</v>
      </c>
      <c r="DQ17" s="23">
        <v>45.5</v>
      </c>
    </row>
    <row r="18" spans="1:121">
      <c r="A18" s="23" t="s">
        <v>85</v>
      </c>
      <c r="B18" s="23">
        <v>-50.7</v>
      </c>
      <c r="C18" s="23">
        <v>65.3</v>
      </c>
      <c r="D18" s="23">
        <v>36.4</v>
      </c>
      <c r="E18" s="23">
        <v>-295.7</v>
      </c>
      <c r="F18" s="23">
        <v>5.8</v>
      </c>
      <c r="G18" s="23">
        <v>-31.9</v>
      </c>
      <c r="H18" s="23">
        <v>2.1</v>
      </c>
      <c r="I18" s="23">
        <v>-46.2</v>
      </c>
      <c r="J18" s="23">
        <v>-5.2</v>
      </c>
      <c r="K18" s="23">
        <v>8.9</v>
      </c>
      <c r="L18" s="23">
        <v>-8</v>
      </c>
      <c r="M18" s="23">
        <v>-15.1</v>
      </c>
      <c r="N18" s="23">
        <v>-4.7</v>
      </c>
      <c r="O18" s="23">
        <v>-4.7</v>
      </c>
      <c r="P18" s="23">
        <v>-0.6</v>
      </c>
      <c r="Q18" s="23">
        <v>-27.5</v>
      </c>
      <c r="R18" s="23">
        <v>-19.100000000000001</v>
      </c>
      <c r="S18" s="23">
        <v>0</v>
      </c>
      <c r="T18" s="23">
        <v>-0.2</v>
      </c>
      <c r="U18" s="23">
        <v>-2.8</v>
      </c>
      <c r="V18" s="23">
        <v>-1.8</v>
      </c>
      <c r="W18" s="23">
        <v>-3.5</v>
      </c>
      <c r="X18" s="23">
        <v>-6.9</v>
      </c>
      <c r="Y18" s="23">
        <v>-4.7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-1.4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-13.3</v>
      </c>
      <c r="BW18" s="23">
        <v>106</v>
      </c>
      <c r="BX18" s="23">
        <v>52.5</v>
      </c>
      <c r="BY18" s="23">
        <v>-1685.8</v>
      </c>
      <c r="BZ18" s="23">
        <v>-2.2000000000000002</v>
      </c>
      <c r="CA18" s="23">
        <v>154.69999999999999</v>
      </c>
      <c r="CB18" s="23">
        <v>-10.9</v>
      </c>
      <c r="CC18" s="23">
        <v>-86.5</v>
      </c>
      <c r="CD18" s="23">
        <v>44.8</v>
      </c>
      <c r="CE18" s="23">
        <v>-75.2</v>
      </c>
      <c r="CF18" s="23">
        <v>-93.7</v>
      </c>
      <c r="CG18" s="23">
        <v>-300.89999999999998</v>
      </c>
      <c r="CH18" s="23">
        <v>-2.1</v>
      </c>
      <c r="CI18" s="23">
        <v>-27.8</v>
      </c>
      <c r="CJ18" s="23">
        <v>-94.7</v>
      </c>
      <c r="CK18" s="23">
        <v>-46.7</v>
      </c>
      <c r="CL18" s="23">
        <v>-175.8</v>
      </c>
      <c r="CM18" s="23">
        <v>-148.4</v>
      </c>
      <c r="CN18" s="23">
        <v>-9.9</v>
      </c>
      <c r="CO18" s="23">
        <v>-4.9000000000000004</v>
      </c>
      <c r="CP18" s="23">
        <v>-4</v>
      </c>
      <c r="CQ18" s="23">
        <v>-3.7</v>
      </c>
      <c r="CR18" s="23">
        <v>-7.1</v>
      </c>
      <c r="CS18" s="23">
        <v>-4.8</v>
      </c>
      <c r="CT18" s="23">
        <v>-37.4</v>
      </c>
      <c r="CU18" s="23">
        <v>-40.700000000000003</v>
      </c>
      <c r="CV18" s="23">
        <v>-16.100000000000001</v>
      </c>
      <c r="CW18" s="23">
        <v>1390.1</v>
      </c>
      <c r="CX18" s="23">
        <v>9.4</v>
      </c>
      <c r="CY18" s="23">
        <v>-186.6</v>
      </c>
      <c r="CZ18" s="23">
        <v>13</v>
      </c>
      <c r="DA18" s="23">
        <v>40.299999999999997</v>
      </c>
      <c r="DB18" s="23">
        <v>-50</v>
      </c>
      <c r="DC18" s="23">
        <v>84.1</v>
      </c>
      <c r="DD18" s="23">
        <v>85.7</v>
      </c>
      <c r="DE18" s="23">
        <v>285.8</v>
      </c>
      <c r="DF18" s="23">
        <v>-2.6</v>
      </c>
      <c r="DG18" s="23">
        <v>23.1</v>
      </c>
      <c r="DH18" s="23">
        <v>94.1</v>
      </c>
      <c r="DI18" s="23">
        <v>19.2</v>
      </c>
      <c r="DJ18" s="23">
        <v>156.69999999999999</v>
      </c>
      <c r="DK18" s="23">
        <v>148.4</v>
      </c>
      <c r="DL18" s="23">
        <v>9.6999999999999993</v>
      </c>
      <c r="DM18" s="23">
        <v>2.1</v>
      </c>
      <c r="DN18" s="23">
        <v>2.2000000000000002</v>
      </c>
      <c r="DO18" s="23">
        <v>0.2</v>
      </c>
      <c r="DP18" s="23">
        <v>0.2</v>
      </c>
      <c r="DQ18" s="23">
        <v>0.1</v>
      </c>
    </row>
    <row r="19" spans="1:121">
      <c r="A19" s="23" t="s">
        <v>86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>
        <v>0</v>
      </c>
      <c r="CV19" s="23">
        <v>0</v>
      </c>
      <c r="CW19" s="23"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0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</row>
    <row r="20" spans="1:121">
      <c r="A20" s="23" t="s">
        <v>87</v>
      </c>
      <c r="B20" s="23">
        <v>0</v>
      </c>
      <c r="C20" s="23" t="s">
        <v>41</v>
      </c>
      <c r="D20" s="23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 t="s">
        <v>41</v>
      </c>
      <c r="AB20" s="23" t="s">
        <v>41</v>
      </c>
      <c r="AC20" s="23" t="s">
        <v>41</v>
      </c>
      <c r="AD20" s="23" t="s">
        <v>41</v>
      </c>
      <c r="AE20" s="23" t="s">
        <v>41</v>
      </c>
      <c r="AF20" s="23" t="s">
        <v>41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 t="s">
        <v>41</v>
      </c>
      <c r="AZ20" s="23" t="s">
        <v>41</v>
      </c>
      <c r="BA20" s="23" t="s">
        <v>41</v>
      </c>
      <c r="BB20" s="23" t="s">
        <v>41</v>
      </c>
      <c r="BC20" s="23" t="s">
        <v>41</v>
      </c>
      <c r="BD20" s="23" t="s">
        <v>41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 t="s">
        <v>41</v>
      </c>
      <c r="BX20" s="23" t="s">
        <v>41</v>
      </c>
      <c r="BY20" s="23" t="s">
        <v>41</v>
      </c>
      <c r="BZ20" s="23" t="s">
        <v>41</v>
      </c>
      <c r="CA20" s="23" t="s">
        <v>41</v>
      </c>
      <c r="CB20" s="23" t="s">
        <v>41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 t="s">
        <v>41</v>
      </c>
      <c r="CV20" s="23" t="s">
        <v>41</v>
      </c>
      <c r="CW20" s="23" t="s">
        <v>41</v>
      </c>
      <c r="CX20" s="23" t="s">
        <v>41</v>
      </c>
      <c r="CY20" s="23" t="s">
        <v>41</v>
      </c>
      <c r="CZ20" s="23" t="s">
        <v>41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</row>
    <row r="21" spans="1:121">
      <c r="A21" s="23" t="s">
        <v>88</v>
      </c>
      <c r="B21" s="23">
        <v>-2335.5</v>
      </c>
      <c r="C21" s="23">
        <v>113.29999999999998</v>
      </c>
      <c r="D21" s="23">
        <v>1690.7</v>
      </c>
      <c r="E21" s="23">
        <v>-1681.6</v>
      </c>
      <c r="F21" s="23">
        <v>-2499.1</v>
      </c>
      <c r="G21" s="23">
        <v>382.4</v>
      </c>
      <c r="H21" s="23">
        <v>451</v>
      </c>
      <c r="I21" s="23">
        <v>-517.4</v>
      </c>
      <c r="J21" s="23">
        <v>1712.7</v>
      </c>
      <c r="K21" s="23">
        <v>-1887.9</v>
      </c>
      <c r="L21" s="23">
        <v>-1205.0999999999999</v>
      </c>
      <c r="M21" s="23">
        <v>1800.4</v>
      </c>
      <c r="N21" s="23">
        <v>-895.1</v>
      </c>
      <c r="O21" s="23">
        <v>363.7</v>
      </c>
      <c r="P21" s="23">
        <v>2134.5</v>
      </c>
      <c r="Q21" s="23">
        <v>987.5</v>
      </c>
      <c r="R21" s="23">
        <v>147.4</v>
      </c>
      <c r="S21" s="23">
        <v>-409.5</v>
      </c>
      <c r="T21" s="23">
        <v>436.8</v>
      </c>
      <c r="U21" s="23">
        <v>1031.9000000000001</v>
      </c>
      <c r="V21" s="23">
        <v>739</v>
      </c>
      <c r="W21" s="23">
        <v>22.8</v>
      </c>
      <c r="X21" s="23">
        <v>1322.4</v>
      </c>
      <c r="Y21" s="23">
        <v>3588.9</v>
      </c>
      <c r="Z21" s="23">
        <v>124.4</v>
      </c>
      <c r="AA21" s="23">
        <v>-494.8</v>
      </c>
      <c r="AB21" s="23">
        <v>-506.3</v>
      </c>
      <c r="AC21" s="23">
        <v>-82.2</v>
      </c>
      <c r="AD21" s="23">
        <v>-1455.6</v>
      </c>
      <c r="AE21" s="23">
        <v>-4.3</v>
      </c>
      <c r="AF21" s="23">
        <v>-65.599999999999994</v>
      </c>
      <c r="AG21" s="23">
        <v>226.2</v>
      </c>
      <c r="AH21" s="23">
        <v>865.6</v>
      </c>
      <c r="AI21" s="23">
        <v>167.7</v>
      </c>
      <c r="AJ21" s="23">
        <v>169.6</v>
      </c>
      <c r="AK21" s="23">
        <v>316</v>
      </c>
      <c r="AL21" s="23">
        <v>6.2</v>
      </c>
      <c r="AM21" s="23">
        <v>131</v>
      </c>
      <c r="AN21" s="23">
        <v>199.9</v>
      </c>
      <c r="AO21" s="23">
        <v>677.4</v>
      </c>
      <c r="AP21" s="23">
        <v>-264.5</v>
      </c>
      <c r="AQ21" s="23">
        <v>110.1</v>
      </c>
      <c r="AR21" s="23">
        <v>24.2</v>
      </c>
      <c r="AS21" s="23">
        <v>360.1</v>
      </c>
      <c r="AT21" s="23">
        <v>512.70000000000005</v>
      </c>
      <c r="AU21" s="23">
        <v>-31.9</v>
      </c>
      <c r="AV21" s="23">
        <v>399.8</v>
      </c>
      <c r="AW21" s="23">
        <v>-74</v>
      </c>
      <c r="AX21" s="23">
        <v>-426.6</v>
      </c>
      <c r="AY21" s="23">
        <v>-381.1</v>
      </c>
      <c r="AZ21" s="23">
        <v>-461.9</v>
      </c>
      <c r="BA21" s="23">
        <v>-921.5</v>
      </c>
      <c r="BB21" s="23">
        <v>-268.2</v>
      </c>
      <c r="BC21" s="23">
        <v>1082.8</v>
      </c>
      <c r="BD21" s="23">
        <v>55.2</v>
      </c>
      <c r="BE21" s="23">
        <v>205.1</v>
      </c>
      <c r="BF21" s="23">
        <v>813.4</v>
      </c>
      <c r="BG21" s="23">
        <v>156.69999999999999</v>
      </c>
      <c r="BH21" s="23">
        <v>-924.2</v>
      </c>
      <c r="BI21" s="23">
        <v>610.70000000000005</v>
      </c>
      <c r="BJ21" s="23">
        <v>-135.30000000000001</v>
      </c>
      <c r="BK21" s="23">
        <v>-81.099999999999994</v>
      </c>
      <c r="BL21" s="23">
        <v>859.6</v>
      </c>
      <c r="BM21" s="23">
        <v>-35</v>
      </c>
      <c r="BN21" s="23">
        <v>333.6</v>
      </c>
      <c r="BO21" s="23">
        <v>80.599999999999994</v>
      </c>
      <c r="BP21" s="23">
        <v>123.5</v>
      </c>
      <c r="BQ21" s="23">
        <v>-90.4</v>
      </c>
      <c r="BR21" s="23">
        <v>708.2</v>
      </c>
      <c r="BS21" s="23">
        <v>-46.6</v>
      </c>
      <c r="BT21" s="23">
        <v>842</v>
      </c>
      <c r="BU21" s="23">
        <v>789.3</v>
      </c>
      <c r="BV21" s="23">
        <v>-2031</v>
      </c>
      <c r="BW21" s="23">
        <v>992.1</v>
      </c>
      <c r="BX21" s="23">
        <v>2659.4</v>
      </c>
      <c r="BY21" s="23">
        <v>-677.8</v>
      </c>
      <c r="BZ21" s="23">
        <v>-638.9</v>
      </c>
      <c r="CA21" s="23">
        <v>-529.6</v>
      </c>
      <c r="CB21" s="23">
        <v>605.29999999999995</v>
      </c>
      <c r="CC21" s="23">
        <v>-825.9</v>
      </c>
      <c r="CD21" s="23">
        <v>152.4</v>
      </c>
      <c r="CE21" s="23">
        <v>-2051.6</v>
      </c>
      <c r="CF21" s="23">
        <v>-353.4</v>
      </c>
      <c r="CG21" s="23">
        <v>910.6</v>
      </c>
      <c r="CH21" s="23">
        <v>-873.4</v>
      </c>
      <c r="CI21" s="23">
        <v>57.5</v>
      </c>
      <c r="CJ21" s="23">
        <v>879</v>
      </c>
      <c r="CK21" s="23">
        <v>137.19999999999999</v>
      </c>
      <c r="CL21" s="23">
        <v>-31.8</v>
      </c>
      <c r="CM21" s="23">
        <v>-675.1</v>
      </c>
      <c r="CN21" s="23">
        <v>293.7</v>
      </c>
      <c r="CO21" s="23">
        <v>759.8</v>
      </c>
      <c r="CP21" s="23">
        <v>-502.1</v>
      </c>
      <c r="CQ21" s="23">
        <v>108.6</v>
      </c>
      <c r="CR21" s="23">
        <v>78.7</v>
      </c>
      <c r="CS21" s="23">
        <v>2869.1</v>
      </c>
      <c r="CT21" s="23">
        <v>-2.2999999999999998</v>
      </c>
      <c r="CU21" s="23">
        <v>-2.9</v>
      </c>
      <c r="CV21" s="23">
        <v>-0.5</v>
      </c>
      <c r="CW21" s="23">
        <v>-0.1</v>
      </c>
      <c r="CX21" s="23">
        <v>-136.4</v>
      </c>
      <c r="CY21" s="23">
        <v>-166.5</v>
      </c>
      <c r="CZ21" s="23">
        <v>-143.9</v>
      </c>
      <c r="DA21" s="23">
        <v>-122.8</v>
      </c>
      <c r="DB21" s="23">
        <v>-118.7</v>
      </c>
      <c r="DC21" s="23">
        <v>-160.69999999999999</v>
      </c>
      <c r="DD21" s="23">
        <v>-97.1</v>
      </c>
      <c r="DE21" s="23">
        <v>-36.9</v>
      </c>
      <c r="DF21" s="23">
        <v>107.4</v>
      </c>
      <c r="DG21" s="23">
        <v>256.3</v>
      </c>
      <c r="DH21" s="23">
        <v>196</v>
      </c>
      <c r="DI21" s="23">
        <v>207.9</v>
      </c>
      <c r="DJ21" s="23">
        <v>110.1</v>
      </c>
      <c r="DK21" s="23">
        <v>74.900000000000006</v>
      </c>
      <c r="DL21" s="23">
        <v>-4.5999999999999996</v>
      </c>
      <c r="DM21" s="23">
        <v>2.4</v>
      </c>
      <c r="DN21" s="23">
        <v>20.2</v>
      </c>
      <c r="DO21" s="23">
        <v>-7.3</v>
      </c>
      <c r="DP21" s="23">
        <v>1.9</v>
      </c>
      <c r="DQ21" s="23">
        <v>4.5</v>
      </c>
    </row>
    <row r="22" spans="1:121">
      <c r="A22" s="23" t="s">
        <v>89</v>
      </c>
      <c r="B22" s="23">
        <v>-31839.599999999999</v>
      </c>
      <c r="C22" s="23">
        <v>-37366.5</v>
      </c>
      <c r="D22" s="23">
        <v>-36680.9</v>
      </c>
      <c r="E22" s="23">
        <v>-38837</v>
      </c>
      <c r="F22" s="23">
        <v>-30639.200000000001</v>
      </c>
      <c r="G22" s="23">
        <v>-21462.400000000001</v>
      </c>
      <c r="H22" s="23">
        <v>-13101</v>
      </c>
      <c r="I22" s="23">
        <v>-10968.5</v>
      </c>
      <c r="J22" s="23">
        <v>-27587</v>
      </c>
      <c r="K22" s="23">
        <v>-45543.3</v>
      </c>
      <c r="L22" s="23">
        <v>-41000.6</v>
      </c>
      <c r="M22" s="23">
        <v>-41116.699999999997</v>
      </c>
      <c r="N22" s="23">
        <v>-36738.699999999997</v>
      </c>
      <c r="O22" s="23">
        <v>-32377</v>
      </c>
      <c r="P22" s="23">
        <v>-23655.4</v>
      </c>
      <c r="Q22" s="23">
        <v>-14398.8</v>
      </c>
      <c r="R22" s="23">
        <v>-13052.8</v>
      </c>
      <c r="S22" s="23">
        <v>-10056.700000000001</v>
      </c>
      <c r="T22" s="23">
        <v>-9938.4</v>
      </c>
      <c r="U22" s="23">
        <v>-12561.3</v>
      </c>
      <c r="V22" s="23">
        <v>-51811.7</v>
      </c>
      <c r="W22" s="23">
        <v>-31952.6</v>
      </c>
      <c r="X22" s="23">
        <v>-19193.3</v>
      </c>
      <c r="Y22" s="23">
        <v>-15875.1</v>
      </c>
      <c r="Z22" s="23">
        <v>-347.6</v>
      </c>
      <c r="AA22" s="23">
        <v>639</v>
      </c>
      <c r="AB22" s="23">
        <v>1234.8</v>
      </c>
      <c r="AC22" s="23">
        <v>59.1</v>
      </c>
      <c r="AD22" s="23">
        <v>2291.1999999999998</v>
      </c>
      <c r="AE22" s="23">
        <v>646.4</v>
      </c>
      <c r="AF22" s="23">
        <v>-554.9</v>
      </c>
      <c r="AG22" s="23">
        <v>-1417.2</v>
      </c>
      <c r="AH22" s="23">
        <v>-4941.1000000000004</v>
      </c>
      <c r="AI22" s="23">
        <v>-5552.8</v>
      </c>
      <c r="AJ22" s="23">
        <v>-4755.3999999999996</v>
      </c>
      <c r="AK22" s="23">
        <v>-4163</v>
      </c>
      <c r="AL22" s="23">
        <v>-4322.7</v>
      </c>
      <c r="AM22" s="23">
        <v>-2334.3000000000002</v>
      </c>
      <c r="AN22" s="23">
        <v>2077.6</v>
      </c>
      <c r="AO22" s="23">
        <v>5076.3999999999996</v>
      </c>
      <c r="AP22" s="23">
        <v>5925</v>
      </c>
      <c r="AQ22" s="23">
        <v>3839.3</v>
      </c>
      <c r="AR22" s="23">
        <v>3939.2</v>
      </c>
      <c r="AS22" s="23">
        <v>3628.7</v>
      </c>
      <c r="AT22" s="23">
        <v>2189.6999999999998</v>
      </c>
      <c r="AU22" s="23">
        <v>2142.4</v>
      </c>
      <c r="AV22" s="23">
        <v>4757.3999999999996</v>
      </c>
      <c r="AW22" s="23">
        <v>6648.7</v>
      </c>
      <c r="AX22" s="23">
        <v>-2085.9</v>
      </c>
      <c r="AY22" s="23">
        <v>-7026.9</v>
      </c>
      <c r="AZ22" s="23">
        <v>-5622.5</v>
      </c>
      <c r="BA22" s="23">
        <v>-3366.5</v>
      </c>
      <c r="BB22" s="23">
        <v>-2124</v>
      </c>
      <c r="BC22" s="23">
        <v>-953.3</v>
      </c>
      <c r="BD22" s="23">
        <v>4021</v>
      </c>
      <c r="BE22" s="23">
        <v>2530.6</v>
      </c>
      <c r="BF22" s="23">
        <v>3803.1</v>
      </c>
      <c r="BG22" s="23">
        <v>1074.2</v>
      </c>
      <c r="BH22" s="23">
        <v>-29.6</v>
      </c>
      <c r="BI22" s="23">
        <v>4357.5</v>
      </c>
      <c r="BJ22" s="23">
        <v>3171.9</v>
      </c>
      <c r="BK22" s="23">
        <v>2122.6999999999998</v>
      </c>
      <c r="BL22" s="23">
        <v>22.7</v>
      </c>
      <c r="BM22" s="23">
        <v>2191.1</v>
      </c>
      <c r="BN22" s="23">
        <v>2427.6999999999998</v>
      </c>
      <c r="BO22" s="23">
        <v>3747.1</v>
      </c>
      <c r="BP22" s="23">
        <v>965.8</v>
      </c>
      <c r="BQ22" s="23">
        <v>1375</v>
      </c>
      <c r="BR22" s="23">
        <v>-454.2</v>
      </c>
      <c r="BS22" s="23">
        <v>6547.3</v>
      </c>
      <c r="BT22" s="23">
        <v>6019.1</v>
      </c>
      <c r="BU22" s="23">
        <v>1570.3</v>
      </c>
      <c r="BV22" s="23">
        <v>-29406.1</v>
      </c>
      <c r="BW22" s="23">
        <v>-30978.6</v>
      </c>
      <c r="BX22" s="23">
        <v>-32293.200000000001</v>
      </c>
      <c r="BY22" s="23">
        <v>-35529.599999999999</v>
      </c>
      <c r="BZ22" s="23">
        <v>-30806.400000000001</v>
      </c>
      <c r="CA22" s="23">
        <v>-21155.5</v>
      </c>
      <c r="CB22" s="23">
        <v>-16567.099999999999</v>
      </c>
      <c r="CC22" s="23">
        <v>-12081.9</v>
      </c>
      <c r="CD22" s="23">
        <v>-26449</v>
      </c>
      <c r="CE22" s="23">
        <v>-41064.699999999997</v>
      </c>
      <c r="CF22" s="23">
        <v>-36215.599999999999</v>
      </c>
      <c r="CG22" s="23">
        <v>-41311.199999999997</v>
      </c>
      <c r="CH22" s="23">
        <v>-35587.9</v>
      </c>
      <c r="CI22" s="23">
        <v>-32165.4</v>
      </c>
      <c r="CJ22" s="23">
        <v>-25755.7</v>
      </c>
      <c r="CK22" s="23">
        <v>-21666.3</v>
      </c>
      <c r="CL22" s="23">
        <v>-21405.5</v>
      </c>
      <c r="CM22" s="23">
        <v>-17643.099999999999</v>
      </c>
      <c r="CN22" s="23">
        <v>-14843.4</v>
      </c>
      <c r="CO22" s="23">
        <v>-17565</v>
      </c>
      <c r="CP22" s="23">
        <v>-53547.199999999997</v>
      </c>
      <c r="CQ22" s="23">
        <v>-40642.300000000003</v>
      </c>
      <c r="CR22" s="23">
        <v>-29969.8</v>
      </c>
      <c r="CS22" s="23">
        <v>-24094.1</v>
      </c>
      <c r="CT22" s="23">
        <v>0</v>
      </c>
      <c r="CU22" s="23">
        <v>0</v>
      </c>
      <c r="CV22" s="23">
        <v>0</v>
      </c>
      <c r="CW22" s="23">
        <v>0</v>
      </c>
      <c r="CX22" s="23">
        <v>0</v>
      </c>
      <c r="CY22" s="23">
        <v>0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v>0</v>
      </c>
      <c r="DH22" s="23">
        <v>0</v>
      </c>
      <c r="DI22" s="23">
        <v>0</v>
      </c>
      <c r="DJ22" s="23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</row>
    <row r="24" spans="1:121">
      <c r="A24" s="22" t="s">
        <v>90</v>
      </c>
    </row>
    <row r="25" spans="1:121">
      <c r="A25" s="23" t="s">
        <v>91</v>
      </c>
      <c r="B25" s="23">
        <v>-3544</v>
      </c>
      <c r="C25" s="23">
        <v>2798.8</v>
      </c>
      <c r="D25" s="23">
        <v>-4871</v>
      </c>
      <c r="E25" s="23">
        <v>-4817.2</v>
      </c>
      <c r="F25" s="23">
        <v>17986</v>
      </c>
      <c r="G25" s="23">
        <v>31721.599999999999</v>
      </c>
      <c r="H25" s="23">
        <v>13668</v>
      </c>
      <c r="I25" s="23">
        <v>-16619.099999999999</v>
      </c>
      <c r="J25" s="23">
        <v>-23612.400000000001</v>
      </c>
      <c r="K25" s="23">
        <v>10767.5</v>
      </c>
      <c r="L25" s="23">
        <v>-10201.700000000001</v>
      </c>
      <c r="M25" s="23">
        <v>5534.8</v>
      </c>
      <c r="N25" s="23">
        <v>33004.300000000003</v>
      </c>
      <c r="O25" s="23">
        <v>28019.599999999999</v>
      </c>
      <c r="P25" s="23">
        <v>35186.400000000001</v>
      </c>
      <c r="Q25" s="23">
        <v>-25691.9</v>
      </c>
      <c r="R25" s="23">
        <v>4020.1</v>
      </c>
      <c r="S25" s="23">
        <v>6993.9</v>
      </c>
      <c r="T25" s="23">
        <v>7927.6</v>
      </c>
      <c r="U25" s="23">
        <v>-11165.3</v>
      </c>
      <c r="V25" s="23">
        <v>52939.9</v>
      </c>
      <c r="W25" s="23">
        <v>20156.400000000001</v>
      </c>
      <c r="X25" s="23">
        <v>15072.1</v>
      </c>
      <c r="Y25" s="23">
        <v>88312</v>
      </c>
      <c r="Z25" s="23">
        <v>-1932.9</v>
      </c>
      <c r="AA25" s="23">
        <v>-1033</v>
      </c>
      <c r="AB25" s="23">
        <v>-5392.8</v>
      </c>
      <c r="AC25" s="23">
        <v>5556.2</v>
      </c>
      <c r="AD25" s="23">
        <v>6525</v>
      </c>
      <c r="AE25" s="23">
        <v>9659.2000000000007</v>
      </c>
      <c r="AF25" s="23">
        <v>2454</v>
      </c>
      <c r="AG25" s="23">
        <v>-10036.200000000001</v>
      </c>
      <c r="AH25" s="23">
        <v>-15289.2</v>
      </c>
      <c r="AI25" s="23">
        <v>8905.1</v>
      </c>
      <c r="AJ25" s="23">
        <v>-3473.2</v>
      </c>
      <c r="AK25" s="23">
        <v>1075.9000000000001</v>
      </c>
      <c r="AL25" s="23">
        <v>12774.6</v>
      </c>
      <c r="AM25" s="23">
        <v>9223.6</v>
      </c>
      <c r="AN25" s="23">
        <v>15378.9</v>
      </c>
      <c r="AO25" s="23">
        <v>-9772</v>
      </c>
      <c r="AP25" s="23">
        <v>5367.2</v>
      </c>
      <c r="AQ25" s="23">
        <v>9519.7999999999993</v>
      </c>
      <c r="AR25" s="23">
        <v>-1079.4000000000001</v>
      </c>
      <c r="AS25" s="23">
        <v>-15533.6</v>
      </c>
      <c r="AT25" s="23">
        <v>45774.8</v>
      </c>
      <c r="AU25" s="23">
        <v>8896.2999999999993</v>
      </c>
      <c r="AV25" s="23">
        <v>-1563</v>
      </c>
      <c r="AW25" s="23">
        <v>53790.7</v>
      </c>
      <c r="AX25" s="23">
        <v>272.2</v>
      </c>
      <c r="AY25" s="23">
        <v>742.5</v>
      </c>
      <c r="AZ25" s="23">
        <v>301.39999999999998</v>
      </c>
      <c r="BA25" s="23">
        <v>1770.1</v>
      </c>
      <c r="BB25" s="23">
        <v>2150</v>
      </c>
      <c r="BC25" s="23">
        <v>-230.1</v>
      </c>
      <c r="BD25" s="23">
        <v>1582.4</v>
      </c>
      <c r="BE25" s="23">
        <v>1105.7</v>
      </c>
      <c r="BF25" s="23">
        <v>552</v>
      </c>
      <c r="BG25" s="23">
        <v>1165.9000000000001</v>
      </c>
      <c r="BH25" s="23">
        <v>1037.4000000000001</v>
      </c>
      <c r="BI25" s="23">
        <v>124.5</v>
      </c>
      <c r="BJ25" s="23">
        <v>1596.2</v>
      </c>
      <c r="BK25" s="23">
        <v>1000.3</v>
      </c>
      <c r="BL25" s="23">
        <v>-4233.8</v>
      </c>
      <c r="BM25" s="23">
        <v>552.20000000000005</v>
      </c>
      <c r="BN25" s="23">
        <v>79.2</v>
      </c>
      <c r="BO25" s="23">
        <v>649.70000000000005</v>
      </c>
      <c r="BP25" s="23">
        <v>396.1</v>
      </c>
      <c r="BQ25" s="23">
        <v>-977.7</v>
      </c>
      <c r="BR25" s="23">
        <v>-124.2</v>
      </c>
      <c r="BS25" s="23">
        <v>591.79999999999995</v>
      </c>
      <c r="BT25" s="23">
        <v>1718.7</v>
      </c>
      <c r="BU25" s="23">
        <v>-410.9</v>
      </c>
      <c r="BV25" s="23">
        <v>-2405.4</v>
      </c>
      <c r="BW25" s="23">
        <v>3389.4</v>
      </c>
      <c r="BX25" s="23">
        <v>772.2</v>
      </c>
      <c r="BY25" s="23">
        <v>-12653.6</v>
      </c>
      <c r="BZ25" s="23">
        <v>9727.1</v>
      </c>
      <c r="CA25" s="23">
        <v>22092.1</v>
      </c>
      <c r="CB25" s="23">
        <v>9966.5</v>
      </c>
      <c r="CC25" s="23">
        <v>-6329.1</v>
      </c>
      <c r="CD25" s="23">
        <v>-8742</v>
      </c>
      <c r="CE25" s="23">
        <v>583.5</v>
      </c>
      <c r="CF25" s="23">
        <v>-7928.2</v>
      </c>
      <c r="CG25" s="23">
        <v>3923.9</v>
      </c>
      <c r="CH25" s="23">
        <v>19999.400000000001</v>
      </c>
      <c r="CI25" s="23">
        <v>17235.5</v>
      </c>
      <c r="CJ25" s="23">
        <v>24183.4</v>
      </c>
      <c r="CK25" s="23">
        <v>-14744.3</v>
      </c>
      <c r="CL25" s="23">
        <v>-3011</v>
      </c>
      <c r="CM25" s="23">
        <v>-3479.3</v>
      </c>
      <c r="CN25" s="23">
        <v>8805.7000000000007</v>
      </c>
      <c r="CO25" s="23">
        <v>4596.8</v>
      </c>
      <c r="CP25" s="23">
        <v>6723.1</v>
      </c>
      <c r="CQ25" s="23">
        <v>10040.9</v>
      </c>
      <c r="CR25" s="23">
        <v>13880.5</v>
      </c>
      <c r="CS25" s="23">
        <v>33331</v>
      </c>
      <c r="CT25" s="23">
        <v>522.1</v>
      </c>
      <c r="CU25" s="23">
        <v>-300.10000000000002</v>
      </c>
      <c r="CV25" s="23">
        <v>-551.79999999999995</v>
      </c>
      <c r="CW25" s="23">
        <v>510.1</v>
      </c>
      <c r="CX25" s="23">
        <v>-416.1</v>
      </c>
      <c r="CY25" s="23">
        <v>200.4</v>
      </c>
      <c r="CZ25" s="23">
        <v>-334.9</v>
      </c>
      <c r="DA25" s="23">
        <v>-1359.5</v>
      </c>
      <c r="DB25" s="23">
        <v>-133.19999999999999</v>
      </c>
      <c r="DC25" s="23">
        <v>113</v>
      </c>
      <c r="DD25" s="23">
        <v>162.30000000000001</v>
      </c>
      <c r="DE25" s="23">
        <v>410.5</v>
      </c>
      <c r="DF25" s="23">
        <v>-1365.9</v>
      </c>
      <c r="DG25" s="23">
        <v>560.20000000000005</v>
      </c>
      <c r="DH25" s="23">
        <v>-142.1</v>
      </c>
      <c r="DI25" s="23">
        <v>-1727.8</v>
      </c>
      <c r="DJ25" s="23">
        <v>1584.7</v>
      </c>
      <c r="DK25" s="23">
        <v>303.7</v>
      </c>
      <c r="DL25" s="23">
        <v>-194.8</v>
      </c>
      <c r="DM25" s="23">
        <v>749.2</v>
      </c>
      <c r="DN25" s="23">
        <v>566.20000000000005</v>
      </c>
      <c r="DO25" s="23">
        <v>627.4</v>
      </c>
      <c r="DP25" s="23">
        <v>1035.9000000000001</v>
      </c>
      <c r="DQ25" s="23">
        <v>1601.2</v>
      </c>
    </row>
    <row r="26" spans="1:121">
      <c r="A26" s="23" t="s">
        <v>92</v>
      </c>
      <c r="B26" s="23">
        <v>60.4</v>
      </c>
      <c r="C26" s="23">
        <v>23.1</v>
      </c>
      <c r="D26" s="23">
        <v>-3.7</v>
      </c>
      <c r="E26" s="23">
        <v>-12.8</v>
      </c>
      <c r="F26" s="23">
        <v>16.100000000000001</v>
      </c>
      <c r="G26" s="23">
        <v>38.9</v>
      </c>
      <c r="H26" s="23">
        <v>27.8</v>
      </c>
      <c r="I26" s="23">
        <v>-12.2</v>
      </c>
      <c r="J26" s="23">
        <v>-35.299999999999997</v>
      </c>
      <c r="K26" s="23">
        <v>-62.7</v>
      </c>
      <c r="L26" s="23">
        <v>-120.5</v>
      </c>
      <c r="M26" s="23">
        <v>-31.6</v>
      </c>
      <c r="N26" s="23">
        <v>193.2</v>
      </c>
      <c r="O26" s="23">
        <v>217.7</v>
      </c>
      <c r="P26" s="23">
        <v>96.6</v>
      </c>
      <c r="Q26" s="23">
        <v>-101.4</v>
      </c>
      <c r="R26" s="23">
        <v>-75.2</v>
      </c>
      <c r="S26" s="23">
        <v>38</v>
      </c>
      <c r="T26" s="23">
        <v>-5.2</v>
      </c>
      <c r="U26" s="23">
        <v>-46.1</v>
      </c>
      <c r="V26" s="23">
        <v>133.19999999999999</v>
      </c>
      <c r="W26" s="23">
        <v>703.3</v>
      </c>
      <c r="X26" s="23">
        <v>595.79999999999995</v>
      </c>
      <c r="Y26" s="23">
        <v>1183.7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60.4</v>
      </c>
      <c r="BW26" s="23">
        <v>23.1</v>
      </c>
      <c r="BX26" s="23">
        <v>-3.7</v>
      </c>
      <c r="BY26" s="23">
        <v>-12.8</v>
      </c>
      <c r="BZ26" s="23">
        <v>16.100000000000001</v>
      </c>
      <c r="CA26" s="23">
        <v>38.9</v>
      </c>
      <c r="CB26" s="23">
        <v>27.8</v>
      </c>
      <c r="CC26" s="23">
        <v>-12.2</v>
      </c>
      <c r="CD26" s="23">
        <v>-35.299999999999997</v>
      </c>
      <c r="CE26" s="23">
        <v>-62.7</v>
      </c>
      <c r="CF26" s="23">
        <v>-120.5</v>
      </c>
      <c r="CG26" s="23">
        <v>-31.6</v>
      </c>
      <c r="CH26" s="23">
        <v>193.2</v>
      </c>
      <c r="CI26" s="23">
        <v>217.7</v>
      </c>
      <c r="CJ26" s="23">
        <v>96.6</v>
      </c>
      <c r="CK26" s="23">
        <v>-101.4</v>
      </c>
      <c r="CL26" s="23">
        <v>-75.2</v>
      </c>
      <c r="CM26" s="23">
        <v>38</v>
      </c>
      <c r="CN26" s="23">
        <v>-5.2</v>
      </c>
      <c r="CO26" s="23">
        <v>-46.1</v>
      </c>
      <c r="CP26" s="23">
        <v>133.19999999999999</v>
      </c>
      <c r="CQ26" s="23">
        <v>703.3</v>
      </c>
      <c r="CR26" s="23">
        <v>595.79999999999995</v>
      </c>
      <c r="CS26" s="23">
        <v>1183.7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</row>
    <row r="27" spans="1:121">
      <c r="A27" s="23" t="s">
        <v>93</v>
      </c>
      <c r="B27" s="23">
        <v>4765.3999999999996</v>
      </c>
      <c r="C27" s="23">
        <v>538.70000000000005</v>
      </c>
      <c r="D27" s="23">
        <v>-845.3</v>
      </c>
      <c r="E27" s="23">
        <v>-1975.6</v>
      </c>
      <c r="F27" s="23">
        <v>737.8</v>
      </c>
      <c r="G27" s="23">
        <v>1297</v>
      </c>
      <c r="H27" s="23">
        <v>86.6</v>
      </c>
      <c r="I27" s="23">
        <v>-2309.6</v>
      </c>
      <c r="J27" s="23">
        <v>-89.4</v>
      </c>
      <c r="K27" s="23">
        <v>-469.2</v>
      </c>
      <c r="L27" s="23">
        <v>-257.10000000000002</v>
      </c>
      <c r="M27" s="23">
        <v>3.5</v>
      </c>
      <c r="N27" s="23">
        <v>184.6</v>
      </c>
      <c r="O27" s="23">
        <v>234.8</v>
      </c>
      <c r="P27" s="23">
        <v>292</v>
      </c>
      <c r="Q27" s="23">
        <v>-988</v>
      </c>
      <c r="R27" s="23">
        <v>-131</v>
      </c>
      <c r="S27" s="23">
        <v>-610.20000000000005</v>
      </c>
      <c r="T27" s="23">
        <v>518.20000000000005</v>
      </c>
      <c r="U27" s="23">
        <v>-342.7</v>
      </c>
      <c r="V27" s="23">
        <v>325.89999999999998</v>
      </c>
      <c r="W27" s="23">
        <v>937.5</v>
      </c>
      <c r="X27" s="23">
        <v>1339.7</v>
      </c>
      <c r="Y27" s="23">
        <v>2314.6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4765.3999999999996</v>
      </c>
      <c r="BW27" s="23">
        <v>538.70000000000005</v>
      </c>
      <c r="BX27" s="23">
        <v>-845.3</v>
      </c>
      <c r="BY27" s="23">
        <v>-1975.6</v>
      </c>
      <c r="BZ27" s="23">
        <v>737.8</v>
      </c>
      <c r="CA27" s="23">
        <v>1297</v>
      </c>
      <c r="CB27" s="23">
        <v>86.6</v>
      </c>
      <c r="CC27" s="23">
        <v>-2309.6</v>
      </c>
      <c r="CD27" s="23">
        <v>-89.4</v>
      </c>
      <c r="CE27" s="23">
        <v>-469.2</v>
      </c>
      <c r="CF27" s="23">
        <v>-257.10000000000002</v>
      </c>
      <c r="CG27" s="23">
        <v>3.5</v>
      </c>
      <c r="CH27" s="23">
        <v>184.6</v>
      </c>
      <c r="CI27" s="23">
        <v>234.8</v>
      </c>
      <c r="CJ27" s="23">
        <v>292</v>
      </c>
      <c r="CK27" s="23">
        <v>-988</v>
      </c>
      <c r="CL27" s="23">
        <v>-131</v>
      </c>
      <c r="CM27" s="23">
        <v>-610.20000000000005</v>
      </c>
      <c r="CN27" s="23">
        <v>518.20000000000005</v>
      </c>
      <c r="CO27" s="23">
        <v>-342.7</v>
      </c>
      <c r="CP27" s="23">
        <v>325.89999999999998</v>
      </c>
      <c r="CQ27" s="23">
        <v>937.5</v>
      </c>
      <c r="CR27" s="23">
        <v>1339.7</v>
      </c>
      <c r="CS27" s="23">
        <v>2314.6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</row>
    <row r="28" spans="1:121">
      <c r="A28" s="23" t="s">
        <v>94</v>
      </c>
      <c r="B28" s="23">
        <v>1147.4000000000001</v>
      </c>
      <c r="C28" s="23">
        <v>-73.300000000000011</v>
      </c>
      <c r="D28" s="23">
        <v>659.90000000000009</v>
      </c>
      <c r="E28" s="23">
        <v>-753.80000000000018</v>
      </c>
      <c r="F28" s="23">
        <v>7863.7000000000007</v>
      </c>
      <c r="G28" s="23">
        <v>-2087.1</v>
      </c>
      <c r="H28" s="23">
        <v>125.9</v>
      </c>
      <c r="I28" s="23">
        <v>598.70000000000005</v>
      </c>
      <c r="J28" s="23">
        <v>-196.1</v>
      </c>
      <c r="K28" s="23">
        <v>310.5</v>
      </c>
      <c r="L28" s="23">
        <v>-13</v>
      </c>
      <c r="M28" s="23">
        <v>1638.4</v>
      </c>
      <c r="N28" s="23">
        <v>517.5</v>
      </c>
      <c r="O28" s="23">
        <v>-431.3</v>
      </c>
      <c r="P28" s="23">
        <v>63.9</v>
      </c>
      <c r="Q28" s="23">
        <v>275.60000000000002</v>
      </c>
      <c r="R28" s="23">
        <v>-1910.3</v>
      </c>
      <c r="S28" s="23">
        <v>-107.3</v>
      </c>
      <c r="T28" s="23">
        <v>82.8</v>
      </c>
      <c r="U28" s="23">
        <v>-284.89999999999998</v>
      </c>
      <c r="V28" s="23">
        <v>-155.1</v>
      </c>
      <c r="W28" s="23">
        <v>-330.7</v>
      </c>
      <c r="X28" s="23">
        <v>-551.20000000000005</v>
      </c>
      <c r="Y28" s="23">
        <v>-554.79999999999995</v>
      </c>
      <c r="Z28" s="23">
        <v>763.5</v>
      </c>
      <c r="AA28" s="23">
        <v>294.8</v>
      </c>
      <c r="AB28" s="23">
        <v>1325.2</v>
      </c>
      <c r="AC28" s="23">
        <v>-1858.2</v>
      </c>
      <c r="AD28" s="23">
        <v>6064.1</v>
      </c>
      <c r="AE28" s="23">
        <v>-2207.6999999999998</v>
      </c>
      <c r="AF28" s="23">
        <v>394.9</v>
      </c>
      <c r="AG28" s="23">
        <v>1889.8</v>
      </c>
      <c r="AH28" s="23">
        <v>-24.3</v>
      </c>
      <c r="AI28" s="23">
        <v>156.4</v>
      </c>
      <c r="AJ28" s="23">
        <v>-128.4</v>
      </c>
      <c r="AK28" s="23">
        <v>1043.3</v>
      </c>
      <c r="AL28" s="23">
        <v>1805.1</v>
      </c>
      <c r="AM28" s="23">
        <v>-1102.5</v>
      </c>
      <c r="AN28" s="23">
        <v>348.8</v>
      </c>
      <c r="AO28" s="23">
        <v>1851.9</v>
      </c>
      <c r="AP28" s="23">
        <v>-3407.3</v>
      </c>
      <c r="AQ28" s="23">
        <v>-498.1</v>
      </c>
      <c r="AR28" s="23">
        <v>272.2</v>
      </c>
      <c r="AS28" s="23">
        <v>-979.5</v>
      </c>
      <c r="AT28" s="23">
        <v>-659.1</v>
      </c>
      <c r="AU28" s="23">
        <v>-851.3</v>
      </c>
      <c r="AV28" s="23">
        <v>-1405.1</v>
      </c>
      <c r="AW28" s="23">
        <v>-1920.2</v>
      </c>
      <c r="AX28" s="23">
        <v>-1.4</v>
      </c>
      <c r="AY28" s="23">
        <v>1.1000000000000001</v>
      </c>
      <c r="AZ28" s="23">
        <v>19.100000000000001</v>
      </c>
      <c r="BA28" s="23">
        <v>-64.3</v>
      </c>
      <c r="BB28" s="23">
        <v>2230.3000000000002</v>
      </c>
      <c r="BC28" s="23">
        <v>-73.5</v>
      </c>
      <c r="BD28" s="23">
        <v>38.799999999999997</v>
      </c>
      <c r="BE28" s="23">
        <v>76.400000000000006</v>
      </c>
      <c r="BF28" s="23">
        <v>-3.5</v>
      </c>
      <c r="BG28" s="23">
        <v>32.5</v>
      </c>
      <c r="BH28" s="23">
        <v>2.9</v>
      </c>
      <c r="BI28" s="23">
        <v>68</v>
      </c>
      <c r="BJ28" s="23">
        <v>67.5</v>
      </c>
      <c r="BK28" s="23">
        <v>34.799999999999997</v>
      </c>
      <c r="BL28" s="23">
        <v>-49</v>
      </c>
      <c r="BM28" s="23">
        <v>150.80000000000001</v>
      </c>
      <c r="BN28" s="23">
        <v>-103.4</v>
      </c>
      <c r="BO28" s="23">
        <v>39.9</v>
      </c>
      <c r="BP28" s="23">
        <v>32.799999999999997</v>
      </c>
      <c r="BQ28" s="23">
        <v>-51.3</v>
      </c>
      <c r="BR28" s="23">
        <v>-63.4</v>
      </c>
      <c r="BS28" s="23">
        <v>-74.3</v>
      </c>
      <c r="BT28" s="23">
        <v>-139.6</v>
      </c>
      <c r="BU28" s="23">
        <v>-170.3</v>
      </c>
      <c r="BV28" s="23">
        <v>-105.9</v>
      </c>
      <c r="BW28" s="23">
        <v>-6.4</v>
      </c>
      <c r="BX28" s="23">
        <v>4.9000000000000004</v>
      </c>
      <c r="BY28" s="23">
        <v>-11.9</v>
      </c>
      <c r="BZ28" s="23">
        <v>9.1999999999999993</v>
      </c>
      <c r="CA28" s="23">
        <v>9</v>
      </c>
      <c r="CB28" s="23">
        <v>2.4</v>
      </c>
      <c r="CC28" s="23">
        <v>3.5</v>
      </c>
      <c r="CD28" s="23">
        <v>-3.3</v>
      </c>
      <c r="CE28" s="23">
        <v>4</v>
      </c>
      <c r="CF28" s="23">
        <v>-8.1999999999999993</v>
      </c>
      <c r="CG28" s="23">
        <v>-7.3</v>
      </c>
      <c r="CH28" s="23">
        <v>4.5</v>
      </c>
      <c r="CI28" s="23">
        <v>-3.2</v>
      </c>
      <c r="CJ28" s="23">
        <v>4.4000000000000004</v>
      </c>
      <c r="CK28" s="23">
        <v>7.3</v>
      </c>
      <c r="CL28" s="23">
        <v>-4.5</v>
      </c>
      <c r="CM28" s="23">
        <v>-0.3</v>
      </c>
      <c r="CN28" s="23">
        <v>2.4</v>
      </c>
      <c r="CO28" s="23">
        <v>-2.7</v>
      </c>
      <c r="CP28" s="23">
        <v>-5.7</v>
      </c>
      <c r="CQ28" s="23">
        <v>-37.200000000000003</v>
      </c>
      <c r="CR28" s="23">
        <v>-43.5</v>
      </c>
      <c r="CS28" s="23">
        <v>-30.5</v>
      </c>
      <c r="CT28" s="23">
        <v>491.2</v>
      </c>
      <c r="CU28" s="23">
        <v>-362.8</v>
      </c>
      <c r="CV28" s="23">
        <v>-689.3</v>
      </c>
      <c r="CW28" s="23">
        <v>1180.5999999999999</v>
      </c>
      <c r="CX28" s="23">
        <v>-439.9</v>
      </c>
      <c r="CY28" s="23">
        <v>185.1</v>
      </c>
      <c r="CZ28" s="23">
        <v>-310.2</v>
      </c>
      <c r="DA28" s="23">
        <v>-1371</v>
      </c>
      <c r="DB28" s="23">
        <v>-165</v>
      </c>
      <c r="DC28" s="23">
        <v>117.6</v>
      </c>
      <c r="DD28" s="23">
        <v>120.7</v>
      </c>
      <c r="DE28" s="23">
        <v>534.4</v>
      </c>
      <c r="DF28" s="23">
        <v>-1359.6</v>
      </c>
      <c r="DG28" s="23">
        <v>639.6</v>
      </c>
      <c r="DH28" s="23">
        <v>-240.3</v>
      </c>
      <c r="DI28" s="23">
        <v>-1734.4</v>
      </c>
      <c r="DJ28" s="23">
        <v>1604.9</v>
      </c>
      <c r="DK28" s="23">
        <v>351.2</v>
      </c>
      <c r="DL28" s="23">
        <v>-224.6</v>
      </c>
      <c r="DM28" s="23">
        <v>748.6</v>
      </c>
      <c r="DN28" s="23">
        <v>573.1</v>
      </c>
      <c r="DO28" s="23">
        <v>632.1</v>
      </c>
      <c r="DP28" s="23">
        <v>1037</v>
      </c>
      <c r="DQ28" s="23">
        <v>1566.2</v>
      </c>
    </row>
    <row r="29" spans="1:121">
      <c r="A29" s="23" t="s">
        <v>95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2.2999999999999998</v>
      </c>
      <c r="K29" s="23">
        <v>-42.6</v>
      </c>
      <c r="L29" s="23">
        <v>-163.4</v>
      </c>
      <c r="M29" s="23">
        <v>-22</v>
      </c>
      <c r="N29" s="23">
        <v>467</v>
      </c>
      <c r="O29" s="23">
        <v>391.4</v>
      </c>
      <c r="P29" s="23">
        <v>857.5</v>
      </c>
      <c r="Q29" s="23">
        <v>-443.6</v>
      </c>
      <c r="R29" s="23">
        <v>8.4</v>
      </c>
      <c r="S29" s="23">
        <v>-328.6</v>
      </c>
      <c r="T29" s="23">
        <v>266.7</v>
      </c>
      <c r="U29" s="23">
        <v>-115.2</v>
      </c>
      <c r="V29" s="23">
        <v>89.3</v>
      </c>
      <c r="W29" s="23">
        <v>483.4</v>
      </c>
      <c r="X29" s="23">
        <v>548.79999999999995</v>
      </c>
      <c r="Y29" s="23">
        <v>793.2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2.2999999999999998</v>
      </c>
      <c r="CE29" s="23">
        <v>-42.6</v>
      </c>
      <c r="CF29" s="23">
        <v>-163.4</v>
      </c>
      <c r="CG29" s="23">
        <v>-22</v>
      </c>
      <c r="CH29" s="23">
        <v>467</v>
      </c>
      <c r="CI29" s="23">
        <v>391.4</v>
      </c>
      <c r="CJ29" s="23">
        <v>857.5</v>
      </c>
      <c r="CK29" s="23">
        <v>-443.6</v>
      </c>
      <c r="CL29" s="23">
        <v>8.4</v>
      </c>
      <c r="CM29" s="23">
        <v>-328.6</v>
      </c>
      <c r="CN29" s="23">
        <v>266.7</v>
      </c>
      <c r="CO29" s="23">
        <v>-115.2</v>
      </c>
      <c r="CP29" s="23">
        <v>89.3</v>
      </c>
      <c r="CQ29" s="23">
        <v>483.4</v>
      </c>
      <c r="CR29" s="23">
        <v>548.79999999999995</v>
      </c>
      <c r="CS29" s="23">
        <v>793.2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</row>
    <row r="30" spans="1:121">
      <c r="A30" s="23" t="s">
        <v>96</v>
      </c>
      <c r="B30" s="23">
        <v>-9447.2999999999993</v>
      </c>
      <c r="C30" s="23">
        <v>647.70000000000005</v>
      </c>
      <c r="D30" s="23">
        <v>-1947.9</v>
      </c>
      <c r="E30" s="23">
        <v>6670.3</v>
      </c>
      <c r="F30" s="23">
        <v>1702.7</v>
      </c>
      <c r="G30" s="23">
        <v>23375.9</v>
      </c>
      <c r="H30" s="23">
        <v>8196.2000000000007</v>
      </c>
      <c r="I30" s="23">
        <v>-2135.1999999999998</v>
      </c>
      <c r="J30" s="23">
        <v>-13500.3</v>
      </c>
      <c r="K30" s="23">
        <v>11226.8</v>
      </c>
      <c r="L30" s="23">
        <v>545.6</v>
      </c>
      <c r="M30" s="23">
        <v>1628.2</v>
      </c>
      <c r="N30" s="23">
        <v>11620.8</v>
      </c>
      <c r="O30" s="23">
        <v>11447.3</v>
      </c>
      <c r="P30" s="23">
        <v>10397.799999999999</v>
      </c>
      <c r="Q30" s="23">
        <v>-11088</v>
      </c>
      <c r="R30" s="23">
        <v>6810.5</v>
      </c>
      <c r="S30" s="23">
        <v>7387.4</v>
      </c>
      <c r="T30" s="23">
        <v>-2862.9</v>
      </c>
      <c r="U30" s="23">
        <v>-7986.9</v>
      </c>
      <c r="V30" s="23">
        <v>20525.2</v>
      </c>
      <c r="W30" s="23">
        <v>-1248.4000000000001</v>
      </c>
      <c r="X30" s="23">
        <v>6529.5</v>
      </c>
      <c r="Y30" s="23">
        <v>30155.4</v>
      </c>
      <c r="Z30" s="23">
        <v>-3325.8</v>
      </c>
      <c r="AA30" s="23">
        <v>-1424.3</v>
      </c>
      <c r="AB30" s="23">
        <v>-5681.2</v>
      </c>
      <c r="AC30" s="23">
        <v>6351.7</v>
      </c>
      <c r="AD30" s="23">
        <v>-376</v>
      </c>
      <c r="AE30" s="23">
        <v>8684</v>
      </c>
      <c r="AF30" s="23">
        <v>-333.9</v>
      </c>
      <c r="AG30" s="23">
        <v>-7723.5</v>
      </c>
      <c r="AH30" s="23">
        <v>-7290.1</v>
      </c>
      <c r="AI30" s="23">
        <v>4243.1000000000004</v>
      </c>
      <c r="AJ30" s="23">
        <v>-2160.4</v>
      </c>
      <c r="AK30" s="23">
        <v>-19.899999999999999</v>
      </c>
      <c r="AL30" s="23">
        <v>4559.2</v>
      </c>
      <c r="AM30" s="23">
        <v>3352.3</v>
      </c>
      <c r="AN30" s="23">
        <v>8384.7999999999993</v>
      </c>
      <c r="AO30" s="23">
        <v>-5313.2</v>
      </c>
      <c r="AP30" s="23">
        <v>5265.9</v>
      </c>
      <c r="AQ30" s="23">
        <v>6521.1</v>
      </c>
      <c r="AR30" s="23">
        <v>-4160.7</v>
      </c>
      <c r="AS30" s="23">
        <v>-6377.5</v>
      </c>
      <c r="AT30" s="23">
        <v>18317.7</v>
      </c>
      <c r="AU30" s="23">
        <v>-105.6</v>
      </c>
      <c r="AV30" s="23">
        <v>1775.7</v>
      </c>
      <c r="AW30" s="23">
        <v>23888.3</v>
      </c>
      <c r="AX30" s="23">
        <v>273.60000000000002</v>
      </c>
      <c r="AY30" s="23">
        <v>741.4</v>
      </c>
      <c r="AZ30" s="23">
        <v>282.3</v>
      </c>
      <c r="BA30" s="23">
        <v>1834.4</v>
      </c>
      <c r="BB30" s="23">
        <v>-80.3</v>
      </c>
      <c r="BC30" s="23">
        <v>-156.6</v>
      </c>
      <c r="BD30" s="23">
        <v>1543.6</v>
      </c>
      <c r="BE30" s="23">
        <v>1029.3</v>
      </c>
      <c r="BF30" s="23">
        <v>555.5</v>
      </c>
      <c r="BG30" s="23">
        <v>1133.4000000000001</v>
      </c>
      <c r="BH30" s="23">
        <v>1034.5</v>
      </c>
      <c r="BI30" s="23">
        <v>56.5</v>
      </c>
      <c r="BJ30" s="23">
        <v>1528.7</v>
      </c>
      <c r="BK30" s="23">
        <v>965.5</v>
      </c>
      <c r="BL30" s="23">
        <v>-4184.8</v>
      </c>
      <c r="BM30" s="23">
        <v>401.4</v>
      </c>
      <c r="BN30" s="23">
        <v>182.6</v>
      </c>
      <c r="BO30" s="23">
        <v>609.79999999999995</v>
      </c>
      <c r="BP30" s="23">
        <v>363.3</v>
      </c>
      <c r="BQ30" s="23">
        <v>-926.4</v>
      </c>
      <c r="BR30" s="23">
        <v>-60.8</v>
      </c>
      <c r="BS30" s="23">
        <v>666.1</v>
      </c>
      <c r="BT30" s="23">
        <v>1858.3</v>
      </c>
      <c r="BU30" s="23">
        <v>-240.6</v>
      </c>
      <c r="BV30" s="23">
        <v>-6426</v>
      </c>
      <c r="BW30" s="23">
        <v>1267.9000000000001</v>
      </c>
      <c r="BX30" s="23">
        <v>3313.5</v>
      </c>
      <c r="BY30" s="23">
        <v>-845.3</v>
      </c>
      <c r="BZ30" s="23">
        <v>2135.1999999999998</v>
      </c>
      <c r="CA30" s="23">
        <v>14833.2</v>
      </c>
      <c r="CB30" s="23">
        <v>7011.2</v>
      </c>
      <c r="CC30" s="23">
        <v>4547.5</v>
      </c>
      <c r="CD30" s="23">
        <v>-6797.5</v>
      </c>
      <c r="CE30" s="23">
        <v>5854.9</v>
      </c>
      <c r="CF30" s="23">
        <v>1629.9</v>
      </c>
      <c r="CG30" s="23">
        <v>1715.5</v>
      </c>
      <c r="CH30" s="23">
        <v>5539.2</v>
      </c>
      <c r="CI30" s="23">
        <v>7208.9</v>
      </c>
      <c r="CJ30" s="23">
        <v>6099.6</v>
      </c>
      <c r="CK30" s="23">
        <v>-6182.8</v>
      </c>
      <c r="CL30" s="23">
        <v>1382.2</v>
      </c>
      <c r="CM30" s="23">
        <v>304</v>
      </c>
      <c r="CN30" s="23">
        <v>904.7</v>
      </c>
      <c r="CO30" s="23">
        <v>-683.6</v>
      </c>
      <c r="CP30" s="23">
        <v>2275.1999999999998</v>
      </c>
      <c r="CQ30" s="23">
        <v>-1804.2</v>
      </c>
      <c r="CR30" s="23">
        <v>2896.6</v>
      </c>
      <c r="CS30" s="23">
        <v>6472.7</v>
      </c>
      <c r="CT30" s="23">
        <v>30.9</v>
      </c>
      <c r="CU30" s="23">
        <v>62.7</v>
      </c>
      <c r="CV30" s="23">
        <v>137.5</v>
      </c>
      <c r="CW30" s="23">
        <v>-670.5</v>
      </c>
      <c r="CX30" s="23">
        <v>23.8</v>
      </c>
      <c r="CY30" s="23">
        <v>15.3</v>
      </c>
      <c r="CZ30" s="23">
        <v>-24.7</v>
      </c>
      <c r="DA30" s="23">
        <v>11.5</v>
      </c>
      <c r="DB30" s="23">
        <v>31.8</v>
      </c>
      <c r="DC30" s="23">
        <v>-4.5999999999999996</v>
      </c>
      <c r="DD30" s="23">
        <v>41.6</v>
      </c>
      <c r="DE30" s="23">
        <v>-123.9</v>
      </c>
      <c r="DF30" s="23">
        <v>-6.3</v>
      </c>
      <c r="DG30" s="23">
        <v>-79.400000000000006</v>
      </c>
      <c r="DH30" s="23">
        <v>98.2</v>
      </c>
      <c r="DI30" s="23">
        <v>6.6</v>
      </c>
      <c r="DJ30" s="23">
        <v>-20.2</v>
      </c>
      <c r="DK30" s="23">
        <v>-47.5</v>
      </c>
      <c r="DL30" s="23">
        <v>29.8</v>
      </c>
      <c r="DM30" s="23">
        <v>0.6</v>
      </c>
      <c r="DN30" s="23">
        <v>-6.9</v>
      </c>
      <c r="DO30" s="23">
        <v>-4.7</v>
      </c>
      <c r="DP30" s="23">
        <v>-1.1000000000000001</v>
      </c>
      <c r="DQ30" s="23">
        <v>35</v>
      </c>
    </row>
    <row r="31" spans="1:121">
      <c r="A31" s="23" t="s">
        <v>97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0</v>
      </c>
      <c r="DF31" s="23">
        <v>0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</row>
    <row r="32" spans="1:121">
      <c r="A32" s="23" t="s">
        <v>98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1.6</v>
      </c>
      <c r="H32" s="23">
        <v>-1.6</v>
      </c>
      <c r="I32" s="23">
        <v>0</v>
      </c>
      <c r="J32" s="23">
        <v>0</v>
      </c>
      <c r="K32" s="23">
        <v>0</v>
      </c>
      <c r="L32" s="23">
        <v>2.1</v>
      </c>
      <c r="M32" s="23">
        <v>216.5</v>
      </c>
      <c r="N32" s="23">
        <v>242.8</v>
      </c>
      <c r="O32" s="23">
        <v>-414.8</v>
      </c>
      <c r="P32" s="23">
        <v>7.9</v>
      </c>
      <c r="Q32" s="23">
        <v>-48.9</v>
      </c>
      <c r="R32" s="23">
        <v>-5.3</v>
      </c>
      <c r="S32" s="23">
        <v>-0.1</v>
      </c>
      <c r="T32" s="23">
        <v>10.6</v>
      </c>
      <c r="U32" s="23">
        <v>-10.8</v>
      </c>
      <c r="V32" s="23">
        <v>165.7</v>
      </c>
      <c r="W32" s="23">
        <v>-0.8</v>
      </c>
      <c r="X32" s="23">
        <v>-131.69999999999999</v>
      </c>
      <c r="Y32" s="23">
        <v>102.9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1.6</v>
      </c>
      <c r="CB32" s="23">
        <v>-1.6</v>
      </c>
      <c r="CC32" s="23">
        <v>0</v>
      </c>
      <c r="CD32" s="23">
        <v>0</v>
      </c>
      <c r="CE32" s="23">
        <v>0</v>
      </c>
      <c r="CF32" s="23">
        <v>2.1</v>
      </c>
      <c r="CG32" s="23">
        <v>216.5</v>
      </c>
      <c r="CH32" s="23">
        <v>242.8</v>
      </c>
      <c r="CI32" s="23">
        <v>-414.8</v>
      </c>
      <c r="CJ32" s="23">
        <v>7.9</v>
      </c>
      <c r="CK32" s="23">
        <v>-48.9</v>
      </c>
      <c r="CL32" s="23">
        <v>-5.3</v>
      </c>
      <c r="CM32" s="23">
        <v>-0.1</v>
      </c>
      <c r="CN32" s="23">
        <v>10.6</v>
      </c>
      <c r="CO32" s="23">
        <v>-10.8</v>
      </c>
      <c r="CP32" s="23">
        <v>165.7</v>
      </c>
      <c r="CQ32" s="23">
        <v>-0.8</v>
      </c>
      <c r="CR32" s="23">
        <v>-131.69999999999999</v>
      </c>
      <c r="CS32" s="23">
        <v>102.9</v>
      </c>
      <c r="CT32" s="23">
        <v>0</v>
      </c>
      <c r="CU32" s="23">
        <v>0</v>
      </c>
      <c r="CV32" s="23">
        <v>0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</row>
    <row r="33" spans="1:121">
      <c r="A33" s="23" t="s">
        <v>99</v>
      </c>
      <c r="B33" s="23">
        <v>-69.899999999999977</v>
      </c>
      <c r="C33" s="23">
        <v>1662.6</v>
      </c>
      <c r="D33" s="23">
        <v>-2734</v>
      </c>
      <c r="E33" s="23">
        <v>-8745.2999999999993</v>
      </c>
      <c r="F33" s="23">
        <v>7665.7</v>
      </c>
      <c r="G33" s="23">
        <v>9095.2999999999993</v>
      </c>
      <c r="H33" s="23">
        <v>5233.1000000000004</v>
      </c>
      <c r="I33" s="23">
        <v>-12760.8</v>
      </c>
      <c r="J33" s="23">
        <v>-9793.6</v>
      </c>
      <c r="K33" s="23">
        <v>-195.3</v>
      </c>
      <c r="L33" s="23">
        <v>-10195.4</v>
      </c>
      <c r="M33" s="23">
        <v>2101.8000000000002</v>
      </c>
      <c r="N33" s="23">
        <v>19778.400000000001</v>
      </c>
      <c r="O33" s="23">
        <v>16574.5</v>
      </c>
      <c r="P33" s="23">
        <v>23470.7</v>
      </c>
      <c r="Q33" s="23">
        <v>-13297.6</v>
      </c>
      <c r="R33" s="23">
        <v>-677</v>
      </c>
      <c r="S33" s="23">
        <v>614.70000000000005</v>
      </c>
      <c r="T33" s="23">
        <v>9917.4</v>
      </c>
      <c r="U33" s="23">
        <v>-2378.6999999999998</v>
      </c>
      <c r="V33" s="23">
        <v>31855.7</v>
      </c>
      <c r="W33" s="23">
        <v>19612.099999999999</v>
      </c>
      <c r="X33" s="23">
        <v>6741.2</v>
      </c>
      <c r="Y33" s="23">
        <v>54317</v>
      </c>
      <c r="Z33" s="23">
        <v>629.4</v>
      </c>
      <c r="AA33" s="23">
        <v>96.5</v>
      </c>
      <c r="AB33" s="23">
        <v>-1036.8</v>
      </c>
      <c r="AC33" s="23">
        <v>1062.7</v>
      </c>
      <c r="AD33" s="23">
        <v>836.9</v>
      </c>
      <c r="AE33" s="23">
        <v>3182.9</v>
      </c>
      <c r="AF33" s="23">
        <v>2393</v>
      </c>
      <c r="AG33" s="23">
        <v>-4202.5</v>
      </c>
      <c r="AH33" s="23">
        <v>-7974.8</v>
      </c>
      <c r="AI33" s="23">
        <v>4505.6000000000004</v>
      </c>
      <c r="AJ33" s="23">
        <v>-1184.4000000000001</v>
      </c>
      <c r="AK33" s="23">
        <v>52.5</v>
      </c>
      <c r="AL33" s="23">
        <v>6410.3</v>
      </c>
      <c r="AM33" s="23">
        <v>6973.8</v>
      </c>
      <c r="AN33" s="23">
        <v>6645.3</v>
      </c>
      <c r="AO33" s="23">
        <v>-6310.7</v>
      </c>
      <c r="AP33" s="23">
        <v>3508.6</v>
      </c>
      <c r="AQ33" s="23">
        <v>3496.8</v>
      </c>
      <c r="AR33" s="23">
        <v>2809.1</v>
      </c>
      <c r="AS33" s="23">
        <v>-8176.6</v>
      </c>
      <c r="AT33" s="23">
        <v>28116.2</v>
      </c>
      <c r="AU33" s="23">
        <v>9853.2000000000007</v>
      </c>
      <c r="AV33" s="23">
        <v>-1933.6</v>
      </c>
      <c r="AW33" s="23">
        <v>31822.6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-699.3</v>
      </c>
      <c r="BW33" s="23">
        <v>1566.1</v>
      </c>
      <c r="BX33" s="23">
        <v>-1697.2</v>
      </c>
      <c r="BY33" s="23">
        <v>-9808</v>
      </c>
      <c r="BZ33" s="23">
        <v>6828.8</v>
      </c>
      <c r="CA33" s="23">
        <v>5912.4</v>
      </c>
      <c r="CB33" s="23">
        <v>2840.1</v>
      </c>
      <c r="CC33" s="23">
        <v>-8558.2999999999993</v>
      </c>
      <c r="CD33" s="23">
        <v>-1818.8</v>
      </c>
      <c r="CE33" s="23">
        <v>-4700.8999999999996</v>
      </c>
      <c r="CF33" s="23">
        <v>-9011</v>
      </c>
      <c r="CG33" s="23">
        <v>2049.3000000000002</v>
      </c>
      <c r="CH33" s="23">
        <v>13368.1</v>
      </c>
      <c r="CI33" s="23">
        <v>9600.7000000000007</v>
      </c>
      <c r="CJ33" s="23">
        <v>16825.400000000001</v>
      </c>
      <c r="CK33" s="23">
        <v>-6986.9</v>
      </c>
      <c r="CL33" s="23">
        <v>-4185.6000000000004</v>
      </c>
      <c r="CM33" s="23">
        <v>-2882.1</v>
      </c>
      <c r="CN33" s="23">
        <v>7108.3</v>
      </c>
      <c r="CO33" s="23">
        <v>5797.9</v>
      </c>
      <c r="CP33" s="23">
        <v>3739.5</v>
      </c>
      <c r="CQ33" s="23">
        <v>9758.9</v>
      </c>
      <c r="CR33" s="23">
        <v>8674.7999999999993</v>
      </c>
      <c r="CS33" s="23">
        <v>22494.400000000001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</row>
    <row r="34" spans="1:121">
      <c r="A34" s="23" t="s">
        <v>100</v>
      </c>
      <c r="B34" s="23">
        <v>7753.6</v>
      </c>
      <c r="C34" s="23">
        <v>-12670.2</v>
      </c>
      <c r="D34" s="23">
        <v>5786.2</v>
      </c>
      <c r="E34" s="23">
        <v>-18897.599999999999</v>
      </c>
      <c r="F34" s="23">
        <v>2008.5</v>
      </c>
      <c r="G34" s="23">
        <v>-14750.9</v>
      </c>
      <c r="H34" s="23">
        <v>3259.6</v>
      </c>
      <c r="I34" s="23">
        <v>8595.6</v>
      </c>
      <c r="J34" s="23">
        <v>-8.3000000000000007</v>
      </c>
      <c r="K34" s="23">
        <v>-125.2</v>
      </c>
      <c r="L34" s="23">
        <v>1788.2</v>
      </c>
      <c r="M34" s="23">
        <v>10238.700000000001</v>
      </c>
      <c r="N34" s="23">
        <v>14543.2</v>
      </c>
      <c r="O34" s="23">
        <v>-4204.7</v>
      </c>
      <c r="P34" s="23">
        <v>14066.2</v>
      </c>
      <c r="Q34" s="23">
        <v>35565.5</v>
      </c>
      <c r="R34" s="23">
        <v>-16657.900000000001</v>
      </c>
      <c r="S34" s="23">
        <v>884.2</v>
      </c>
      <c r="T34" s="23">
        <v>10126.1</v>
      </c>
      <c r="U34" s="23">
        <v>-6538.6</v>
      </c>
      <c r="V34" s="23">
        <v>-14868.4</v>
      </c>
      <c r="W34" s="23">
        <v>-17109</v>
      </c>
      <c r="X34" s="23">
        <v>-21547.5</v>
      </c>
      <c r="Y34" s="23">
        <v>-27799.8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1224.5999999999999</v>
      </c>
      <c r="AY34" s="23">
        <v>-1114.8</v>
      </c>
      <c r="AZ34" s="23">
        <v>560</v>
      </c>
      <c r="BA34" s="23">
        <v>-2545.6</v>
      </c>
      <c r="BB34" s="23">
        <v>318</v>
      </c>
      <c r="BC34" s="23">
        <v>-2075.6</v>
      </c>
      <c r="BD34" s="23">
        <v>501.2</v>
      </c>
      <c r="BE34" s="23">
        <v>1496.6</v>
      </c>
      <c r="BF34" s="23">
        <v>-315.8</v>
      </c>
      <c r="BG34" s="23">
        <v>622.4</v>
      </c>
      <c r="BH34" s="23">
        <v>-59.3</v>
      </c>
      <c r="BI34" s="23">
        <v>1045.7</v>
      </c>
      <c r="BJ34" s="23">
        <v>1182.7</v>
      </c>
      <c r="BK34" s="23">
        <v>-715.6</v>
      </c>
      <c r="BL34" s="23">
        <v>677.8</v>
      </c>
      <c r="BM34" s="23">
        <v>1146.2</v>
      </c>
      <c r="BN34" s="23">
        <v>-1198.2</v>
      </c>
      <c r="BO34" s="23">
        <v>-285.39999999999998</v>
      </c>
      <c r="BP34" s="23">
        <v>217</v>
      </c>
      <c r="BQ34" s="23">
        <v>-746.1</v>
      </c>
      <c r="BR34" s="23">
        <v>-502.9</v>
      </c>
      <c r="BS34" s="23">
        <v>-890.3</v>
      </c>
      <c r="BT34" s="23">
        <v>-1437.6</v>
      </c>
      <c r="BU34" s="23">
        <v>-853.6</v>
      </c>
      <c r="BV34" s="23">
        <v>6006.9</v>
      </c>
      <c r="BW34" s="23">
        <v>-11255.3</v>
      </c>
      <c r="BX34" s="23">
        <v>5778</v>
      </c>
      <c r="BY34" s="23">
        <v>-16862.099999999999</v>
      </c>
      <c r="BZ34" s="23">
        <v>2106.6</v>
      </c>
      <c r="CA34" s="23">
        <v>-12875.7</v>
      </c>
      <c r="CB34" s="23">
        <v>3093.3</v>
      </c>
      <c r="CC34" s="23">
        <v>8458.5</v>
      </c>
      <c r="CD34" s="23">
        <v>440.7</v>
      </c>
      <c r="CE34" s="23">
        <v>-860.6</v>
      </c>
      <c r="CF34" s="23">
        <v>1685.2</v>
      </c>
      <c r="CG34" s="23">
        <v>8782.5</v>
      </c>
      <c r="CH34" s="23">
        <v>14726.4</v>
      </c>
      <c r="CI34" s="23">
        <v>-4049.3</v>
      </c>
      <c r="CJ34" s="23">
        <v>13530.5</v>
      </c>
      <c r="CK34" s="23">
        <v>36147.1</v>
      </c>
      <c r="CL34" s="23">
        <v>-17044.400000000001</v>
      </c>
      <c r="CM34" s="23">
        <v>865.9</v>
      </c>
      <c r="CN34" s="23">
        <v>10103.9</v>
      </c>
      <c r="CO34" s="23">
        <v>-6541.7</v>
      </c>
      <c r="CP34" s="23">
        <v>-14931.7</v>
      </c>
      <c r="CQ34" s="23">
        <v>-16846.099999999999</v>
      </c>
      <c r="CR34" s="23">
        <v>-21145.8</v>
      </c>
      <c r="CS34" s="23">
        <v>-28547.4</v>
      </c>
      <c r="CT34" s="23">
        <v>522.1</v>
      </c>
      <c r="CU34" s="23">
        <v>-300.10000000000002</v>
      </c>
      <c r="CV34" s="23">
        <v>-551.79999999999995</v>
      </c>
      <c r="CW34" s="23">
        <v>510.1</v>
      </c>
      <c r="CX34" s="23">
        <v>-416.1</v>
      </c>
      <c r="CY34" s="23">
        <v>200.4</v>
      </c>
      <c r="CZ34" s="23">
        <v>-334.9</v>
      </c>
      <c r="DA34" s="23">
        <v>-1359.5</v>
      </c>
      <c r="DB34" s="23">
        <v>-133.19999999999999</v>
      </c>
      <c r="DC34" s="23">
        <v>113</v>
      </c>
      <c r="DD34" s="23">
        <v>162.30000000000001</v>
      </c>
      <c r="DE34" s="23">
        <v>410.5</v>
      </c>
      <c r="DF34" s="23">
        <v>-1365.9</v>
      </c>
      <c r="DG34" s="23">
        <v>560.20000000000005</v>
      </c>
      <c r="DH34" s="23">
        <v>-142.1</v>
      </c>
      <c r="DI34" s="23">
        <v>-1727.8</v>
      </c>
      <c r="DJ34" s="23">
        <v>1584.7</v>
      </c>
      <c r="DK34" s="23">
        <v>303.7</v>
      </c>
      <c r="DL34" s="23">
        <v>-194.8</v>
      </c>
      <c r="DM34" s="23">
        <v>749.2</v>
      </c>
      <c r="DN34" s="23">
        <v>566.20000000000005</v>
      </c>
      <c r="DO34" s="23">
        <v>627.4</v>
      </c>
      <c r="DP34" s="23">
        <v>1035.9000000000001</v>
      </c>
      <c r="DQ34" s="23">
        <v>1601.2</v>
      </c>
    </row>
    <row r="35" spans="1:121">
      <c r="A35" s="23" t="s">
        <v>101</v>
      </c>
      <c r="B35" s="23">
        <v>14.4</v>
      </c>
      <c r="C35" s="23">
        <v>6.7</v>
      </c>
      <c r="D35" s="23">
        <v>-1.7</v>
      </c>
      <c r="E35" s="23">
        <v>-8.5</v>
      </c>
      <c r="F35" s="23">
        <v>8.1</v>
      </c>
      <c r="G35" s="23">
        <v>6.8</v>
      </c>
      <c r="H35" s="23">
        <v>8.1999999999999993</v>
      </c>
      <c r="I35" s="23">
        <v>-13.7</v>
      </c>
      <c r="J35" s="23">
        <v>-14</v>
      </c>
      <c r="K35" s="23">
        <v>-70.599999999999994</v>
      </c>
      <c r="L35" s="23">
        <v>-123.7</v>
      </c>
      <c r="M35" s="23">
        <v>-53.5</v>
      </c>
      <c r="N35" s="23">
        <v>168.4</v>
      </c>
      <c r="O35" s="23">
        <v>220.9</v>
      </c>
      <c r="P35" s="23">
        <v>80.599999999999994</v>
      </c>
      <c r="Q35" s="23">
        <v>-90.4</v>
      </c>
      <c r="R35" s="23">
        <v>-82.3</v>
      </c>
      <c r="S35" s="23">
        <v>33</v>
      </c>
      <c r="T35" s="23">
        <v>-8.3000000000000007</v>
      </c>
      <c r="U35" s="23">
        <v>-70.400000000000006</v>
      </c>
      <c r="V35" s="23">
        <v>109.6</v>
      </c>
      <c r="W35" s="23">
        <v>489.2</v>
      </c>
      <c r="X35" s="23">
        <v>458.1</v>
      </c>
      <c r="Y35" s="23">
        <v>891.5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14.4</v>
      </c>
      <c r="BW35" s="23">
        <v>6.7</v>
      </c>
      <c r="BX35" s="23">
        <v>-1.7</v>
      </c>
      <c r="BY35" s="23">
        <v>-8.5</v>
      </c>
      <c r="BZ35" s="23">
        <v>8.1</v>
      </c>
      <c r="CA35" s="23">
        <v>6.8</v>
      </c>
      <c r="CB35" s="23">
        <v>8.1999999999999993</v>
      </c>
      <c r="CC35" s="23">
        <v>-13.7</v>
      </c>
      <c r="CD35" s="23">
        <v>-14</v>
      </c>
      <c r="CE35" s="23">
        <v>-70.599999999999994</v>
      </c>
      <c r="CF35" s="23">
        <v>-123.7</v>
      </c>
      <c r="CG35" s="23">
        <v>-53.5</v>
      </c>
      <c r="CH35" s="23">
        <v>168.4</v>
      </c>
      <c r="CI35" s="23">
        <v>220.9</v>
      </c>
      <c r="CJ35" s="23">
        <v>80.599999999999994</v>
      </c>
      <c r="CK35" s="23">
        <v>-90.4</v>
      </c>
      <c r="CL35" s="23">
        <v>-82.3</v>
      </c>
      <c r="CM35" s="23">
        <v>33</v>
      </c>
      <c r="CN35" s="23">
        <v>-8.3000000000000007</v>
      </c>
      <c r="CO35" s="23">
        <v>-70.400000000000006</v>
      </c>
      <c r="CP35" s="23">
        <v>109.6</v>
      </c>
      <c r="CQ35" s="23">
        <v>489.2</v>
      </c>
      <c r="CR35" s="23">
        <v>458.1</v>
      </c>
      <c r="CS35" s="23">
        <v>891.5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</row>
    <row r="36" spans="1:121">
      <c r="A36" s="23" t="s">
        <v>102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</row>
    <row r="37" spans="1:121">
      <c r="A37" s="23" t="s">
        <v>103</v>
      </c>
      <c r="B37" s="23">
        <v>7778.7</v>
      </c>
      <c r="C37" s="23">
        <v>-12521.899999999998</v>
      </c>
      <c r="D37" s="23">
        <v>5980.4</v>
      </c>
      <c r="E37" s="23">
        <v>-19218.3</v>
      </c>
      <c r="F37" s="23">
        <v>1900.6</v>
      </c>
      <c r="G37" s="23">
        <v>-14699.1</v>
      </c>
      <c r="H37" s="23">
        <v>3243.6</v>
      </c>
      <c r="I37" s="23">
        <v>8586.7999999999993</v>
      </c>
      <c r="J37" s="23">
        <v>-2</v>
      </c>
      <c r="K37" s="23">
        <v>-51.3</v>
      </c>
      <c r="L37" s="23">
        <v>1905.2</v>
      </c>
      <c r="M37" s="23">
        <v>10280.1</v>
      </c>
      <c r="N37" s="23">
        <v>14355.5</v>
      </c>
      <c r="O37" s="23">
        <v>-4389.8</v>
      </c>
      <c r="P37" s="23">
        <v>13994.3</v>
      </c>
      <c r="Q37" s="23">
        <v>35518.300000000003</v>
      </c>
      <c r="R37" s="23">
        <v>-16430.3</v>
      </c>
      <c r="S37" s="23">
        <v>803.6</v>
      </c>
      <c r="T37" s="23">
        <v>10220</v>
      </c>
      <c r="U37" s="23">
        <v>-6474.4</v>
      </c>
      <c r="V37" s="23">
        <v>-15002.8</v>
      </c>
      <c r="W37" s="23">
        <v>-17619.7</v>
      </c>
      <c r="X37" s="23">
        <v>-22080.3</v>
      </c>
      <c r="Y37" s="23">
        <v>-28763.200000000001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1224.5999999999999</v>
      </c>
      <c r="AY37" s="23">
        <v>-1114.8</v>
      </c>
      <c r="AZ37" s="23">
        <v>560</v>
      </c>
      <c r="BA37" s="23">
        <v>-2545.6</v>
      </c>
      <c r="BB37" s="23">
        <v>316.60000000000002</v>
      </c>
      <c r="BC37" s="23">
        <v>-2075.6</v>
      </c>
      <c r="BD37" s="23">
        <v>501.2</v>
      </c>
      <c r="BE37" s="23">
        <v>1496.6</v>
      </c>
      <c r="BF37" s="23">
        <v>-315.8</v>
      </c>
      <c r="BG37" s="23">
        <v>622.4</v>
      </c>
      <c r="BH37" s="23">
        <v>-59.3</v>
      </c>
      <c r="BI37" s="23">
        <v>1045.7</v>
      </c>
      <c r="BJ37" s="23">
        <v>1182.7</v>
      </c>
      <c r="BK37" s="23">
        <v>-715.6</v>
      </c>
      <c r="BL37" s="23">
        <v>677.8</v>
      </c>
      <c r="BM37" s="23">
        <v>1146.2</v>
      </c>
      <c r="BN37" s="23">
        <v>-1198.2</v>
      </c>
      <c r="BO37" s="23">
        <v>-285.39999999999998</v>
      </c>
      <c r="BP37" s="23">
        <v>217</v>
      </c>
      <c r="BQ37" s="23">
        <v>-746.1</v>
      </c>
      <c r="BR37" s="23">
        <v>-502.9</v>
      </c>
      <c r="BS37" s="23">
        <v>-890.3</v>
      </c>
      <c r="BT37" s="23">
        <v>-1437.6</v>
      </c>
      <c r="BU37" s="23">
        <v>-853.6</v>
      </c>
      <c r="BV37" s="23">
        <v>6062.9</v>
      </c>
      <c r="BW37" s="23">
        <v>-11044.3</v>
      </c>
      <c r="BX37" s="23">
        <v>6109.7</v>
      </c>
      <c r="BY37" s="23">
        <v>-17853.3</v>
      </c>
      <c r="BZ37" s="23">
        <v>2023.9</v>
      </c>
      <c r="CA37" s="23">
        <v>-12808.6</v>
      </c>
      <c r="CB37" s="23">
        <v>3052.6</v>
      </c>
      <c r="CC37" s="23">
        <v>8461.2000000000007</v>
      </c>
      <c r="CD37" s="23">
        <v>478.8</v>
      </c>
      <c r="CE37" s="23">
        <v>-791.3</v>
      </c>
      <c r="CF37" s="23">
        <v>1843.8</v>
      </c>
      <c r="CG37" s="23">
        <v>8700</v>
      </c>
      <c r="CH37" s="23">
        <v>14532.4</v>
      </c>
      <c r="CI37" s="23">
        <v>-4313.8</v>
      </c>
      <c r="CJ37" s="23">
        <v>13556.8</v>
      </c>
      <c r="CK37" s="23">
        <v>36106.5</v>
      </c>
      <c r="CL37" s="23">
        <v>-16837</v>
      </c>
      <c r="CM37" s="23">
        <v>737.8</v>
      </c>
      <c r="CN37" s="23">
        <v>10227.6</v>
      </c>
      <c r="CO37" s="23">
        <v>-6476.9</v>
      </c>
      <c r="CP37" s="23">
        <v>-15073</v>
      </c>
      <c r="CQ37" s="23">
        <v>-17361.5</v>
      </c>
      <c r="CR37" s="23">
        <v>-21679.7</v>
      </c>
      <c r="CS37" s="23">
        <v>-29475.8</v>
      </c>
      <c r="CT37" s="23">
        <v>491.2</v>
      </c>
      <c r="CU37" s="23">
        <v>-362.8</v>
      </c>
      <c r="CV37" s="23">
        <v>-689.3</v>
      </c>
      <c r="CW37" s="23">
        <v>1180.5999999999999</v>
      </c>
      <c r="CX37" s="23">
        <v>-439.9</v>
      </c>
      <c r="CY37" s="23">
        <v>185.1</v>
      </c>
      <c r="CZ37" s="23">
        <v>-310.2</v>
      </c>
      <c r="DA37" s="23">
        <v>-1371</v>
      </c>
      <c r="DB37" s="23">
        <v>-165</v>
      </c>
      <c r="DC37" s="23">
        <v>117.6</v>
      </c>
      <c r="DD37" s="23">
        <v>120.7</v>
      </c>
      <c r="DE37" s="23">
        <v>534.4</v>
      </c>
      <c r="DF37" s="23">
        <v>-1359.6</v>
      </c>
      <c r="DG37" s="23">
        <v>639.6</v>
      </c>
      <c r="DH37" s="23">
        <v>-240.3</v>
      </c>
      <c r="DI37" s="23">
        <v>-1734.4</v>
      </c>
      <c r="DJ37" s="23">
        <v>1604.9</v>
      </c>
      <c r="DK37" s="23">
        <v>351.2</v>
      </c>
      <c r="DL37" s="23">
        <v>-224.6</v>
      </c>
      <c r="DM37" s="23">
        <v>748.6</v>
      </c>
      <c r="DN37" s="23">
        <v>573.1</v>
      </c>
      <c r="DO37" s="23">
        <v>632.1</v>
      </c>
      <c r="DP37" s="23">
        <v>1037</v>
      </c>
      <c r="DQ37" s="23">
        <v>1566.2</v>
      </c>
    </row>
    <row r="38" spans="1:121">
      <c r="A38" s="23" t="s">
        <v>104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</row>
    <row r="39" spans="1:121">
      <c r="A39" s="23" t="s">
        <v>105</v>
      </c>
      <c r="B39" s="23">
        <v>-29.1</v>
      </c>
      <c r="C39" s="23">
        <v>-160.5</v>
      </c>
      <c r="D39" s="23">
        <v>-191.7</v>
      </c>
      <c r="E39" s="23">
        <v>328.3</v>
      </c>
      <c r="F39" s="23">
        <v>38.9</v>
      </c>
      <c r="G39" s="23">
        <v>-39.799999999999997</v>
      </c>
      <c r="H39" s="23">
        <v>-1.4</v>
      </c>
      <c r="I39" s="23">
        <v>7.5</v>
      </c>
      <c r="J39" s="23">
        <v>-11.2</v>
      </c>
      <c r="K39" s="23">
        <v>-6.2</v>
      </c>
      <c r="L39" s="23">
        <v>5.8</v>
      </c>
      <c r="M39" s="23">
        <v>1.9</v>
      </c>
      <c r="N39" s="23">
        <v>22.5</v>
      </c>
      <c r="O39" s="23">
        <v>-35.5</v>
      </c>
      <c r="P39" s="23">
        <v>-3</v>
      </c>
      <c r="Q39" s="23">
        <v>-2</v>
      </c>
      <c r="R39" s="23">
        <v>-0.2</v>
      </c>
      <c r="S39" s="23">
        <v>11.9</v>
      </c>
      <c r="T39" s="23">
        <v>-32.4</v>
      </c>
      <c r="U39" s="23">
        <v>0.4</v>
      </c>
      <c r="V39" s="23">
        <v>38.299999999999997</v>
      </c>
      <c r="W39" s="23">
        <v>19.3</v>
      </c>
      <c r="X39" s="23">
        <v>38.5</v>
      </c>
      <c r="Y39" s="23">
        <v>2.2000000000000002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1.4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-60</v>
      </c>
      <c r="BW39" s="23">
        <v>-223.2</v>
      </c>
      <c r="BX39" s="23">
        <v>-329.2</v>
      </c>
      <c r="BY39" s="23">
        <v>998.8</v>
      </c>
      <c r="BZ39" s="23">
        <v>13.7</v>
      </c>
      <c r="CA39" s="23">
        <v>-55.1</v>
      </c>
      <c r="CB39" s="23">
        <v>23.3</v>
      </c>
      <c r="CC39" s="23">
        <v>-4</v>
      </c>
      <c r="CD39" s="23">
        <v>-43</v>
      </c>
      <c r="CE39" s="23">
        <v>-1.6</v>
      </c>
      <c r="CF39" s="23">
        <v>-35.799999999999997</v>
      </c>
      <c r="CG39" s="23">
        <v>125.8</v>
      </c>
      <c r="CH39" s="23">
        <v>28.8</v>
      </c>
      <c r="CI39" s="23">
        <v>43.9</v>
      </c>
      <c r="CJ39" s="23">
        <v>-101.2</v>
      </c>
      <c r="CK39" s="23">
        <v>-8.6</v>
      </c>
      <c r="CL39" s="23">
        <v>20</v>
      </c>
      <c r="CM39" s="23">
        <v>59.4</v>
      </c>
      <c r="CN39" s="23">
        <v>-62.2</v>
      </c>
      <c r="CO39" s="23">
        <v>-0.2</v>
      </c>
      <c r="CP39" s="23">
        <v>45.2</v>
      </c>
      <c r="CQ39" s="23">
        <v>24</v>
      </c>
      <c r="CR39" s="23">
        <v>39.6</v>
      </c>
      <c r="CS39" s="23">
        <v>-32.799999999999997</v>
      </c>
      <c r="CT39" s="23">
        <v>30.9</v>
      </c>
      <c r="CU39" s="23">
        <v>62.7</v>
      </c>
      <c r="CV39" s="23">
        <v>137.5</v>
      </c>
      <c r="CW39" s="23">
        <v>-670.5</v>
      </c>
      <c r="CX39" s="23">
        <v>23.8</v>
      </c>
      <c r="CY39" s="23">
        <v>15.3</v>
      </c>
      <c r="CZ39" s="23">
        <v>-24.7</v>
      </c>
      <c r="DA39" s="23">
        <v>11.5</v>
      </c>
      <c r="DB39" s="23">
        <v>31.8</v>
      </c>
      <c r="DC39" s="23">
        <v>-4.5999999999999996</v>
      </c>
      <c r="DD39" s="23">
        <v>41.6</v>
      </c>
      <c r="DE39" s="23">
        <v>-123.9</v>
      </c>
      <c r="DF39" s="23">
        <v>-6.3</v>
      </c>
      <c r="DG39" s="23">
        <v>-79.400000000000006</v>
      </c>
      <c r="DH39" s="23">
        <v>98.2</v>
      </c>
      <c r="DI39" s="23">
        <v>6.6</v>
      </c>
      <c r="DJ39" s="23">
        <v>-20.2</v>
      </c>
      <c r="DK39" s="23">
        <v>-47.5</v>
      </c>
      <c r="DL39" s="23">
        <v>29.8</v>
      </c>
      <c r="DM39" s="23">
        <v>0.6</v>
      </c>
      <c r="DN39" s="23">
        <v>-6.9</v>
      </c>
      <c r="DO39" s="23">
        <v>-4.7</v>
      </c>
      <c r="DP39" s="23">
        <v>-1.1000000000000001</v>
      </c>
      <c r="DQ39" s="23">
        <v>35</v>
      </c>
    </row>
    <row r="40" spans="1:121">
      <c r="A40" s="23" t="s">
        <v>106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</row>
    <row r="41" spans="1:121">
      <c r="A41" s="23" t="s">
        <v>107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9</v>
      </c>
      <c r="I41" s="23">
        <v>19.3</v>
      </c>
      <c r="J41" s="23">
        <v>10.4</v>
      </c>
      <c r="K41" s="23">
        <v>8.5</v>
      </c>
      <c r="L41" s="23">
        <v>3.7</v>
      </c>
      <c r="M41" s="23">
        <v>6.7</v>
      </c>
      <c r="N41" s="23">
        <v>-3.5</v>
      </c>
      <c r="O41" s="23">
        <v>-10.7</v>
      </c>
      <c r="P41" s="23">
        <v>-5.8</v>
      </c>
      <c r="Q41" s="23">
        <v>139.69999999999999</v>
      </c>
      <c r="R41" s="23">
        <v>-145.30000000000001</v>
      </c>
      <c r="S41" s="23">
        <v>36</v>
      </c>
      <c r="T41" s="23">
        <v>-52.1</v>
      </c>
      <c r="U41" s="23">
        <v>8.8000000000000007</v>
      </c>
      <c r="V41" s="23">
        <v>-12.6</v>
      </c>
      <c r="W41" s="23">
        <v>-2.2999999999999998</v>
      </c>
      <c r="X41" s="23">
        <v>-2.2999999999999998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9</v>
      </c>
      <c r="CC41" s="23">
        <v>19.3</v>
      </c>
      <c r="CD41" s="23">
        <v>10.4</v>
      </c>
      <c r="CE41" s="23">
        <v>8.5</v>
      </c>
      <c r="CF41" s="23">
        <v>3.7</v>
      </c>
      <c r="CG41" s="23">
        <v>6.7</v>
      </c>
      <c r="CH41" s="23">
        <v>-3.5</v>
      </c>
      <c r="CI41" s="23">
        <v>-10.7</v>
      </c>
      <c r="CJ41" s="23">
        <v>-5.8</v>
      </c>
      <c r="CK41" s="23">
        <v>139.69999999999999</v>
      </c>
      <c r="CL41" s="23">
        <v>-145.30000000000001</v>
      </c>
      <c r="CM41" s="23">
        <v>36</v>
      </c>
      <c r="CN41" s="23">
        <v>-52.1</v>
      </c>
      <c r="CO41" s="23">
        <v>8.8000000000000007</v>
      </c>
      <c r="CP41" s="23">
        <v>-12.6</v>
      </c>
      <c r="CQ41" s="23">
        <v>-2.2999999999999998</v>
      </c>
      <c r="CR41" s="23">
        <v>-2.2999999999999998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</row>
    <row r="42" spans="1:121">
      <c r="A42" s="23" t="s">
        <v>108</v>
      </c>
      <c r="B42" s="23">
        <v>-10.4</v>
      </c>
      <c r="C42" s="23">
        <v>5.5</v>
      </c>
      <c r="D42" s="23">
        <v>-0.8</v>
      </c>
      <c r="E42" s="23">
        <v>0.9</v>
      </c>
      <c r="F42" s="23">
        <v>60.9</v>
      </c>
      <c r="G42" s="23">
        <v>-18.8</v>
      </c>
      <c r="H42" s="23">
        <v>0.2</v>
      </c>
      <c r="I42" s="23">
        <v>-4.3</v>
      </c>
      <c r="J42" s="23">
        <v>8.5</v>
      </c>
      <c r="K42" s="23">
        <v>-5.6</v>
      </c>
      <c r="L42" s="23">
        <v>-2.8</v>
      </c>
      <c r="M42" s="23">
        <v>3.5</v>
      </c>
      <c r="N42" s="23">
        <v>0.3</v>
      </c>
      <c r="O42" s="23">
        <v>10.4</v>
      </c>
      <c r="P42" s="23">
        <v>0.1</v>
      </c>
      <c r="Q42" s="23">
        <v>-0.1</v>
      </c>
      <c r="R42" s="23">
        <v>0.2</v>
      </c>
      <c r="S42" s="23">
        <v>-0.3</v>
      </c>
      <c r="T42" s="23">
        <v>-1.1000000000000001</v>
      </c>
      <c r="U42" s="23">
        <v>-3</v>
      </c>
      <c r="V42" s="23">
        <v>-0.9</v>
      </c>
      <c r="W42" s="23">
        <v>4.5</v>
      </c>
      <c r="X42" s="23">
        <v>38.5</v>
      </c>
      <c r="Y42" s="23">
        <v>69.7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-10.4</v>
      </c>
      <c r="BW42" s="23">
        <v>5.5</v>
      </c>
      <c r="BX42" s="23">
        <v>-0.8</v>
      </c>
      <c r="BY42" s="23">
        <v>0.9</v>
      </c>
      <c r="BZ42" s="23">
        <v>60.9</v>
      </c>
      <c r="CA42" s="23">
        <v>-18.8</v>
      </c>
      <c r="CB42" s="23">
        <v>0.2</v>
      </c>
      <c r="CC42" s="23">
        <v>-4.3</v>
      </c>
      <c r="CD42" s="23">
        <v>8.5</v>
      </c>
      <c r="CE42" s="23">
        <v>-5.6</v>
      </c>
      <c r="CF42" s="23">
        <v>-2.8</v>
      </c>
      <c r="CG42" s="23">
        <v>3.5</v>
      </c>
      <c r="CH42" s="23">
        <v>0.3</v>
      </c>
      <c r="CI42" s="23">
        <v>10.4</v>
      </c>
      <c r="CJ42" s="23">
        <v>0.1</v>
      </c>
      <c r="CK42" s="23">
        <v>-0.1</v>
      </c>
      <c r="CL42" s="23">
        <v>0.2</v>
      </c>
      <c r="CM42" s="23">
        <v>-0.3</v>
      </c>
      <c r="CN42" s="23">
        <v>-1.1000000000000001</v>
      </c>
      <c r="CO42" s="23">
        <v>-3</v>
      </c>
      <c r="CP42" s="23">
        <v>-0.9</v>
      </c>
      <c r="CQ42" s="23">
        <v>4.5</v>
      </c>
      <c r="CR42" s="23">
        <v>38.5</v>
      </c>
      <c r="CS42" s="23">
        <v>69.7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</row>
    <row r="43" spans="1:121">
      <c r="A43" s="23" t="s">
        <v>109</v>
      </c>
      <c r="B43" s="23">
        <v>-11297.6</v>
      </c>
      <c r="C43" s="23">
        <v>15469</v>
      </c>
      <c r="D43" s="23">
        <v>-10657.2</v>
      </c>
      <c r="E43" s="23">
        <v>14080.4</v>
      </c>
      <c r="F43" s="23">
        <v>15977.5</v>
      </c>
      <c r="G43" s="23">
        <v>46472.5</v>
      </c>
      <c r="H43" s="23">
        <v>10408.4</v>
      </c>
      <c r="I43" s="23">
        <v>-25214.7</v>
      </c>
      <c r="J43" s="23">
        <v>-23604.1</v>
      </c>
      <c r="K43" s="23">
        <v>10892.7</v>
      </c>
      <c r="L43" s="23">
        <v>-11989.9</v>
      </c>
      <c r="M43" s="23">
        <v>-4703.8999999999996</v>
      </c>
      <c r="N43" s="23">
        <v>18461.099999999999</v>
      </c>
      <c r="O43" s="23">
        <v>32224.3</v>
      </c>
      <c r="P43" s="23">
        <v>21120.2</v>
      </c>
      <c r="Q43" s="23">
        <v>-61257.4</v>
      </c>
      <c r="R43" s="23">
        <v>20678</v>
      </c>
      <c r="S43" s="23">
        <v>6109.7</v>
      </c>
      <c r="T43" s="23">
        <v>-2198.5</v>
      </c>
      <c r="U43" s="23">
        <v>-4626.7</v>
      </c>
      <c r="V43" s="23">
        <v>67808.3</v>
      </c>
      <c r="W43" s="23">
        <v>37265.4</v>
      </c>
      <c r="X43" s="23">
        <v>36619.599999999999</v>
      </c>
      <c r="Y43" s="23">
        <v>116111.8</v>
      </c>
      <c r="Z43" s="23">
        <v>-1932.9</v>
      </c>
      <c r="AA43" s="23">
        <v>-1033</v>
      </c>
      <c r="AB43" s="23">
        <v>-5392.8</v>
      </c>
      <c r="AC43" s="23">
        <v>5556.2</v>
      </c>
      <c r="AD43" s="23">
        <v>6525</v>
      </c>
      <c r="AE43" s="23">
        <v>9659.2000000000007</v>
      </c>
      <c r="AF43" s="23">
        <v>2454</v>
      </c>
      <c r="AG43" s="23">
        <v>-10036.200000000001</v>
      </c>
      <c r="AH43" s="23">
        <v>-15289.2</v>
      </c>
      <c r="AI43" s="23">
        <v>8905.1</v>
      </c>
      <c r="AJ43" s="23">
        <v>-3473.2</v>
      </c>
      <c r="AK43" s="23">
        <v>1075.9000000000001</v>
      </c>
      <c r="AL43" s="23">
        <v>12774.6</v>
      </c>
      <c r="AM43" s="23">
        <v>9223.6</v>
      </c>
      <c r="AN43" s="23">
        <v>15378.9</v>
      </c>
      <c r="AO43" s="23">
        <v>-9772</v>
      </c>
      <c r="AP43" s="23">
        <v>5367.2</v>
      </c>
      <c r="AQ43" s="23">
        <v>9519.7999999999993</v>
      </c>
      <c r="AR43" s="23">
        <v>-1079.4000000000001</v>
      </c>
      <c r="AS43" s="23">
        <v>-15533.6</v>
      </c>
      <c r="AT43" s="23">
        <v>45774.8</v>
      </c>
      <c r="AU43" s="23">
        <v>8896.2999999999993</v>
      </c>
      <c r="AV43" s="23">
        <v>-1563</v>
      </c>
      <c r="AW43" s="23">
        <v>53790.7</v>
      </c>
      <c r="AX43" s="23">
        <v>-952.4</v>
      </c>
      <c r="AY43" s="23">
        <v>1857.3</v>
      </c>
      <c r="AZ43" s="23">
        <v>-258.60000000000002</v>
      </c>
      <c r="BA43" s="23">
        <v>4315.7</v>
      </c>
      <c r="BB43" s="23">
        <v>1832</v>
      </c>
      <c r="BC43" s="23">
        <v>1845.5</v>
      </c>
      <c r="BD43" s="23">
        <v>1081.2</v>
      </c>
      <c r="BE43" s="23">
        <v>-390.9</v>
      </c>
      <c r="BF43" s="23">
        <v>867.8</v>
      </c>
      <c r="BG43" s="23">
        <v>543.5</v>
      </c>
      <c r="BH43" s="23">
        <v>1096.7</v>
      </c>
      <c r="BI43" s="23">
        <v>-921.2</v>
      </c>
      <c r="BJ43" s="23">
        <v>413.5</v>
      </c>
      <c r="BK43" s="23">
        <v>1715.9</v>
      </c>
      <c r="BL43" s="23">
        <v>-4911.6000000000004</v>
      </c>
      <c r="BM43" s="23">
        <v>-594</v>
      </c>
      <c r="BN43" s="23">
        <v>1277.4000000000001</v>
      </c>
      <c r="BO43" s="23">
        <v>935.1</v>
      </c>
      <c r="BP43" s="23">
        <v>179.1</v>
      </c>
      <c r="BQ43" s="23">
        <v>-231.6</v>
      </c>
      <c r="BR43" s="23">
        <v>378.7</v>
      </c>
      <c r="BS43" s="23">
        <v>1482.1</v>
      </c>
      <c r="BT43" s="23">
        <v>3156.3</v>
      </c>
      <c r="BU43" s="23">
        <v>442.7</v>
      </c>
      <c r="BV43" s="23">
        <v>-8412.2999999999993</v>
      </c>
      <c r="BW43" s="23">
        <v>14644.7</v>
      </c>
      <c r="BX43" s="23">
        <v>-5005.8</v>
      </c>
      <c r="BY43" s="23">
        <v>4208.5</v>
      </c>
      <c r="BZ43" s="23">
        <v>7620.5</v>
      </c>
      <c r="CA43" s="23">
        <v>34967.800000000003</v>
      </c>
      <c r="CB43" s="23">
        <v>6873.2</v>
      </c>
      <c r="CC43" s="23">
        <v>-14787.6</v>
      </c>
      <c r="CD43" s="23">
        <v>-9182.7000000000007</v>
      </c>
      <c r="CE43" s="23">
        <v>1444.1</v>
      </c>
      <c r="CF43" s="23">
        <v>-9613.4</v>
      </c>
      <c r="CG43" s="23">
        <v>-4858.6000000000004</v>
      </c>
      <c r="CH43" s="23">
        <v>5273</v>
      </c>
      <c r="CI43" s="23">
        <v>21284.799999999999</v>
      </c>
      <c r="CJ43" s="23">
        <v>10652.9</v>
      </c>
      <c r="CK43" s="23">
        <v>-50891.4</v>
      </c>
      <c r="CL43" s="23">
        <v>14033.4</v>
      </c>
      <c r="CM43" s="23">
        <v>-4345.2</v>
      </c>
      <c r="CN43" s="23">
        <v>-1298.2</v>
      </c>
      <c r="CO43" s="23">
        <v>11138.5</v>
      </c>
      <c r="CP43" s="23">
        <v>21654.799999999999</v>
      </c>
      <c r="CQ43" s="23">
        <v>26887</v>
      </c>
      <c r="CR43" s="23">
        <v>35026.300000000003</v>
      </c>
      <c r="CS43" s="23">
        <v>61878.400000000001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</row>
    <row r="45" spans="1:121">
      <c r="A45" s="22" t="s">
        <v>110</v>
      </c>
    </row>
    <row r="46" spans="1:121">
      <c r="A46" s="23" t="s">
        <v>111</v>
      </c>
      <c r="B46" s="23">
        <v>0</v>
      </c>
      <c r="C46" s="23">
        <v>0</v>
      </c>
      <c r="D46" s="23">
        <v>15.3</v>
      </c>
      <c r="E46" s="23">
        <v>0</v>
      </c>
      <c r="F46" s="23">
        <v>1367.5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27.1</v>
      </c>
      <c r="S46" s="23">
        <v>0</v>
      </c>
      <c r="T46" s="23">
        <v>0</v>
      </c>
      <c r="U46" s="23">
        <v>0</v>
      </c>
      <c r="V46" s="23">
        <v>492.8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-292.8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27.1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15.3</v>
      </c>
      <c r="BA46" s="23">
        <v>0</v>
      </c>
      <c r="BB46" s="23">
        <v>2026.7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-599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492.8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232.6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</row>
    <row r="47" spans="1:121">
      <c r="A47" s="23" t="s">
        <v>112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492.8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492.8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</row>
    <row r="48" spans="1:121">
      <c r="A48" s="23" t="s">
        <v>113</v>
      </c>
      <c r="B48" s="23">
        <v>0</v>
      </c>
      <c r="C48" s="23">
        <v>0</v>
      </c>
      <c r="D48" s="23">
        <v>0</v>
      </c>
      <c r="E48" s="23">
        <v>0</v>
      </c>
      <c r="F48" s="23">
        <v>1595.8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824.8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771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</row>
    <row r="49" spans="1:121">
      <c r="A49" s="23" t="s">
        <v>114</v>
      </c>
      <c r="B49" s="23">
        <v>0</v>
      </c>
      <c r="C49" s="23">
        <v>0</v>
      </c>
      <c r="D49" s="23">
        <v>0</v>
      </c>
      <c r="E49" s="23">
        <v>0</v>
      </c>
      <c r="F49" s="23">
        <v>-521.70000000000005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27.1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-770.8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27.1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16.5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3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232.6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</row>
    <row r="50" spans="1:121">
      <c r="A50" s="23" t="s">
        <v>115</v>
      </c>
      <c r="B50" s="23">
        <v>0</v>
      </c>
      <c r="C50" s="23">
        <v>0</v>
      </c>
      <c r="D50" s="23">
        <v>15.3</v>
      </c>
      <c r="E50" s="23">
        <v>0</v>
      </c>
      <c r="F50" s="23">
        <v>73.900000000000006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-161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15.3</v>
      </c>
      <c r="BA50" s="23">
        <v>0</v>
      </c>
      <c r="BB50" s="23">
        <v>234.9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</row>
    <row r="51" spans="1:121">
      <c r="A51" s="23" t="s">
        <v>116</v>
      </c>
      <c r="B51" s="23">
        <v>0</v>
      </c>
      <c r="C51" s="23">
        <v>0</v>
      </c>
      <c r="D51" s="23">
        <v>0</v>
      </c>
      <c r="E51" s="23">
        <v>0</v>
      </c>
      <c r="F51" s="23">
        <v>-213.3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-41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238.1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-410.4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</row>
    <row r="52" spans="1:121">
      <c r="A52" s="23" t="s">
        <v>117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</row>
    <row r="53" spans="1:121">
      <c r="A53" s="23" t="s">
        <v>118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</row>
    <row r="54" spans="1:121">
      <c r="A54" s="23" t="s">
        <v>119</v>
      </c>
      <c r="B54" s="23">
        <v>0</v>
      </c>
      <c r="C54" s="23">
        <v>0</v>
      </c>
      <c r="D54" s="23">
        <v>0</v>
      </c>
      <c r="E54" s="23">
        <v>0</v>
      </c>
      <c r="F54" s="23">
        <v>432.8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-144.80000000000001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766.2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-188.6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</row>
    <row r="55" spans="1:121">
      <c r="A55" s="23" t="s">
        <v>120</v>
      </c>
      <c r="B55" s="23">
        <v>0</v>
      </c>
      <c r="C55" s="23">
        <v>0</v>
      </c>
      <c r="D55" s="23">
        <v>-1944.3</v>
      </c>
      <c r="E55" s="23">
        <v>0</v>
      </c>
      <c r="F55" s="23">
        <v>357.4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-11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33.9</v>
      </c>
      <c r="BA55" s="23">
        <v>0</v>
      </c>
      <c r="BB55" s="23">
        <v>717.2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-1978.2</v>
      </c>
      <c r="BY55" s="23">
        <v>0</v>
      </c>
      <c r="BZ55" s="23">
        <v>-581.4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232.6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</row>
    <row r="56" spans="1:121">
      <c r="A56" s="23" t="s">
        <v>121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</row>
    <row r="57" spans="1:121">
      <c r="A57" s="23" t="s">
        <v>122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</row>
    <row r="58" spans="1:121">
      <c r="A58" s="23" t="s">
        <v>123</v>
      </c>
      <c r="B58" s="23">
        <v>0</v>
      </c>
      <c r="C58" s="23">
        <v>0</v>
      </c>
      <c r="D58" s="23">
        <v>0</v>
      </c>
      <c r="E58" s="23">
        <v>0</v>
      </c>
      <c r="F58" s="23">
        <v>232.6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232.6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</row>
    <row r="59" spans="1:121">
      <c r="A59" s="23" t="s">
        <v>124</v>
      </c>
      <c r="B59" s="23">
        <v>0</v>
      </c>
      <c r="C59" s="23">
        <v>0</v>
      </c>
      <c r="D59" s="23">
        <v>33.9</v>
      </c>
      <c r="E59" s="23">
        <v>0</v>
      </c>
      <c r="F59" s="23">
        <v>-64.099999999999994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33.9</v>
      </c>
      <c r="BA59" s="23">
        <v>0</v>
      </c>
      <c r="BB59" s="23">
        <v>-64.099999999999994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</row>
    <row r="60" spans="1:121">
      <c r="A60" s="23" t="s">
        <v>125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</row>
    <row r="61" spans="1:121">
      <c r="A61" s="23" t="s">
        <v>126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</row>
    <row r="62" spans="1:121">
      <c r="A62" s="23" t="s">
        <v>127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</row>
    <row r="63" spans="1:121">
      <c r="A63" s="23" t="s">
        <v>128</v>
      </c>
      <c r="B63" s="23">
        <v>0</v>
      </c>
      <c r="C63" s="23">
        <v>0</v>
      </c>
      <c r="D63" s="23">
        <v>-1978.2</v>
      </c>
      <c r="E63" s="23">
        <v>0</v>
      </c>
      <c r="F63" s="23">
        <v>188.9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-11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781.3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-1978.2</v>
      </c>
      <c r="BY63" s="23">
        <v>0</v>
      </c>
      <c r="BZ63" s="23">
        <v>-581.4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</row>
    <row r="64" spans="1:121">
      <c r="A64" s="23" t="s">
        <v>129</v>
      </c>
      <c r="B64" s="23">
        <v>0</v>
      </c>
      <c r="C64" s="23">
        <v>0</v>
      </c>
      <c r="D64" s="23">
        <v>1959.6</v>
      </c>
      <c r="E64" s="23">
        <v>0</v>
      </c>
      <c r="F64" s="23">
        <v>1010.1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27.1</v>
      </c>
      <c r="S64" s="23">
        <v>0</v>
      </c>
      <c r="T64" s="23">
        <v>0</v>
      </c>
      <c r="U64" s="23">
        <v>0</v>
      </c>
      <c r="V64" s="23">
        <v>492.8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-281.8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27.1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-18.600000000000001</v>
      </c>
      <c r="BA64" s="23">
        <v>0</v>
      </c>
      <c r="BB64" s="23">
        <v>1309.5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1978.2</v>
      </c>
      <c r="BY64" s="23">
        <v>0</v>
      </c>
      <c r="BZ64" s="23">
        <v>-17.600000000000001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492.8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</row>
    <row r="66" spans="1:121">
      <c r="A66" s="22" t="s">
        <v>130</v>
      </c>
    </row>
    <row r="67" spans="1:121">
      <c r="A67" s="23" t="s">
        <v>131</v>
      </c>
      <c r="B67" s="23">
        <v>445833.3</v>
      </c>
      <c r="C67" s="23">
        <v>435147.3</v>
      </c>
      <c r="D67" s="23">
        <v>423681.8</v>
      </c>
      <c r="E67" s="23">
        <v>440351</v>
      </c>
      <c r="F67" s="23">
        <v>449617</v>
      </c>
      <c r="G67" s="23">
        <v>474174.9</v>
      </c>
      <c r="H67" s="23">
        <v>464904.7</v>
      </c>
      <c r="I67" s="23">
        <v>439753.3</v>
      </c>
      <c r="J67" s="23">
        <v>401048.9</v>
      </c>
      <c r="K67" s="23">
        <v>415520.2</v>
      </c>
      <c r="L67" s="23">
        <v>399995.8</v>
      </c>
      <c r="M67" s="23">
        <v>420185.9</v>
      </c>
      <c r="N67" s="23">
        <v>448880.2</v>
      </c>
      <c r="O67" s="23">
        <v>476338.1</v>
      </c>
      <c r="P67" s="23">
        <v>536035.30000000005</v>
      </c>
      <c r="Q67" s="23">
        <v>515433.1</v>
      </c>
      <c r="R67" s="23">
        <v>531561.6</v>
      </c>
      <c r="S67" s="23">
        <v>548220.6</v>
      </c>
      <c r="T67" s="23">
        <v>563762.6</v>
      </c>
      <c r="U67" s="23">
        <v>556549.80000000005</v>
      </c>
      <c r="V67" s="23">
        <v>634516</v>
      </c>
      <c r="W67" s="23">
        <v>664577.4</v>
      </c>
      <c r="X67" s="23">
        <v>692278.9</v>
      </c>
      <c r="Y67" s="23">
        <v>783176.9</v>
      </c>
      <c r="Z67" s="23">
        <v>247500.4</v>
      </c>
      <c r="AA67" s="23">
        <v>250724.2</v>
      </c>
      <c r="AB67" s="23">
        <v>242232.8</v>
      </c>
      <c r="AC67" s="23">
        <v>244340.9</v>
      </c>
      <c r="AD67" s="23">
        <v>248588.1</v>
      </c>
      <c r="AE67" s="23">
        <v>255832.3</v>
      </c>
      <c r="AF67" s="23">
        <v>254228.9</v>
      </c>
      <c r="AG67" s="23">
        <v>239002.6</v>
      </c>
      <c r="AH67" s="23">
        <v>216230.1</v>
      </c>
      <c r="AI67" s="23">
        <v>219645.6</v>
      </c>
      <c r="AJ67" s="23">
        <v>211322</v>
      </c>
      <c r="AK67" s="23">
        <v>208632.2</v>
      </c>
      <c r="AL67" s="23">
        <v>217142.39999999999</v>
      </c>
      <c r="AM67" s="23">
        <v>224180.3</v>
      </c>
      <c r="AN67" s="23">
        <v>241909.8</v>
      </c>
      <c r="AO67" s="23">
        <v>237952</v>
      </c>
      <c r="AP67" s="23">
        <v>249075.20000000001</v>
      </c>
      <c r="AQ67" s="23">
        <v>262618.7</v>
      </c>
      <c r="AR67" s="23">
        <v>265573.40000000002</v>
      </c>
      <c r="AS67" s="23">
        <v>254091.2</v>
      </c>
      <c r="AT67" s="23">
        <v>302685.5</v>
      </c>
      <c r="AU67" s="23">
        <v>313756</v>
      </c>
      <c r="AV67" s="23">
        <v>317397.7</v>
      </c>
      <c r="AW67" s="23">
        <v>377839.1</v>
      </c>
      <c r="AX67" s="23">
        <v>66912</v>
      </c>
      <c r="AY67" s="23">
        <v>65598.5</v>
      </c>
      <c r="AZ67" s="23">
        <v>64347</v>
      </c>
      <c r="BA67" s="23">
        <v>65810.7</v>
      </c>
      <c r="BB67" s="23">
        <v>68889.100000000006</v>
      </c>
      <c r="BC67" s="23">
        <v>67567.3</v>
      </c>
      <c r="BD67" s="23">
        <v>71660.600000000006</v>
      </c>
      <c r="BE67" s="23">
        <v>74816.100000000006</v>
      </c>
      <c r="BF67" s="23">
        <v>78647.8</v>
      </c>
      <c r="BG67" s="23">
        <v>82694.100000000006</v>
      </c>
      <c r="BH67" s="23">
        <v>84462.3</v>
      </c>
      <c r="BI67" s="23">
        <v>89480.6</v>
      </c>
      <c r="BJ67" s="23">
        <v>94046.3</v>
      </c>
      <c r="BK67" s="23">
        <v>96633.1</v>
      </c>
      <c r="BL67" s="23">
        <v>92697</v>
      </c>
      <c r="BM67" s="23">
        <v>93324.800000000003</v>
      </c>
      <c r="BN67" s="23">
        <v>94744.3</v>
      </c>
      <c r="BO67" s="23">
        <v>97968.8</v>
      </c>
      <c r="BP67" s="23">
        <v>98036</v>
      </c>
      <c r="BQ67" s="23">
        <v>97207.5</v>
      </c>
      <c r="BR67" s="23">
        <v>97488.9</v>
      </c>
      <c r="BS67" s="23">
        <v>103909.4</v>
      </c>
      <c r="BT67" s="23">
        <v>108777.2</v>
      </c>
      <c r="BU67" s="23">
        <v>107870.3</v>
      </c>
      <c r="BV67" s="23">
        <v>154535.70000000001</v>
      </c>
      <c r="BW67" s="23">
        <v>155281.4</v>
      </c>
      <c r="BX67" s="23">
        <v>159938.9</v>
      </c>
      <c r="BY67" s="23">
        <v>180648.7</v>
      </c>
      <c r="BZ67" s="23">
        <v>193936.1</v>
      </c>
      <c r="CA67" s="23">
        <v>215239.2</v>
      </c>
      <c r="CB67" s="23">
        <v>211046.39999999999</v>
      </c>
      <c r="CC67" s="23">
        <v>208949.2</v>
      </c>
      <c r="CD67" s="23">
        <v>191696.1</v>
      </c>
      <c r="CE67" s="23">
        <v>197608.5</v>
      </c>
      <c r="CF67" s="23">
        <v>186169.7</v>
      </c>
      <c r="CG67" s="23">
        <v>201997.2</v>
      </c>
      <c r="CH67" s="23">
        <v>217727.2</v>
      </c>
      <c r="CI67" s="23">
        <v>236498.4</v>
      </c>
      <c r="CJ67" s="23">
        <v>269057.2</v>
      </c>
      <c r="CK67" s="23">
        <v>246717.4</v>
      </c>
      <c r="CL67" s="23">
        <v>244189.1</v>
      </c>
      <c r="CM67" s="23">
        <v>240456.1</v>
      </c>
      <c r="CN67" s="23">
        <v>252739.7</v>
      </c>
      <c r="CO67" s="23">
        <v>252606.6</v>
      </c>
      <c r="CP67" s="23">
        <v>281138.09999999998</v>
      </c>
      <c r="CQ67" s="23">
        <v>297534.7</v>
      </c>
      <c r="CR67" s="23">
        <v>317973.3</v>
      </c>
      <c r="CS67" s="23">
        <v>361703.3</v>
      </c>
      <c r="CT67" s="23">
        <v>-23114.799999999999</v>
      </c>
      <c r="CU67" s="23">
        <v>-36456.800000000003</v>
      </c>
      <c r="CV67" s="23">
        <v>-42836.9</v>
      </c>
      <c r="CW67" s="23">
        <v>-50449.3</v>
      </c>
      <c r="CX67" s="23">
        <v>-61796.3</v>
      </c>
      <c r="CY67" s="23">
        <v>-64463.9</v>
      </c>
      <c r="CZ67" s="23">
        <v>-72031.199999999997</v>
      </c>
      <c r="DA67" s="23">
        <v>-83014.600000000006</v>
      </c>
      <c r="DB67" s="23">
        <v>-85525.1</v>
      </c>
      <c r="DC67" s="23">
        <v>-84428</v>
      </c>
      <c r="DD67" s="23">
        <v>-81958.2</v>
      </c>
      <c r="DE67" s="23">
        <v>-79924.100000000006</v>
      </c>
      <c r="DF67" s="23">
        <v>-80035.7</v>
      </c>
      <c r="DG67" s="23">
        <v>-80973.7</v>
      </c>
      <c r="DH67" s="23">
        <v>-67628.7</v>
      </c>
      <c r="DI67" s="23">
        <v>-62561.1</v>
      </c>
      <c r="DJ67" s="23">
        <v>-56447</v>
      </c>
      <c r="DK67" s="23">
        <v>-52823</v>
      </c>
      <c r="DL67" s="23">
        <v>-52586.5</v>
      </c>
      <c r="DM67" s="23">
        <v>-47355.5</v>
      </c>
      <c r="DN67" s="23">
        <v>-46796.5</v>
      </c>
      <c r="DO67" s="23">
        <v>-50622.7</v>
      </c>
      <c r="DP67" s="23">
        <v>-51869.3</v>
      </c>
      <c r="DQ67" s="23">
        <v>-64235.8</v>
      </c>
    </row>
    <row r="68" spans="1:121">
      <c r="A68" s="23" t="s">
        <v>132</v>
      </c>
      <c r="B68" s="23">
        <v>332.9</v>
      </c>
      <c r="C68" s="23">
        <v>350.4</v>
      </c>
      <c r="D68" s="23">
        <v>347.1</v>
      </c>
      <c r="E68" s="23">
        <v>333</v>
      </c>
      <c r="F68" s="23">
        <v>343.4</v>
      </c>
      <c r="G68" s="23">
        <v>382.7</v>
      </c>
      <c r="H68" s="23">
        <v>422</v>
      </c>
      <c r="I68" s="23">
        <v>419.7</v>
      </c>
      <c r="J68" s="23">
        <v>390.8</v>
      </c>
      <c r="K68" s="23">
        <v>2010.7</v>
      </c>
      <c r="L68" s="23">
        <v>1893.3</v>
      </c>
      <c r="M68" s="23">
        <v>1790.2</v>
      </c>
      <c r="N68" s="23">
        <v>1994.6</v>
      </c>
      <c r="O68" s="23">
        <v>2225.6</v>
      </c>
      <c r="P68" s="23">
        <v>2321.9</v>
      </c>
      <c r="Q68" s="23">
        <v>2117.6999999999998</v>
      </c>
      <c r="R68" s="23">
        <v>2207.3000000000002</v>
      </c>
      <c r="S68" s="23">
        <v>2240.5</v>
      </c>
      <c r="T68" s="23">
        <v>2228.1999999999998</v>
      </c>
      <c r="U68" s="23">
        <v>2243.4</v>
      </c>
      <c r="V68" s="23">
        <v>2898.5</v>
      </c>
      <c r="W68" s="23">
        <v>8400.2999999999993</v>
      </c>
      <c r="X68" s="23">
        <v>8752.4</v>
      </c>
      <c r="Y68" s="23">
        <v>9736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332.9</v>
      </c>
      <c r="BW68" s="23">
        <v>350.4</v>
      </c>
      <c r="BX68" s="23">
        <v>347.1</v>
      </c>
      <c r="BY68" s="23">
        <v>333</v>
      </c>
      <c r="BZ68" s="23">
        <v>343.4</v>
      </c>
      <c r="CA68" s="23">
        <v>382.7</v>
      </c>
      <c r="CB68" s="23">
        <v>422</v>
      </c>
      <c r="CC68" s="23">
        <v>419.7</v>
      </c>
      <c r="CD68" s="23">
        <v>390.8</v>
      </c>
      <c r="CE68" s="23">
        <v>2010.7</v>
      </c>
      <c r="CF68" s="23">
        <v>1893.3</v>
      </c>
      <c r="CG68" s="23">
        <v>1790.2</v>
      </c>
      <c r="CH68" s="23">
        <v>1994.6</v>
      </c>
      <c r="CI68" s="23">
        <v>2225.6</v>
      </c>
      <c r="CJ68" s="23">
        <v>2321.9</v>
      </c>
      <c r="CK68" s="23">
        <v>2117.6999999999998</v>
      </c>
      <c r="CL68" s="23">
        <v>2207.3000000000002</v>
      </c>
      <c r="CM68" s="23">
        <v>2240.5</v>
      </c>
      <c r="CN68" s="23">
        <v>2228.1999999999998</v>
      </c>
      <c r="CO68" s="23">
        <v>2243.4</v>
      </c>
      <c r="CP68" s="23">
        <v>2898.5</v>
      </c>
      <c r="CQ68" s="23">
        <v>8400.2999999999993</v>
      </c>
      <c r="CR68" s="23">
        <v>8752.4</v>
      </c>
      <c r="CS68" s="23">
        <v>9736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</row>
    <row r="69" spans="1:121">
      <c r="A69" s="23" t="s">
        <v>133</v>
      </c>
      <c r="B69" s="23">
        <v>224295.1</v>
      </c>
      <c r="C69" s="23">
        <v>199588</v>
      </c>
      <c r="D69" s="23">
        <v>183128.3</v>
      </c>
      <c r="E69" s="23">
        <v>172024.6</v>
      </c>
      <c r="F69" s="23">
        <v>148868.9</v>
      </c>
      <c r="G69" s="23">
        <v>133825.1</v>
      </c>
      <c r="H69" s="23">
        <v>121988.9</v>
      </c>
      <c r="I69" s="23">
        <v>101008</v>
      </c>
      <c r="J69" s="23">
        <v>88254.6</v>
      </c>
      <c r="K69" s="23">
        <v>83888.8</v>
      </c>
      <c r="L69" s="23">
        <v>81835.100000000006</v>
      </c>
      <c r="M69" s="23">
        <v>82051.5</v>
      </c>
      <c r="N69" s="23">
        <v>85043.8</v>
      </c>
      <c r="O69" s="23">
        <v>82920.7</v>
      </c>
      <c r="P69" s="23">
        <v>91043.5</v>
      </c>
      <c r="Q69" s="23">
        <v>109511.1</v>
      </c>
      <c r="R69" s="23">
        <v>116805.4</v>
      </c>
      <c r="S69" s="23">
        <v>112390.39999999999</v>
      </c>
      <c r="T69" s="23">
        <v>106702.7</v>
      </c>
      <c r="U69" s="23">
        <v>103110.1</v>
      </c>
      <c r="V69" s="23">
        <v>117690.9</v>
      </c>
      <c r="W69" s="23">
        <v>114607.5</v>
      </c>
      <c r="X69" s="23">
        <v>128368.8</v>
      </c>
      <c r="Y69" s="23">
        <v>135257.79999999999</v>
      </c>
      <c r="Z69" s="23">
        <v>167189.1</v>
      </c>
      <c r="AA69" s="23">
        <v>151838.1</v>
      </c>
      <c r="AB69" s="23">
        <v>135595.9</v>
      </c>
      <c r="AC69" s="23">
        <v>115982.6</v>
      </c>
      <c r="AD69" s="23">
        <v>100568.2</v>
      </c>
      <c r="AE69" s="23">
        <v>85549.9</v>
      </c>
      <c r="AF69" s="23">
        <v>70834.100000000006</v>
      </c>
      <c r="AG69" s="23">
        <v>51566</v>
      </c>
      <c r="AH69" s="23">
        <v>36301.9</v>
      </c>
      <c r="AI69" s="23">
        <v>34077.5</v>
      </c>
      <c r="AJ69" s="23">
        <v>32780.9</v>
      </c>
      <c r="AK69" s="23">
        <v>33418.400000000001</v>
      </c>
      <c r="AL69" s="23">
        <v>34773.5</v>
      </c>
      <c r="AM69" s="23">
        <v>35341.5</v>
      </c>
      <c r="AN69" s="23">
        <v>38728.1</v>
      </c>
      <c r="AO69" s="23">
        <v>39759.5</v>
      </c>
      <c r="AP69" s="23">
        <v>46684.2</v>
      </c>
      <c r="AQ69" s="23">
        <v>47263.199999999997</v>
      </c>
      <c r="AR69" s="23">
        <v>39068</v>
      </c>
      <c r="AS69" s="23">
        <v>39825.9</v>
      </c>
      <c r="AT69" s="23">
        <v>38940.300000000003</v>
      </c>
      <c r="AU69" s="23">
        <v>38899.199999999997</v>
      </c>
      <c r="AV69" s="23">
        <v>39329.699999999997</v>
      </c>
      <c r="AW69" s="23">
        <v>40027.800000000003</v>
      </c>
      <c r="AX69" s="23">
        <v>23315.599999999999</v>
      </c>
      <c r="AY69" s="23">
        <v>21951.8</v>
      </c>
      <c r="AZ69" s="23">
        <v>19883.2</v>
      </c>
      <c r="BA69" s="23">
        <v>18814.2</v>
      </c>
      <c r="BB69" s="23">
        <v>17774.8</v>
      </c>
      <c r="BC69" s="23">
        <v>17333.900000000001</v>
      </c>
      <c r="BD69" s="23">
        <v>18709.400000000001</v>
      </c>
      <c r="BE69" s="23">
        <v>18967.3</v>
      </c>
      <c r="BF69" s="23">
        <v>21069.599999999999</v>
      </c>
      <c r="BG69" s="23">
        <v>23918.7</v>
      </c>
      <c r="BH69" s="23">
        <v>25452.2</v>
      </c>
      <c r="BI69" s="23">
        <v>29312.799999999999</v>
      </c>
      <c r="BJ69" s="23">
        <v>32441.5</v>
      </c>
      <c r="BK69" s="23">
        <v>32708</v>
      </c>
      <c r="BL69" s="23">
        <v>35360.699999999997</v>
      </c>
      <c r="BM69" s="23">
        <v>36996.9</v>
      </c>
      <c r="BN69" s="23">
        <v>38600.9</v>
      </c>
      <c r="BO69" s="23">
        <v>39889.599999999999</v>
      </c>
      <c r="BP69" s="23">
        <v>40556.199999999997</v>
      </c>
      <c r="BQ69" s="23">
        <v>41301</v>
      </c>
      <c r="BR69" s="23">
        <v>41903.4</v>
      </c>
      <c r="BS69" s="23">
        <v>47238.5</v>
      </c>
      <c r="BT69" s="23">
        <v>48745.7</v>
      </c>
      <c r="BU69" s="23">
        <v>48505.4</v>
      </c>
      <c r="BV69" s="23">
        <v>33790.400000000001</v>
      </c>
      <c r="BW69" s="23">
        <v>25798.1</v>
      </c>
      <c r="BX69" s="23">
        <v>27649.200000000001</v>
      </c>
      <c r="BY69" s="23">
        <v>37227.800000000003</v>
      </c>
      <c r="BZ69" s="23">
        <v>30525.9</v>
      </c>
      <c r="CA69" s="23">
        <v>30941.3</v>
      </c>
      <c r="CB69" s="23">
        <v>32445.4</v>
      </c>
      <c r="CC69" s="23">
        <v>30474.7</v>
      </c>
      <c r="CD69" s="23">
        <v>30883.1</v>
      </c>
      <c r="CE69" s="23">
        <v>25892.6</v>
      </c>
      <c r="CF69" s="23">
        <v>23602</v>
      </c>
      <c r="CG69" s="23">
        <v>19320.3</v>
      </c>
      <c r="CH69" s="23">
        <v>17828.8</v>
      </c>
      <c r="CI69" s="23">
        <v>14871.2</v>
      </c>
      <c r="CJ69" s="23">
        <v>16954.7</v>
      </c>
      <c r="CK69" s="23">
        <v>32754.7</v>
      </c>
      <c r="CL69" s="23">
        <v>31520.3</v>
      </c>
      <c r="CM69" s="23">
        <v>25237.599999999999</v>
      </c>
      <c r="CN69" s="23">
        <v>27078.5</v>
      </c>
      <c r="CO69" s="23">
        <v>21983.200000000001</v>
      </c>
      <c r="CP69" s="23">
        <v>36847.199999999997</v>
      </c>
      <c r="CQ69" s="23">
        <v>28469.8</v>
      </c>
      <c r="CR69" s="23">
        <v>40293.4</v>
      </c>
      <c r="CS69" s="23">
        <v>46724.6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</row>
    <row r="70" spans="1:121">
      <c r="A70" s="23" t="s">
        <v>134</v>
      </c>
      <c r="B70" s="23">
        <v>17177.599999999999</v>
      </c>
      <c r="C70" s="23">
        <v>20565.199999999997</v>
      </c>
      <c r="D70" s="23">
        <v>23714.5</v>
      </c>
      <c r="E70" s="23">
        <v>28987.099999999991</v>
      </c>
      <c r="F70" s="23">
        <v>36638.400000000001</v>
      </c>
      <c r="G70" s="23">
        <v>39949.9</v>
      </c>
      <c r="H70" s="23">
        <v>42430</v>
      </c>
      <c r="I70" s="23">
        <v>45255.9</v>
      </c>
      <c r="J70" s="23">
        <v>44807.199999999997</v>
      </c>
      <c r="K70" s="23">
        <v>41606.9</v>
      </c>
      <c r="L70" s="23">
        <v>38940.699999999997</v>
      </c>
      <c r="M70" s="23">
        <v>36554.800000000003</v>
      </c>
      <c r="N70" s="23">
        <v>37377.5</v>
      </c>
      <c r="O70" s="23">
        <v>34052.699999999997</v>
      </c>
      <c r="P70" s="23">
        <v>30081.5</v>
      </c>
      <c r="Q70" s="23">
        <v>26459.3</v>
      </c>
      <c r="R70" s="23">
        <v>23985.3</v>
      </c>
      <c r="S70" s="23">
        <v>23939.1</v>
      </c>
      <c r="T70" s="23">
        <v>23986.7</v>
      </c>
      <c r="U70" s="23">
        <v>23072.7</v>
      </c>
      <c r="V70" s="23">
        <v>23898</v>
      </c>
      <c r="W70" s="23">
        <v>24980</v>
      </c>
      <c r="X70" s="23">
        <v>27135.4</v>
      </c>
      <c r="Y70" s="23">
        <v>28206.3</v>
      </c>
      <c r="Z70" s="23">
        <v>32076.3</v>
      </c>
      <c r="AA70" s="23">
        <v>48838.1</v>
      </c>
      <c r="AB70" s="23">
        <v>57983.9</v>
      </c>
      <c r="AC70" s="23">
        <v>71783.7</v>
      </c>
      <c r="AD70" s="23">
        <v>88794.1</v>
      </c>
      <c r="AE70" s="23">
        <v>93050.6</v>
      </c>
      <c r="AF70" s="23">
        <v>103136.8</v>
      </c>
      <c r="AG70" s="23">
        <v>117057.3</v>
      </c>
      <c r="AH70" s="23">
        <v>118443</v>
      </c>
      <c r="AI70" s="23">
        <v>114354.8</v>
      </c>
      <c r="AJ70" s="23">
        <v>109155.2</v>
      </c>
      <c r="AK70" s="23">
        <v>104498.9</v>
      </c>
      <c r="AL70" s="23">
        <v>105592.3</v>
      </c>
      <c r="AM70" s="23">
        <v>101607</v>
      </c>
      <c r="AN70" s="23">
        <v>87167.4</v>
      </c>
      <c r="AO70" s="23">
        <v>78493.5</v>
      </c>
      <c r="AP70" s="23">
        <v>70277.7</v>
      </c>
      <c r="AQ70" s="23">
        <v>65603.8</v>
      </c>
      <c r="AR70" s="23">
        <v>63450.2</v>
      </c>
      <c r="AS70" s="23">
        <v>57413.7</v>
      </c>
      <c r="AT70" s="23">
        <v>58925.8</v>
      </c>
      <c r="AU70" s="23">
        <v>63924.9</v>
      </c>
      <c r="AV70" s="23">
        <v>66620</v>
      </c>
      <c r="AW70" s="23">
        <v>80525.399999999994</v>
      </c>
      <c r="AX70" s="23">
        <v>38.5</v>
      </c>
      <c r="AY70" s="23">
        <v>72.400000000000006</v>
      </c>
      <c r="AZ70" s="23">
        <v>598.70000000000005</v>
      </c>
      <c r="BA70" s="23">
        <v>676.8</v>
      </c>
      <c r="BB70" s="23">
        <v>3037.8</v>
      </c>
      <c r="BC70" s="23">
        <v>3383</v>
      </c>
      <c r="BD70" s="23">
        <v>4110.6000000000004</v>
      </c>
      <c r="BE70" s="23">
        <v>4610.3</v>
      </c>
      <c r="BF70" s="23">
        <v>5017.3</v>
      </c>
      <c r="BG70" s="23">
        <v>4865.8999999999996</v>
      </c>
      <c r="BH70" s="23">
        <v>5077.1000000000004</v>
      </c>
      <c r="BI70" s="23">
        <v>5373.6</v>
      </c>
      <c r="BJ70" s="23">
        <v>5335.8</v>
      </c>
      <c r="BK70" s="23">
        <v>7138.9</v>
      </c>
      <c r="BL70" s="23">
        <v>4651.8999999999996</v>
      </c>
      <c r="BM70" s="23">
        <v>4904.6000000000004</v>
      </c>
      <c r="BN70" s="23">
        <v>4795.6000000000004</v>
      </c>
      <c r="BO70" s="23">
        <v>6069</v>
      </c>
      <c r="BP70" s="23">
        <v>6387.6</v>
      </c>
      <c r="BQ70" s="23">
        <v>6489.7</v>
      </c>
      <c r="BR70" s="23">
        <v>6529.7</v>
      </c>
      <c r="BS70" s="23">
        <v>6706.9</v>
      </c>
      <c r="BT70" s="23">
        <v>7280.2</v>
      </c>
      <c r="BU70" s="23">
        <v>6823.9</v>
      </c>
      <c r="BV70" s="23">
        <v>944.2</v>
      </c>
      <c r="BW70" s="23">
        <v>1009.1</v>
      </c>
      <c r="BX70" s="23">
        <v>1037.2</v>
      </c>
      <c r="BY70" s="23">
        <v>920.9</v>
      </c>
      <c r="BZ70" s="23">
        <v>806</v>
      </c>
      <c r="CA70" s="23">
        <v>1995.2</v>
      </c>
      <c r="CB70" s="23">
        <v>1256.3</v>
      </c>
      <c r="CC70" s="23">
        <v>735</v>
      </c>
      <c r="CD70" s="23">
        <v>718.3</v>
      </c>
      <c r="CE70" s="23">
        <v>602.20000000000005</v>
      </c>
      <c r="CF70" s="23">
        <v>502.1</v>
      </c>
      <c r="CG70" s="23">
        <v>513.5</v>
      </c>
      <c r="CH70" s="23">
        <v>503.7</v>
      </c>
      <c r="CI70" s="23">
        <v>499</v>
      </c>
      <c r="CJ70" s="23">
        <v>514</v>
      </c>
      <c r="CK70" s="23">
        <v>535.6</v>
      </c>
      <c r="CL70" s="23">
        <v>577.1</v>
      </c>
      <c r="CM70" s="23">
        <v>612.4</v>
      </c>
      <c r="CN70" s="23">
        <v>613.20000000000005</v>
      </c>
      <c r="CO70" s="23">
        <v>667.6</v>
      </c>
      <c r="CP70" s="23">
        <v>675.2</v>
      </c>
      <c r="CQ70" s="23">
        <v>764.8</v>
      </c>
      <c r="CR70" s="23">
        <v>955.7</v>
      </c>
      <c r="CS70" s="23">
        <v>1029.0999999999999</v>
      </c>
      <c r="CT70" s="23">
        <v>-15881.4</v>
      </c>
      <c r="CU70" s="23">
        <v>-29354.400000000001</v>
      </c>
      <c r="CV70" s="23">
        <v>-35905.300000000003</v>
      </c>
      <c r="CW70" s="23">
        <v>-44394.3</v>
      </c>
      <c r="CX70" s="23">
        <v>-55999.5</v>
      </c>
      <c r="CY70" s="23">
        <v>-58478.9</v>
      </c>
      <c r="CZ70" s="23">
        <v>-66073.7</v>
      </c>
      <c r="DA70" s="23">
        <v>-77146.7</v>
      </c>
      <c r="DB70" s="23">
        <v>-79371.399999999994</v>
      </c>
      <c r="DC70" s="23">
        <v>-78216</v>
      </c>
      <c r="DD70" s="23">
        <v>-75793.7</v>
      </c>
      <c r="DE70" s="23">
        <v>-73831.199999999997</v>
      </c>
      <c r="DF70" s="23">
        <v>-74054.3</v>
      </c>
      <c r="DG70" s="23">
        <v>-75192.2</v>
      </c>
      <c r="DH70" s="23">
        <v>-62251.8</v>
      </c>
      <c r="DI70" s="23">
        <v>-57474.400000000001</v>
      </c>
      <c r="DJ70" s="23">
        <v>-51665.1</v>
      </c>
      <c r="DK70" s="23">
        <v>-48346.1</v>
      </c>
      <c r="DL70" s="23">
        <v>-46464.3</v>
      </c>
      <c r="DM70" s="23">
        <v>-41498.300000000003</v>
      </c>
      <c r="DN70" s="23">
        <v>-42232.7</v>
      </c>
      <c r="DO70" s="23">
        <v>-46416.6</v>
      </c>
      <c r="DP70" s="23">
        <v>-47720.5</v>
      </c>
      <c r="DQ70" s="23">
        <v>-60172.1</v>
      </c>
    </row>
    <row r="71" spans="1:121">
      <c r="A71" s="23" t="s">
        <v>135</v>
      </c>
      <c r="B71" s="23">
        <v>32826.200000000004</v>
      </c>
      <c r="C71" s="23">
        <v>34874.200000000004</v>
      </c>
      <c r="D71" s="23">
        <v>29903.000000000004</v>
      </c>
      <c r="E71" s="23">
        <v>31123.8</v>
      </c>
      <c r="F71" s="23">
        <v>33826</v>
      </c>
      <c r="G71" s="23">
        <v>29353.7</v>
      </c>
      <c r="H71" s="23">
        <v>22574.2</v>
      </c>
      <c r="I71" s="23">
        <v>23461.4</v>
      </c>
      <c r="J71" s="23">
        <v>23061.1</v>
      </c>
      <c r="K71" s="23">
        <v>31002.1</v>
      </c>
      <c r="L71" s="23">
        <v>27807.4</v>
      </c>
      <c r="M71" s="23">
        <v>29254.5</v>
      </c>
      <c r="N71" s="23">
        <v>29483.4</v>
      </c>
      <c r="O71" s="23">
        <v>29070.5</v>
      </c>
      <c r="P71" s="23">
        <v>34735.800000000003</v>
      </c>
      <c r="Q71" s="23">
        <v>19509.5</v>
      </c>
      <c r="R71" s="23">
        <v>19491</v>
      </c>
      <c r="S71" s="23">
        <v>18514.2</v>
      </c>
      <c r="T71" s="23">
        <v>22126.2</v>
      </c>
      <c r="U71" s="23">
        <v>17724.5</v>
      </c>
      <c r="V71" s="23">
        <v>16569.599999999999</v>
      </c>
      <c r="W71" s="23">
        <v>17069.099999999999</v>
      </c>
      <c r="X71" s="23">
        <v>17109.5</v>
      </c>
      <c r="Y71" s="23">
        <v>16596.400000000001</v>
      </c>
      <c r="Z71" s="23">
        <v>8826.9</v>
      </c>
      <c r="AA71" s="23">
        <v>9476.2999999999993</v>
      </c>
      <c r="AB71" s="23">
        <v>7718.9</v>
      </c>
      <c r="AC71" s="23">
        <v>7671.5</v>
      </c>
      <c r="AD71" s="23">
        <v>6308</v>
      </c>
      <c r="AE71" s="23">
        <v>5894.1</v>
      </c>
      <c r="AF71" s="23">
        <v>5331.8</v>
      </c>
      <c r="AG71" s="23">
        <v>4784</v>
      </c>
      <c r="AH71" s="23">
        <v>4280.3999999999996</v>
      </c>
      <c r="AI71" s="23">
        <v>4403.5</v>
      </c>
      <c r="AJ71" s="23">
        <v>4310.3</v>
      </c>
      <c r="AK71" s="23">
        <v>4509.7</v>
      </c>
      <c r="AL71" s="23">
        <v>2962.1</v>
      </c>
      <c r="AM71" s="23">
        <v>2052.1</v>
      </c>
      <c r="AN71" s="23">
        <v>1745.3</v>
      </c>
      <c r="AO71" s="23">
        <v>1434.5</v>
      </c>
      <c r="AP71" s="23">
        <v>1124.4000000000001</v>
      </c>
      <c r="AQ71" s="23">
        <v>949.9</v>
      </c>
      <c r="AR71" s="23">
        <v>7994.2</v>
      </c>
      <c r="AS71" s="23">
        <v>4393.8999999999996</v>
      </c>
      <c r="AT71" s="23">
        <v>1938.2</v>
      </c>
      <c r="AU71" s="23">
        <v>1287.4000000000001</v>
      </c>
      <c r="AV71" s="23">
        <v>1182.0999999999999</v>
      </c>
      <c r="AW71" s="23">
        <v>676.5</v>
      </c>
      <c r="AX71" s="23">
        <v>9992.4</v>
      </c>
      <c r="AY71" s="23">
        <v>9919.2000000000007</v>
      </c>
      <c r="AZ71" s="23">
        <v>9758.7999999999993</v>
      </c>
      <c r="BA71" s="23">
        <v>9576.2000000000007</v>
      </c>
      <c r="BB71" s="23">
        <v>9779.1</v>
      </c>
      <c r="BC71" s="23">
        <v>8566.7999999999993</v>
      </c>
      <c r="BD71" s="23">
        <v>8527.7000000000007</v>
      </c>
      <c r="BE71" s="23">
        <v>9520.5</v>
      </c>
      <c r="BF71" s="23">
        <v>9736.9</v>
      </c>
      <c r="BG71" s="23">
        <v>10081.799999999999</v>
      </c>
      <c r="BH71" s="23">
        <v>8971.4</v>
      </c>
      <c r="BI71" s="23">
        <v>9127.4</v>
      </c>
      <c r="BJ71" s="23">
        <v>9185.1</v>
      </c>
      <c r="BK71" s="23">
        <v>9033.4</v>
      </c>
      <c r="BL71" s="23">
        <v>8666.5</v>
      </c>
      <c r="BM71" s="23">
        <v>7326.6</v>
      </c>
      <c r="BN71" s="23">
        <v>7140.5</v>
      </c>
      <c r="BO71" s="23">
        <v>7509.2</v>
      </c>
      <c r="BP71" s="23">
        <v>6407.3</v>
      </c>
      <c r="BQ71" s="23">
        <v>6273.6</v>
      </c>
      <c r="BR71" s="23">
        <v>6492.7</v>
      </c>
      <c r="BS71" s="23">
        <v>6417</v>
      </c>
      <c r="BT71" s="23">
        <v>6325.8</v>
      </c>
      <c r="BU71" s="23">
        <v>6236.3</v>
      </c>
      <c r="BV71" s="23">
        <v>16469.5</v>
      </c>
      <c r="BW71" s="23">
        <v>17829.400000000001</v>
      </c>
      <c r="BX71" s="23">
        <v>14726.1</v>
      </c>
      <c r="BY71" s="23">
        <v>16019.8</v>
      </c>
      <c r="BZ71" s="23">
        <v>19521.2</v>
      </c>
      <c r="CA71" s="23">
        <v>16525.5</v>
      </c>
      <c r="CB71" s="23">
        <v>10164.299999999999</v>
      </c>
      <c r="CC71" s="23">
        <v>10445.9</v>
      </c>
      <c r="CD71" s="23">
        <v>10481.700000000001</v>
      </c>
      <c r="CE71" s="23">
        <v>17931.8</v>
      </c>
      <c r="CF71" s="23">
        <v>15923.4</v>
      </c>
      <c r="CG71" s="23">
        <v>17068.5</v>
      </c>
      <c r="CH71" s="23">
        <v>18774.3</v>
      </c>
      <c r="CI71" s="23">
        <v>19423.2</v>
      </c>
      <c r="CJ71" s="23">
        <v>25745.9</v>
      </c>
      <c r="CK71" s="23">
        <v>12113.8</v>
      </c>
      <c r="CL71" s="23">
        <v>12533.3</v>
      </c>
      <c r="CM71" s="23">
        <v>11233.1</v>
      </c>
      <c r="CN71" s="23">
        <v>10582.9</v>
      </c>
      <c r="CO71" s="23">
        <v>9655.2999999999993</v>
      </c>
      <c r="CP71" s="23">
        <v>9459.1</v>
      </c>
      <c r="CQ71" s="23">
        <v>10315.6</v>
      </c>
      <c r="CR71" s="23">
        <v>10496.2</v>
      </c>
      <c r="CS71" s="23">
        <v>10532.7</v>
      </c>
      <c r="CT71" s="23">
        <v>-2462.6</v>
      </c>
      <c r="CU71" s="23">
        <v>-2350.6999999999998</v>
      </c>
      <c r="CV71" s="23">
        <v>-2300.8000000000002</v>
      </c>
      <c r="CW71" s="23">
        <v>-2143.6999999999998</v>
      </c>
      <c r="CX71" s="23">
        <v>-1782.3</v>
      </c>
      <c r="CY71" s="23">
        <v>-1632.7</v>
      </c>
      <c r="CZ71" s="23">
        <v>-1449.6</v>
      </c>
      <c r="DA71" s="23">
        <v>-1289</v>
      </c>
      <c r="DB71" s="23">
        <v>-1437.9</v>
      </c>
      <c r="DC71" s="23">
        <v>-1415</v>
      </c>
      <c r="DD71" s="23">
        <v>-1397.7</v>
      </c>
      <c r="DE71" s="23">
        <v>-1451.1</v>
      </c>
      <c r="DF71" s="23">
        <v>-1438.1</v>
      </c>
      <c r="DG71" s="23">
        <v>-1438.2</v>
      </c>
      <c r="DH71" s="23">
        <v>-1421.9</v>
      </c>
      <c r="DI71" s="23">
        <v>-1365.4</v>
      </c>
      <c r="DJ71" s="23">
        <v>-1307.2</v>
      </c>
      <c r="DK71" s="23">
        <v>-1178</v>
      </c>
      <c r="DL71" s="23">
        <v>-2858.2</v>
      </c>
      <c r="DM71" s="23">
        <v>-2598.3000000000002</v>
      </c>
      <c r="DN71" s="23">
        <v>-1320.4</v>
      </c>
      <c r="DO71" s="23">
        <v>-950.9</v>
      </c>
      <c r="DP71" s="23">
        <v>-894.6</v>
      </c>
      <c r="DQ71" s="23">
        <v>-849.1</v>
      </c>
    </row>
    <row r="72" spans="1:121">
      <c r="A72" s="23" t="s">
        <v>136</v>
      </c>
      <c r="B72" s="23">
        <v>96032.3</v>
      </c>
      <c r="C72" s="23">
        <v>100380.8</v>
      </c>
      <c r="D72" s="23">
        <v>105667.7</v>
      </c>
      <c r="E72" s="23">
        <v>114287.5</v>
      </c>
      <c r="F72" s="23">
        <v>114757.2</v>
      </c>
      <c r="G72" s="23">
        <v>139307.79999999999</v>
      </c>
      <c r="H72" s="23">
        <v>136576.29999999999</v>
      </c>
      <c r="I72" s="23">
        <v>134534.5</v>
      </c>
      <c r="J72" s="23">
        <v>113928.1</v>
      </c>
      <c r="K72" s="23">
        <v>120506.2</v>
      </c>
      <c r="L72" s="23">
        <v>116882.5</v>
      </c>
      <c r="M72" s="23">
        <v>119297</v>
      </c>
      <c r="N72" s="23">
        <v>128760.2</v>
      </c>
      <c r="O72" s="23">
        <v>139831</v>
      </c>
      <c r="P72" s="23">
        <v>155944.5</v>
      </c>
      <c r="Q72" s="23">
        <v>148302.5</v>
      </c>
      <c r="R72" s="23">
        <v>156433.29999999999</v>
      </c>
      <c r="S72" s="23">
        <v>162533.5</v>
      </c>
      <c r="T72" s="23">
        <v>161689.1</v>
      </c>
      <c r="U72" s="23">
        <v>154459.29999999999</v>
      </c>
      <c r="V72" s="23">
        <v>174580.2</v>
      </c>
      <c r="W72" s="23">
        <v>181205.4</v>
      </c>
      <c r="X72" s="23">
        <v>187434.5</v>
      </c>
      <c r="Y72" s="23">
        <v>209255.2</v>
      </c>
      <c r="Z72" s="23">
        <v>12947.2</v>
      </c>
      <c r="AA72" s="23">
        <v>14581.8</v>
      </c>
      <c r="AB72" s="23">
        <v>14082.6</v>
      </c>
      <c r="AC72" s="23">
        <v>19716.7</v>
      </c>
      <c r="AD72" s="23">
        <v>18379.2</v>
      </c>
      <c r="AE72" s="23">
        <v>30578.1</v>
      </c>
      <c r="AF72" s="23">
        <v>30580.9</v>
      </c>
      <c r="AG72" s="23">
        <v>23201.7</v>
      </c>
      <c r="AH72" s="23">
        <v>18943.099999999999</v>
      </c>
      <c r="AI72" s="23">
        <v>23409.599999999999</v>
      </c>
      <c r="AJ72" s="23">
        <v>21866</v>
      </c>
      <c r="AK72" s="23">
        <v>22310.3</v>
      </c>
      <c r="AL72" s="23">
        <v>25890.7</v>
      </c>
      <c r="AM72" s="23">
        <v>29147.7</v>
      </c>
      <c r="AN72" s="23">
        <v>42429.4</v>
      </c>
      <c r="AO72" s="23">
        <v>42658.7</v>
      </c>
      <c r="AP72" s="23">
        <v>48683.8</v>
      </c>
      <c r="AQ72" s="23">
        <v>55225.8</v>
      </c>
      <c r="AR72" s="23">
        <v>53142.400000000001</v>
      </c>
      <c r="AS72" s="23">
        <v>48474</v>
      </c>
      <c r="AT72" s="23">
        <v>63450.2</v>
      </c>
      <c r="AU72" s="23">
        <v>66759.100000000006</v>
      </c>
      <c r="AV72" s="23">
        <v>66419</v>
      </c>
      <c r="AW72" s="23">
        <v>80819.899999999994</v>
      </c>
      <c r="AX72" s="23">
        <v>33114.6</v>
      </c>
      <c r="AY72" s="23">
        <v>33248.800000000003</v>
      </c>
      <c r="AZ72" s="23">
        <v>33660.800000000003</v>
      </c>
      <c r="BA72" s="23">
        <v>36381.699999999997</v>
      </c>
      <c r="BB72" s="23">
        <v>37206.5</v>
      </c>
      <c r="BC72" s="23">
        <v>37236</v>
      </c>
      <c r="BD72" s="23">
        <v>39280.400000000001</v>
      </c>
      <c r="BE72" s="23">
        <v>40766.300000000003</v>
      </c>
      <c r="BF72" s="23">
        <v>41807.699999999997</v>
      </c>
      <c r="BG72" s="23">
        <v>42996.5</v>
      </c>
      <c r="BH72" s="23">
        <v>44132.1</v>
      </c>
      <c r="BI72" s="23">
        <v>44707.7</v>
      </c>
      <c r="BJ72" s="23">
        <v>46098.5</v>
      </c>
      <c r="BK72" s="23">
        <v>46895.4</v>
      </c>
      <c r="BL72" s="23">
        <v>43084.3</v>
      </c>
      <c r="BM72" s="23">
        <v>43277.599999999999</v>
      </c>
      <c r="BN72" s="23">
        <v>43344.4</v>
      </c>
      <c r="BO72" s="23">
        <v>43656.2</v>
      </c>
      <c r="BP72" s="23">
        <v>43702.5</v>
      </c>
      <c r="BQ72" s="23">
        <v>42174.1</v>
      </c>
      <c r="BR72" s="23">
        <v>41810.5</v>
      </c>
      <c r="BS72" s="23">
        <v>42707.4</v>
      </c>
      <c r="BT72" s="23">
        <v>45557.7</v>
      </c>
      <c r="BU72" s="23">
        <v>45234.5</v>
      </c>
      <c r="BV72" s="23">
        <v>51655.7</v>
      </c>
      <c r="BW72" s="23">
        <v>54213.4</v>
      </c>
      <c r="BX72" s="23">
        <v>59466.1</v>
      </c>
      <c r="BY72" s="23">
        <v>59011.3</v>
      </c>
      <c r="BZ72" s="23">
        <v>59960.5</v>
      </c>
      <c r="CA72" s="23">
        <v>72454</v>
      </c>
      <c r="CB72" s="23">
        <v>67687</v>
      </c>
      <c r="CC72" s="23">
        <v>71486.7</v>
      </c>
      <c r="CD72" s="23">
        <v>54115.7</v>
      </c>
      <c r="CE72" s="23">
        <v>54959</v>
      </c>
      <c r="CF72" s="23">
        <v>51616</v>
      </c>
      <c r="CG72" s="23">
        <v>52848.7</v>
      </c>
      <c r="CH72" s="23">
        <v>57349.599999999999</v>
      </c>
      <c r="CI72" s="23">
        <v>64422.8</v>
      </c>
      <c r="CJ72" s="23">
        <v>70873.399999999994</v>
      </c>
      <c r="CK72" s="23">
        <v>62783</v>
      </c>
      <c r="CL72" s="23">
        <v>64685.4</v>
      </c>
      <c r="CM72" s="23">
        <v>63830.9</v>
      </c>
      <c r="CN72" s="23">
        <v>64984.1</v>
      </c>
      <c r="CO72" s="23">
        <v>63948.4</v>
      </c>
      <c r="CP72" s="23">
        <v>69461.399999999994</v>
      </c>
      <c r="CQ72" s="23">
        <v>71885.3</v>
      </c>
      <c r="CR72" s="23">
        <v>75605.100000000006</v>
      </c>
      <c r="CS72" s="23">
        <v>83313</v>
      </c>
      <c r="CT72" s="23">
        <v>-1685.2</v>
      </c>
      <c r="CU72" s="23">
        <v>-1663.2</v>
      </c>
      <c r="CV72" s="23">
        <v>-1541.8</v>
      </c>
      <c r="CW72" s="23">
        <v>-822.2</v>
      </c>
      <c r="CX72" s="23">
        <v>-789</v>
      </c>
      <c r="CY72" s="23">
        <v>-960.3</v>
      </c>
      <c r="CZ72" s="23">
        <v>-972</v>
      </c>
      <c r="DA72" s="23">
        <v>-920.2</v>
      </c>
      <c r="DB72" s="23">
        <v>-938.4</v>
      </c>
      <c r="DC72" s="23">
        <v>-858.9</v>
      </c>
      <c r="DD72" s="23">
        <v>-731.6</v>
      </c>
      <c r="DE72" s="23">
        <v>-569.70000000000005</v>
      </c>
      <c r="DF72" s="23">
        <v>-578.6</v>
      </c>
      <c r="DG72" s="23">
        <v>-634.9</v>
      </c>
      <c r="DH72" s="23">
        <v>-442.6</v>
      </c>
      <c r="DI72" s="23">
        <v>-416.8</v>
      </c>
      <c r="DJ72" s="23">
        <v>-280.3</v>
      </c>
      <c r="DK72" s="23">
        <v>-179.4</v>
      </c>
      <c r="DL72" s="23">
        <v>-139.9</v>
      </c>
      <c r="DM72" s="23">
        <v>-137.19999999999999</v>
      </c>
      <c r="DN72" s="23">
        <v>-141.9</v>
      </c>
      <c r="DO72" s="23">
        <v>-146.4</v>
      </c>
      <c r="DP72" s="23">
        <v>-147.30000000000001</v>
      </c>
      <c r="DQ72" s="23">
        <v>-112.2</v>
      </c>
    </row>
    <row r="73" spans="1:121">
      <c r="A73" s="23" t="s">
        <v>137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0</v>
      </c>
      <c r="CY73" s="23">
        <v>0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</row>
    <row r="74" spans="1:121">
      <c r="A74" s="23" t="s">
        <v>138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1.6</v>
      </c>
      <c r="H74" s="23">
        <v>0</v>
      </c>
      <c r="I74" s="23">
        <v>0</v>
      </c>
      <c r="J74" s="23">
        <v>0</v>
      </c>
      <c r="K74" s="23">
        <v>0</v>
      </c>
      <c r="L74" s="23">
        <v>2.1</v>
      </c>
      <c r="M74" s="23">
        <v>218.6</v>
      </c>
      <c r="N74" s="23">
        <v>461.4</v>
      </c>
      <c r="O74" s="23">
        <v>46.6</v>
      </c>
      <c r="P74" s="23">
        <v>54.5</v>
      </c>
      <c r="Q74" s="23">
        <v>5.6</v>
      </c>
      <c r="R74" s="23">
        <v>0.3</v>
      </c>
      <c r="S74" s="23">
        <v>0.2</v>
      </c>
      <c r="T74" s="23">
        <v>10.8</v>
      </c>
      <c r="U74" s="23">
        <v>0</v>
      </c>
      <c r="V74" s="23">
        <v>165.7</v>
      </c>
      <c r="W74" s="23">
        <v>164.9</v>
      </c>
      <c r="X74" s="23">
        <v>33.200000000000003</v>
      </c>
      <c r="Y74" s="23">
        <v>136.1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1.6</v>
      </c>
      <c r="CB74" s="23">
        <v>0</v>
      </c>
      <c r="CC74" s="23">
        <v>0</v>
      </c>
      <c r="CD74" s="23">
        <v>0</v>
      </c>
      <c r="CE74" s="23">
        <v>0</v>
      </c>
      <c r="CF74" s="23">
        <v>2.1</v>
      </c>
      <c r="CG74" s="23">
        <v>218.6</v>
      </c>
      <c r="CH74" s="23">
        <v>461.4</v>
      </c>
      <c r="CI74" s="23">
        <v>46.6</v>
      </c>
      <c r="CJ74" s="23">
        <v>54.5</v>
      </c>
      <c r="CK74" s="23">
        <v>5.6</v>
      </c>
      <c r="CL74" s="23">
        <v>0.3</v>
      </c>
      <c r="CM74" s="23">
        <v>0.2</v>
      </c>
      <c r="CN74" s="23">
        <v>10.8</v>
      </c>
      <c r="CO74" s="23">
        <v>0</v>
      </c>
      <c r="CP74" s="23">
        <v>165.7</v>
      </c>
      <c r="CQ74" s="23">
        <v>164.9</v>
      </c>
      <c r="CR74" s="23">
        <v>33.200000000000003</v>
      </c>
      <c r="CS74" s="23">
        <v>136.1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</row>
    <row r="75" spans="1:121">
      <c r="A75" s="23" t="s">
        <v>139</v>
      </c>
      <c r="B75" s="23">
        <v>75169.2</v>
      </c>
      <c r="C75" s="23">
        <v>79388.700000000012</v>
      </c>
      <c r="D75" s="23">
        <v>80921.2</v>
      </c>
      <c r="E75" s="23">
        <v>93595</v>
      </c>
      <c r="F75" s="23">
        <v>115183.1</v>
      </c>
      <c r="G75" s="23">
        <v>131354.1</v>
      </c>
      <c r="H75" s="23">
        <v>140913.29999999999</v>
      </c>
      <c r="I75" s="23">
        <v>135073.79999999999</v>
      </c>
      <c r="J75" s="23">
        <v>130607.1</v>
      </c>
      <c r="K75" s="23">
        <v>136505.5</v>
      </c>
      <c r="L75" s="23">
        <v>132634.70000000001</v>
      </c>
      <c r="M75" s="23">
        <v>151019.29999999999</v>
      </c>
      <c r="N75" s="23">
        <v>165759.29999999999</v>
      </c>
      <c r="O75" s="23">
        <v>188191</v>
      </c>
      <c r="P75" s="23">
        <v>221853.6</v>
      </c>
      <c r="Q75" s="23">
        <v>209527.4</v>
      </c>
      <c r="R75" s="23">
        <v>212639</v>
      </c>
      <c r="S75" s="23">
        <v>228602.7</v>
      </c>
      <c r="T75" s="23">
        <v>247018.9</v>
      </c>
      <c r="U75" s="23">
        <v>255939.8</v>
      </c>
      <c r="V75" s="23">
        <v>298713.09999999998</v>
      </c>
      <c r="W75" s="23">
        <v>318150.2</v>
      </c>
      <c r="X75" s="23">
        <v>323445.09999999998</v>
      </c>
      <c r="Y75" s="23">
        <v>383989.1</v>
      </c>
      <c r="Z75" s="23">
        <v>26460.9</v>
      </c>
      <c r="AA75" s="23">
        <v>25989.9</v>
      </c>
      <c r="AB75" s="23">
        <v>26851.5</v>
      </c>
      <c r="AC75" s="23">
        <v>29186.400000000001</v>
      </c>
      <c r="AD75" s="23">
        <v>34538.6</v>
      </c>
      <c r="AE75" s="23">
        <v>40759.599999999999</v>
      </c>
      <c r="AF75" s="23">
        <v>44345.3</v>
      </c>
      <c r="AG75" s="23">
        <v>42393.599999999999</v>
      </c>
      <c r="AH75" s="23">
        <v>38261.699999999997</v>
      </c>
      <c r="AI75" s="23">
        <v>43400.2</v>
      </c>
      <c r="AJ75" s="23">
        <v>43209.599999999999</v>
      </c>
      <c r="AK75" s="23">
        <v>43894.9</v>
      </c>
      <c r="AL75" s="23">
        <v>47923.8</v>
      </c>
      <c r="AM75" s="23">
        <v>56032</v>
      </c>
      <c r="AN75" s="23">
        <v>71839.600000000006</v>
      </c>
      <c r="AO75" s="23">
        <v>75605.8</v>
      </c>
      <c r="AP75" s="23">
        <v>82305.100000000006</v>
      </c>
      <c r="AQ75" s="23">
        <v>93576</v>
      </c>
      <c r="AR75" s="23">
        <v>101918.6</v>
      </c>
      <c r="AS75" s="23">
        <v>103983.7</v>
      </c>
      <c r="AT75" s="23">
        <v>139431</v>
      </c>
      <c r="AU75" s="23">
        <v>142885.4</v>
      </c>
      <c r="AV75" s="23">
        <v>143846.9</v>
      </c>
      <c r="AW75" s="23">
        <v>175789.5</v>
      </c>
      <c r="AX75" s="23">
        <v>450.9</v>
      </c>
      <c r="AY75" s="23">
        <v>406.3</v>
      </c>
      <c r="AZ75" s="23">
        <v>445.5</v>
      </c>
      <c r="BA75" s="23">
        <v>361.8</v>
      </c>
      <c r="BB75" s="23">
        <v>1090.9000000000001</v>
      </c>
      <c r="BC75" s="23">
        <v>1047.5999999999999</v>
      </c>
      <c r="BD75" s="23">
        <v>1032.5</v>
      </c>
      <c r="BE75" s="23">
        <v>951.7</v>
      </c>
      <c r="BF75" s="23">
        <v>1016.3</v>
      </c>
      <c r="BG75" s="23">
        <v>831.2</v>
      </c>
      <c r="BH75" s="23">
        <v>829.5</v>
      </c>
      <c r="BI75" s="23">
        <v>959.1</v>
      </c>
      <c r="BJ75" s="23">
        <v>985.4</v>
      </c>
      <c r="BK75" s="23">
        <v>857.4</v>
      </c>
      <c r="BL75" s="23">
        <v>933.6</v>
      </c>
      <c r="BM75" s="23">
        <v>819.1</v>
      </c>
      <c r="BN75" s="23">
        <v>862.9</v>
      </c>
      <c r="BO75" s="23">
        <v>844.8</v>
      </c>
      <c r="BP75" s="23">
        <v>982.4</v>
      </c>
      <c r="BQ75" s="23">
        <v>969.1</v>
      </c>
      <c r="BR75" s="23">
        <v>752.6</v>
      </c>
      <c r="BS75" s="23">
        <v>839.6</v>
      </c>
      <c r="BT75" s="23">
        <v>867.8</v>
      </c>
      <c r="BU75" s="23">
        <v>1070.2</v>
      </c>
      <c r="BV75" s="23">
        <v>51343</v>
      </c>
      <c r="BW75" s="23">
        <v>56081</v>
      </c>
      <c r="BX75" s="23">
        <v>56713.2</v>
      </c>
      <c r="BY75" s="23">
        <v>67135.899999999994</v>
      </c>
      <c r="BZ75" s="23">
        <v>82779.100000000006</v>
      </c>
      <c r="CA75" s="23">
        <v>92938.9</v>
      </c>
      <c r="CB75" s="23">
        <v>99071.4</v>
      </c>
      <c r="CC75" s="23">
        <v>95387.199999999997</v>
      </c>
      <c r="CD75" s="23">
        <v>95106.5</v>
      </c>
      <c r="CE75" s="23">
        <v>96212.2</v>
      </c>
      <c r="CF75" s="23">
        <v>92630.8</v>
      </c>
      <c r="CG75" s="23">
        <v>110237.4</v>
      </c>
      <c r="CH75" s="23">
        <v>120814.8</v>
      </c>
      <c r="CI75" s="23">
        <v>135010</v>
      </c>
      <c r="CJ75" s="23">
        <v>152592.79999999999</v>
      </c>
      <c r="CK75" s="23">
        <v>136407</v>
      </c>
      <c r="CL75" s="23">
        <v>132665.4</v>
      </c>
      <c r="CM75" s="23">
        <v>137301.4</v>
      </c>
      <c r="CN75" s="23">
        <v>147242</v>
      </c>
      <c r="CO75" s="23">
        <v>154108.70000000001</v>
      </c>
      <c r="CP75" s="23">
        <v>161631</v>
      </c>
      <c r="CQ75" s="23">
        <v>177534</v>
      </c>
      <c r="CR75" s="23">
        <v>181837.3</v>
      </c>
      <c r="CS75" s="23">
        <v>210231.8</v>
      </c>
      <c r="CT75" s="23">
        <v>-3085.6</v>
      </c>
      <c r="CU75" s="23">
        <v>-3088.5</v>
      </c>
      <c r="CV75" s="23">
        <v>-3089</v>
      </c>
      <c r="CW75" s="23">
        <v>-3089.1</v>
      </c>
      <c r="CX75" s="23">
        <v>-3225.5</v>
      </c>
      <c r="CY75" s="23">
        <v>-3392</v>
      </c>
      <c r="CZ75" s="23">
        <v>-3535.9</v>
      </c>
      <c r="DA75" s="23">
        <v>-3658.7</v>
      </c>
      <c r="DB75" s="23">
        <v>-3777.4</v>
      </c>
      <c r="DC75" s="23">
        <v>-3938.1</v>
      </c>
      <c r="DD75" s="23">
        <v>-4035.2</v>
      </c>
      <c r="DE75" s="23">
        <v>-4072.1</v>
      </c>
      <c r="DF75" s="23">
        <v>-3964.7</v>
      </c>
      <c r="DG75" s="23">
        <v>-3708.4</v>
      </c>
      <c r="DH75" s="23">
        <v>-3512.4</v>
      </c>
      <c r="DI75" s="23">
        <v>-3304.5</v>
      </c>
      <c r="DJ75" s="23">
        <v>-3194.4</v>
      </c>
      <c r="DK75" s="23">
        <v>-3119.5</v>
      </c>
      <c r="DL75" s="23">
        <v>-3124.1</v>
      </c>
      <c r="DM75" s="23">
        <v>-3121.7</v>
      </c>
      <c r="DN75" s="23">
        <v>-3101.5</v>
      </c>
      <c r="DO75" s="23">
        <v>-3108.8</v>
      </c>
      <c r="DP75" s="23">
        <v>-3106.9</v>
      </c>
      <c r="DQ75" s="23">
        <v>-3102.4</v>
      </c>
    </row>
    <row r="76" spans="1:121">
      <c r="A76" s="23" t="s">
        <v>140</v>
      </c>
      <c r="B76" s="23">
        <v>714370.5</v>
      </c>
      <c r="C76" s="23">
        <v>725582</v>
      </c>
      <c r="D76" s="23">
        <v>759495</v>
      </c>
      <c r="E76" s="23">
        <v>800920.8</v>
      </c>
      <c r="F76" s="23">
        <v>823838.4</v>
      </c>
      <c r="G76" s="23">
        <v>823386.2</v>
      </c>
      <c r="H76" s="23">
        <v>816808.6</v>
      </c>
      <c r="I76" s="23">
        <v>827840.4</v>
      </c>
      <c r="J76" s="23">
        <v>840327.1</v>
      </c>
      <c r="K76" s="23">
        <v>889449</v>
      </c>
      <c r="L76" s="23">
        <v>926915.1</v>
      </c>
      <c r="M76" s="23">
        <v>992925.8</v>
      </c>
      <c r="N76" s="23">
        <v>1039897.7</v>
      </c>
      <c r="O76" s="23">
        <v>1067508.3</v>
      </c>
      <c r="P76" s="23">
        <v>1129740.7</v>
      </c>
      <c r="Q76" s="23">
        <v>1184794.7</v>
      </c>
      <c r="R76" s="23">
        <v>1193270.8999999999</v>
      </c>
      <c r="S76" s="23">
        <v>1213876.8999999999</v>
      </c>
      <c r="T76" s="23">
        <v>1241555.8</v>
      </c>
      <c r="U76" s="23">
        <v>1251531</v>
      </c>
      <c r="V76" s="23">
        <v>1313007.8</v>
      </c>
      <c r="W76" s="23">
        <v>1337756.3999999999</v>
      </c>
      <c r="X76" s="23">
        <v>1348031.6</v>
      </c>
      <c r="Y76" s="23">
        <v>1338692.8999999999</v>
      </c>
      <c r="Z76" s="23">
        <v>35583.5</v>
      </c>
      <c r="AA76" s="23">
        <v>39201.300000000003</v>
      </c>
      <c r="AB76" s="23">
        <v>34867.9</v>
      </c>
      <c r="AC76" s="23">
        <v>31360.7</v>
      </c>
      <c r="AD76" s="23">
        <v>27073.5</v>
      </c>
      <c r="AE76" s="23">
        <v>24012.1</v>
      </c>
      <c r="AF76" s="23">
        <v>20509.599999999999</v>
      </c>
      <c r="AG76" s="23">
        <v>16736.7</v>
      </c>
      <c r="AH76" s="23">
        <v>14194.5</v>
      </c>
      <c r="AI76" s="23">
        <v>14257.7</v>
      </c>
      <c r="AJ76" s="23">
        <v>14162.7</v>
      </c>
      <c r="AK76" s="23">
        <v>14560</v>
      </c>
      <c r="AL76" s="23">
        <v>14618.3</v>
      </c>
      <c r="AM76" s="23">
        <v>14766.9</v>
      </c>
      <c r="AN76" s="23">
        <v>15039.9</v>
      </c>
      <c r="AO76" s="23">
        <v>15777.7</v>
      </c>
      <c r="AP76" s="23">
        <v>15581.6</v>
      </c>
      <c r="AQ76" s="23">
        <v>15766</v>
      </c>
      <c r="AR76" s="23">
        <v>15860.9</v>
      </c>
      <c r="AS76" s="23">
        <v>16283.6</v>
      </c>
      <c r="AT76" s="23">
        <v>16913.400000000001</v>
      </c>
      <c r="AU76" s="23">
        <v>16945.2</v>
      </c>
      <c r="AV76" s="23">
        <v>17392.5</v>
      </c>
      <c r="AW76" s="23">
        <v>17394.5</v>
      </c>
      <c r="AX76" s="23">
        <v>172192.6</v>
      </c>
      <c r="AY76" s="23">
        <v>176048.7</v>
      </c>
      <c r="AZ76" s="23">
        <v>180696.9</v>
      </c>
      <c r="BA76" s="23">
        <v>181211.4</v>
      </c>
      <c r="BB76" s="23">
        <v>183272.3</v>
      </c>
      <c r="BC76" s="23">
        <v>181058.3</v>
      </c>
      <c r="BD76" s="23">
        <v>180049.4</v>
      </c>
      <c r="BE76" s="23">
        <v>181065.2</v>
      </c>
      <c r="BF76" s="23">
        <v>180226</v>
      </c>
      <c r="BG76" s="23">
        <v>182654.6</v>
      </c>
      <c r="BH76" s="23">
        <v>183355.7</v>
      </c>
      <c r="BI76" s="23">
        <v>184937.7</v>
      </c>
      <c r="BJ76" s="23">
        <v>185918</v>
      </c>
      <c r="BK76" s="23">
        <v>184666.2</v>
      </c>
      <c r="BL76" s="23">
        <v>185619</v>
      </c>
      <c r="BM76" s="23">
        <v>184649.7</v>
      </c>
      <c r="BN76" s="23">
        <v>182364.1</v>
      </c>
      <c r="BO76" s="23">
        <v>180906.4</v>
      </c>
      <c r="BP76" s="23">
        <v>179828.7</v>
      </c>
      <c r="BQ76" s="23">
        <v>177856.8</v>
      </c>
      <c r="BR76" s="23">
        <v>178213.7</v>
      </c>
      <c r="BS76" s="23">
        <v>176604.79999999999</v>
      </c>
      <c r="BT76" s="23">
        <v>172297.2</v>
      </c>
      <c r="BU76" s="23">
        <v>169377.3</v>
      </c>
      <c r="BV76" s="23">
        <v>529709.19999999995</v>
      </c>
      <c r="BW76" s="23">
        <v>546788.80000000005</v>
      </c>
      <c r="BX76" s="23">
        <v>586767.1</v>
      </c>
      <c r="BY76" s="23">
        <v>638798</v>
      </c>
      <c r="BZ76" s="23">
        <v>675288.9</v>
      </c>
      <c r="CA76" s="23">
        <v>682779.7</v>
      </c>
      <c r="CB76" s="23">
        <v>688280.8</v>
      </c>
      <c r="CC76" s="23">
        <v>713053.1</v>
      </c>
      <c r="CD76" s="23">
        <v>731431.7</v>
      </c>
      <c r="CE76" s="23">
        <v>776964.7</v>
      </c>
      <c r="CF76" s="23">
        <v>811354.9</v>
      </c>
      <c r="CG76" s="23">
        <v>873352.2</v>
      </c>
      <c r="CH76" s="23">
        <v>919397.1</v>
      </c>
      <c r="CI76" s="23">
        <v>949048.9</v>
      </c>
      <c r="CJ76" s="23">
        <v>996710.5</v>
      </c>
      <c r="CK76" s="23">
        <v>1046928.4</v>
      </c>
      <c r="CL76" s="23">
        <v>1051772.2</v>
      </c>
      <c r="CM76" s="23">
        <v>1070027.5</v>
      </c>
      <c r="CN76" s="23">
        <v>1098452.7</v>
      </c>
      <c r="CO76" s="23">
        <v>1104746.1000000001</v>
      </c>
      <c r="CP76" s="23">
        <v>1164677.2</v>
      </c>
      <c r="CQ76" s="23">
        <v>1194829.1000000001</v>
      </c>
      <c r="CR76" s="23">
        <v>1210211.2</v>
      </c>
      <c r="CS76" s="23">
        <v>1216156.8999999999</v>
      </c>
      <c r="CT76" s="23">
        <v>-23114.799999999999</v>
      </c>
      <c r="CU76" s="23">
        <v>-36456.800000000003</v>
      </c>
      <c r="CV76" s="23">
        <v>-42836.9</v>
      </c>
      <c r="CW76" s="23">
        <v>-50449.3</v>
      </c>
      <c r="CX76" s="23">
        <v>-61796.3</v>
      </c>
      <c r="CY76" s="23">
        <v>-64463.9</v>
      </c>
      <c r="CZ76" s="23">
        <v>-72031.199999999997</v>
      </c>
      <c r="DA76" s="23">
        <v>-83014.600000000006</v>
      </c>
      <c r="DB76" s="23">
        <v>-85525.1</v>
      </c>
      <c r="DC76" s="23">
        <v>-84428</v>
      </c>
      <c r="DD76" s="23">
        <v>-81958.2</v>
      </c>
      <c r="DE76" s="23">
        <v>-79924.100000000006</v>
      </c>
      <c r="DF76" s="23">
        <v>-80035.7</v>
      </c>
      <c r="DG76" s="23">
        <v>-80973.7</v>
      </c>
      <c r="DH76" s="23">
        <v>-67628.7</v>
      </c>
      <c r="DI76" s="23">
        <v>-62561.1</v>
      </c>
      <c r="DJ76" s="23">
        <v>-56447</v>
      </c>
      <c r="DK76" s="23">
        <v>-52823</v>
      </c>
      <c r="DL76" s="23">
        <v>-52586.5</v>
      </c>
      <c r="DM76" s="23">
        <v>-47355.5</v>
      </c>
      <c r="DN76" s="23">
        <v>-46796.5</v>
      </c>
      <c r="DO76" s="23">
        <v>-50622.7</v>
      </c>
      <c r="DP76" s="23">
        <v>-51869.3</v>
      </c>
      <c r="DQ76" s="23">
        <v>-64235.8</v>
      </c>
    </row>
    <row r="77" spans="1:121">
      <c r="A77" s="23" t="s">
        <v>141</v>
      </c>
      <c r="B77" s="23">
        <v>140.80000000000001</v>
      </c>
      <c r="C77" s="23">
        <v>147.5</v>
      </c>
      <c r="D77" s="23">
        <v>145.80000000000001</v>
      </c>
      <c r="E77" s="23">
        <v>137.30000000000001</v>
      </c>
      <c r="F77" s="23">
        <v>145.4</v>
      </c>
      <c r="G77" s="23">
        <v>152.19999999999999</v>
      </c>
      <c r="H77" s="23">
        <v>160.4</v>
      </c>
      <c r="I77" s="23">
        <v>146.69999999999999</v>
      </c>
      <c r="J77" s="23">
        <v>132.69999999999999</v>
      </c>
      <c r="K77" s="23">
        <v>1743.8</v>
      </c>
      <c r="L77" s="23">
        <v>1620.1</v>
      </c>
      <c r="M77" s="23">
        <v>1566.6</v>
      </c>
      <c r="N77" s="23">
        <v>1735</v>
      </c>
      <c r="O77" s="23">
        <v>1955.9</v>
      </c>
      <c r="P77" s="23">
        <v>2036.5</v>
      </c>
      <c r="Q77" s="23">
        <v>1946.1</v>
      </c>
      <c r="R77" s="23">
        <v>1863.8</v>
      </c>
      <c r="S77" s="23">
        <v>1896.8</v>
      </c>
      <c r="T77" s="23">
        <v>1888.5</v>
      </c>
      <c r="U77" s="23">
        <v>1818.1</v>
      </c>
      <c r="V77" s="23">
        <v>1927.7</v>
      </c>
      <c r="W77" s="23">
        <v>7031.1</v>
      </c>
      <c r="X77" s="23">
        <v>7489.2</v>
      </c>
      <c r="Y77" s="23">
        <v>8380.7000000000007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140.80000000000001</v>
      </c>
      <c r="BW77" s="23">
        <v>147.5</v>
      </c>
      <c r="BX77" s="23">
        <v>145.80000000000001</v>
      </c>
      <c r="BY77" s="23">
        <v>137.30000000000001</v>
      </c>
      <c r="BZ77" s="23">
        <v>145.4</v>
      </c>
      <c r="CA77" s="23">
        <v>152.19999999999999</v>
      </c>
      <c r="CB77" s="23">
        <v>160.4</v>
      </c>
      <c r="CC77" s="23">
        <v>146.69999999999999</v>
      </c>
      <c r="CD77" s="23">
        <v>132.69999999999999</v>
      </c>
      <c r="CE77" s="23">
        <v>1743.8</v>
      </c>
      <c r="CF77" s="23">
        <v>1620.1</v>
      </c>
      <c r="CG77" s="23">
        <v>1566.6</v>
      </c>
      <c r="CH77" s="23">
        <v>1735</v>
      </c>
      <c r="CI77" s="23">
        <v>1955.9</v>
      </c>
      <c r="CJ77" s="23">
        <v>2036.5</v>
      </c>
      <c r="CK77" s="23">
        <v>1946.1</v>
      </c>
      <c r="CL77" s="23">
        <v>1863.8</v>
      </c>
      <c r="CM77" s="23">
        <v>1896.8</v>
      </c>
      <c r="CN77" s="23">
        <v>1888.5</v>
      </c>
      <c r="CO77" s="23">
        <v>1818.1</v>
      </c>
      <c r="CP77" s="23">
        <v>1927.7</v>
      </c>
      <c r="CQ77" s="23">
        <v>7031.1</v>
      </c>
      <c r="CR77" s="23">
        <v>7489.2</v>
      </c>
      <c r="CS77" s="23">
        <v>8380.7000000000007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</row>
    <row r="78" spans="1:121">
      <c r="A78" s="23" t="s">
        <v>142</v>
      </c>
      <c r="B78" s="23">
        <v>7749.2000000000007</v>
      </c>
      <c r="C78" s="23">
        <v>7636.7999999999993</v>
      </c>
      <c r="D78" s="23">
        <v>7674.8</v>
      </c>
      <c r="E78" s="23">
        <v>7879.9</v>
      </c>
      <c r="F78" s="23">
        <v>8099.5</v>
      </c>
      <c r="G78" s="23">
        <v>8170.3</v>
      </c>
      <c r="H78" s="23">
        <v>8286.1</v>
      </c>
      <c r="I78" s="23">
        <v>8390.4</v>
      </c>
      <c r="J78" s="23">
        <v>8429.1</v>
      </c>
      <c r="K78" s="23">
        <v>8450.2999999999993</v>
      </c>
      <c r="L78" s="23">
        <v>8570.6</v>
      </c>
      <c r="M78" s="23">
        <v>8663.7999999999993</v>
      </c>
      <c r="N78" s="23">
        <v>8747.5</v>
      </c>
      <c r="O78" s="23">
        <v>8848.1</v>
      </c>
      <c r="P78" s="23">
        <v>8989.1</v>
      </c>
      <c r="Q78" s="23">
        <v>9127.7999999999993</v>
      </c>
      <c r="R78" s="23">
        <v>9293.9</v>
      </c>
      <c r="S78" s="23">
        <v>9469.5</v>
      </c>
      <c r="T78" s="23">
        <v>9658.7999999999993</v>
      </c>
      <c r="U78" s="23">
        <v>9845.2000000000007</v>
      </c>
      <c r="V78" s="23">
        <v>10089.5</v>
      </c>
      <c r="W78" s="23">
        <v>10151.700000000001</v>
      </c>
      <c r="X78" s="23">
        <v>10053.1</v>
      </c>
      <c r="Y78" s="23">
        <v>10085.1</v>
      </c>
      <c r="Z78" s="23">
        <v>3594.1</v>
      </c>
      <c r="AA78" s="23">
        <v>3416.6</v>
      </c>
      <c r="AB78" s="23">
        <v>3374.3</v>
      </c>
      <c r="AC78" s="23">
        <v>3516.7</v>
      </c>
      <c r="AD78" s="23">
        <v>3649.9</v>
      </c>
      <c r="AE78" s="23">
        <v>3720.1</v>
      </c>
      <c r="AF78" s="23">
        <v>3798.6</v>
      </c>
      <c r="AG78" s="23">
        <v>3857.9</v>
      </c>
      <c r="AH78" s="23">
        <v>3905.4</v>
      </c>
      <c r="AI78" s="23">
        <v>3950.7</v>
      </c>
      <c r="AJ78" s="23">
        <v>4067</v>
      </c>
      <c r="AK78" s="23">
        <v>4161.3999999999996</v>
      </c>
      <c r="AL78" s="23">
        <v>4213.8</v>
      </c>
      <c r="AM78" s="23">
        <v>4261.3999999999996</v>
      </c>
      <c r="AN78" s="23">
        <v>4363.1000000000004</v>
      </c>
      <c r="AO78" s="23">
        <v>4464.3999999999996</v>
      </c>
      <c r="AP78" s="23">
        <v>4581.8</v>
      </c>
      <c r="AQ78" s="23">
        <v>4703.5</v>
      </c>
      <c r="AR78" s="23">
        <v>4808.7</v>
      </c>
      <c r="AS78" s="23">
        <v>4910.8999999999996</v>
      </c>
      <c r="AT78" s="23">
        <v>5062</v>
      </c>
      <c r="AU78" s="23">
        <v>5168.3</v>
      </c>
      <c r="AV78" s="23">
        <v>5246.2</v>
      </c>
      <c r="AW78" s="23">
        <v>5360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4155.1000000000004</v>
      </c>
      <c r="BW78" s="23">
        <v>4220.2</v>
      </c>
      <c r="BX78" s="23">
        <v>4300.5</v>
      </c>
      <c r="BY78" s="23">
        <v>4363.2</v>
      </c>
      <c r="BZ78" s="23">
        <v>4449.6000000000004</v>
      </c>
      <c r="CA78" s="23">
        <v>4450.2</v>
      </c>
      <c r="CB78" s="23">
        <v>4487.5</v>
      </c>
      <c r="CC78" s="23">
        <v>4532.5</v>
      </c>
      <c r="CD78" s="23">
        <v>4523.7</v>
      </c>
      <c r="CE78" s="23">
        <v>4499.6000000000004</v>
      </c>
      <c r="CF78" s="23">
        <v>4503.6000000000004</v>
      </c>
      <c r="CG78" s="23">
        <v>4502.3999999999996</v>
      </c>
      <c r="CH78" s="23">
        <v>4533.7</v>
      </c>
      <c r="CI78" s="23">
        <v>4586.7</v>
      </c>
      <c r="CJ78" s="23">
        <v>4626</v>
      </c>
      <c r="CK78" s="23">
        <v>4663.3999999999996</v>
      </c>
      <c r="CL78" s="23">
        <v>4712.1000000000004</v>
      </c>
      <c r="CM78" s="23">
        <v>4766</v>
      </c>
      <c r="CN78" s="23">
        <v>4850.1000000000004</v>
      </c>
      <c r="CO78" s="23">
        <v>4934.3</v>
      </c>
      <c r="CP78" s="23">
        <v>5027.5</v>
      </c>
      <c r="CQ78" s="23">
        <v>4983.3999999999996</v>
      </c>
      <c r="CR78" s="23">
        <v>4806.8999999999996</v>
      </c>
      <c r="CS78" s="23">
        <v>4725.1000000000004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</row>
    <row r="79" spans="1:121">
      <c r="A79" s="23" t="s">
        <v>143</v>
      </c>
      <c r="B79" s="23">
        <v>501988.1</v>
      </c>
      <c r="C79" s="23">
        <v>501287</v>
      </c>
      <c r="D79" s="23">
        <v>531375.39999999991</v>
      </c>
      <c r="E79" s="23">
        <v>567059.1</v>
      </c>
      <c r="F79" s="23">
        <v>599854.30000000005</v>
      </c>
      <c r="G79" s="23">
        <v>603263.80000000005</v>
      </c>
      <c r="H79" s="23">
        <v>602968.5</v>
      </c>
      <c r="I79" s="23">
        <v>623047.69999999995</v>
      </c>
      <c r="J79" s="23">
        <v>638095.80000000005</v>
      </c>
      <c r="K79" s="23">
        <v>689579.7</v>
      </c>
      <c r="L79" s="23">
        <v>730863.4</v>
      </c>
      <c r="M79" s="23">
        <v>798036.8</v>
      </c>
      <c r="N79" s="23">
        <v>845679.5</v>
      </c>
      <c r="O79" s="23">
        <v>872252.6</v>
      </c>
      <c r="P79" s="23">
        <v>932830</v>
      </c>
      <c r="Q79" s="23">
        <v>988308.5</v>
      </c>
      <c r="R79" s="23">
        <v>999262.8</v>
      </c>
      <c r="S79" s="23">
        <v>1022345.9</v>
      </c>
      <c r="T79" s="23">
        <v>1054275.3999999999</v>
      </c>
      <c r="U79" s="23">
        <v>1064957.1000000001</v>
      </c>
      <c r="V79" s="23">
        <v>1125699.5</v>
      </c>
      <c r="W79" s="23">
        <v>1144841.6000000001</v>
      </c>
      <c r="X79" s="23">
        <v>1152337.7</v>
      </c>
      <c r="Y79" s="23">
        <v>1141694.6000000001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58061.3</v>
      </c>
      <c r="AY79" s="23">
        <v>58343.6</v>
      </c>
      <c r="AZ79" s="23">
        <v>58465.1</v>
      </c>
      <c r="BA79" s="23">
        <v>56488.3</v>
      </c>
      <c r="BB79" s="23">
        <v>57713.599999999999</v>
      </c>
      <c r="BC79" s="23">
        <v>55547.7</v>
      </c>
      <c r="BD79" s="23">
        <v>57952.9</v>
      </c>
      <c r="BE79" s="23">
        <v>61197.7</v>
      </c>
      <c r="BF79" s="23">
        <v>61135.199999999997</v>
      </c>
      <c r="BG79" s="23">
        <v>63747.9</v>
      </c>
      <c r="BH79" s="23">
        <v>65931.399999999994</v>
      </c>
      <c r="BI79" s="23">
        <v>68342</v>
      </c>
      <c r="BJ79" s="23">
        <v>70614.7</v>
      </c>
      <c r="BK79" s="23">
        <v>69666.3</v>
      </c>
      <c r="BL79" s="23">
        <v>69870.399999999994</v>
      </c>
      <c r="BM79" s="23">
        <v>70318.5</v>
      </c>
      <c r="BN79" s="23">
        <v>69835.8</v>
      </c>
      <c r="BO79" s="23">
        <v>70322.5</v>
      </c>
      <c r="BP79" s="23">
        <v>71379.199999999997</v>
      </c>
      <c r="BQ79" s="23">
        <v>70897.3</v>
      </c>
      <c r="BR79" s="23">
        <v>71572.3</v>
      </c>
      <c r="BS79" s="23">
        <v>72284</v>
      </c>
      <c r="BT79" s="23">
        <v>70056.5</v>
      </c>
      <c r="BU79" s="23">
        <v>68478.2</v>
      </c>
      <c r="BV79" s="23">
        <v>459808.2</v>
      </c>
      <c r="BW79" s="23">
        <v>472297.8</v>
      </c>
      <c r="BX79" s="23">
        <v>508815.6</v>
      </c>
      <c r="BY79" s="23">
        <v>554965.1</v>
      </c>
      <c r="BZ79" s="23">
        <v>598140.19999999995</v>
      </c>
      <c r="CA79" s="23">
        <v>606195</v>
      </c>
      <c r="CB79" s="23">
        <v>611089.30000000005</v>
      </c>
      <c r="CC79" s="23">
        <v>638996.69999999995</v>
      </c>
      <c r="CD79" s="23">
        <v>656332</v>
      </c>
      <c r="CE79" s="23">
        <v>704047.8</v>
      </c>
      <c r="CF79" s="23">
        <v>740725.7</v>
      </c>
      <c r="CG79" s="23">
        <v>803526</v>
      </c>
      <c r="CH79" s="23">
        <v>849119.1</v>
      </c>
      <c r="CI79" s="23">
        <v>877778.5</v>
      </c>
      <c r="CJ79" s="23">
        <v>925211.4</v>
      </c>
      <c r="CK79" s="23">
        <v>975464.4</v>
      </c>
      <c r="CL79" s="23">
        <v>981092.1</v>
      </c>
      <c r="CM79" s="23">
        <v>1000369.5</v>
      </c>
      <c r="CN79" s="23">
        <v>1029360.5</v>
      </c>
      <c r="CO79" s="23">
        <v>1035558.1</v>
      </c>
      <c r="CP79" s="23">
        <v>1096359.8999999999</v>
      </c>
      <c r="CQ79" s="23">
        <v>1118974.2</v>
      </c>
      <c r="CR79" s="23">
        <v>1130001.7</v>
      </c>
      <c r="CS79" s="23">
        <v>1133388.5</v>
      </c>
      <c r="CT79" s="23">
        <v>-15881.4</v>
      </c>
      <c r="CU79" s="23">
        <v>-29354.400000000001</v>
      </c>
      <c r="CV79" s="23">
        <v>-35905.300000000003</v>
      </c>
      <c r="CW79" s="23">
        <v>-44394.3</v>
      </c>
      <c r="CX79" s="23">
        <v>-55999.5</v>
      </c>
      <c r="CY79" s="23">
        <v>-58478.9</v>
      </c>
      <c r="CZ79" s="23">
        <v>-66073.7</v>
      </c>
      <c r="DA79" s="23">
        <v>-77146.7</v>
      </c>
      <c r="DB79" s="23">
        <v>-79371.399999999994</v>
      </c>
      <c r="DC79" s="23">
        <v>-78216</v>
      </c>
      <c r="DD79" s="23">
        <v>-75793.7</v>
      </c>
      <c r="DE79" s="23">
        <v>-73831.199999999997</v>
      </c>
      <c r="DF79" s="23">
        <v>-74054.3</v>
      </c>
      <c r="DG79" s="23">
        <v>-75192.2</v>
      </c>
      <c r="DH79" s="23">
        <v>-62251.8</v>
      </c>
      <c r="DI79" s="23">
        <v>-57474.400000000001</v>
      </c>
      <c r="DJ79" s="23">
        <v>-51665.1</v>
      </c>
      <c r="DK79" s="23">
        <v>-48346.1</v>
      </c>
      <c r="DL79" s="23">
        <v>-46464.3</v>
      </c>
      <c r="DM79" s="23">
        <v>-41498.300000000003</v>
      </c>
      <c r="DN79" s="23">
        <v>-42232.7</v>
      </c>
      <c r="DO79" s="23">
        <v>-46416.6</v>
      </c>
      <c r="DP79" s="23">
        <v>-47720.5</v>
      </c>
      <c r="DQ79" s="23">
        <v>-60172.1</v>
      </c>
    </row>
    <row r="80" spans="1:121">
      <c r="A80" s="23" t="s">
        <v>144</v>
      </c>
      <c r="B80" s="23">
        <v>178625.30000000002</v>
      </c>
      <c r="C80" s="23">
        <v>190620</v>
      </c>
      <c r="D80" s="23">
        <v>194851.90000000002</v>
      </c>
      <c r="E80" s="23">
        <v>202045.49999999997</v>
      </c>
      <c r="F80" s="23">
        <v>194144.8</v>
      </c>
      <c r="G80" s="23">
        <v>189913.60000000001</v>
      </c>
      <c r="H80" s="23">
        <v>183046.39999999999</v>
      </c>
      <c r="I80" s="23">
        <v>174449.5</v>
      </c>
      <c r="J80" s="23">
        <v>170148.2</v>
      </c>
      <c r="K80" s="23">
        <v>168036.2</v>
      </c>
      <c r="L80" s="23">
        <v>165428.4</v>
      </c>
      <c r="M80" s="23">
        <v>162428.6</v>
      </c>
      <c r="N80" s="23">
        <v>162386.20000000001</v>
      </c>
      <c r="O80" s="23">
        <v>162779</v>
      </c>
      <c r="P80" s="23">
        <v>162087.20000000001</v>
      </c>
      <c r="Q80" s="23">
        <v>160516.79999999999</v>
      </c>
      <c r="R80" s="23">
        <v>157971.9</v>
      </c>
      <c r="S80" s="23">
        <v>155648.1</v>
      </c>
      <c r="T80" s="23">
        <v>150865.5</v>
      </c>
      <c r="U80" s="23">
        <v>149007.70000000001</v>
      </c>
      <c r="V80" s="23">
        <v>148626.20000000001</v>
      </c>
      <c r="W80" s="23">
        <v>149026.29999999999</v>
      </c>
      <c r="X80" s="23">
        <v>150055.70000000001</v>
      </c>
      <c r="Y80" s="23">
        <v>146780.5</v>
      </c>
      <c r="Z80" s="23">
        <v>22798.5</v>
      </c>
      <c r="AA80" s="23">
        <v>27088.6</v>
      </c>
      <c r="AB80" s="23">
        <v>23303.8</v>
      </c>
      <c r="AC80" s="23">
        <v>19736.400000000001</v>
      </c>
      <c r="AD80" s="23">
        <v>16782.599999999999</v>
      </c>
      <c r="AE80" s="23">
        <v>13655.3</v>
      </c>
      <c r="AF80" s="23">
        <v>10139.9</v>
      </c>
      <c r="AG80" s="23">
        <v>6081.5</v>
      </c>
      <c r="AH80" s="23">
        <v>2626.2</v>
      </c>
      <c r="AI80" s="23">
        <v>2476.4</v>
      </c>
      <c r="AJ80" s="23">
        <v>2095.5</v>
      </c>
      <c r="AK80" s="23">
        <v>2082.4</v>
      </c>
      <c r="AL80" s="23">
        <v>2082.1</v>
      </c>
      <c r="AM80" s="23">
        <v>2052.1</v>
      </c>
      <c r="AN80" s="23">
        <v>2023.5</v>
      </c>
      <c r="AO80" s="23">
        <v>1982.6</v>
      </c>
      <c r="AP80" s="23">
        <v>1933.6</v>
      </c>
      <c r="AQ80" s="23">
        <v>1886.2</v>
      </c>
      <c r="AR80" s="23">
        <v>1851.7</v>
      </c>
      <c r="AS80" s="23">
        <v>1812.1</v>
      </c>
      <c r="AT80" s="23">
        <v>1778.1</v>
      </c>
      <c r="AU80" s="23">
        <v>1735.5</v>
      </c>
      <c r="AV80" s="23">
        <v>1705.1</v>
      </c>
      <c r="AW80" s="23">
        <v>1667.3</v>
      </c>
      <c r="AX80" s="23">
        <v>106753.60000000001</v>
      </c>
      <c r="AY80" s="23">
        <v>110708.5</v>
      </c>
      <c r="AZ80" s="23">
        <v>115697.1</v>
      </c>
      <c r="BA80" s="23">
        <v>119109.9</v>
      </c>
      <c r="BB80" s="23">
        <v>119432.4</v>
      </c>
      <c r="BC80" s="23">
        <v>118301.5</v>
      </c>
      <c r="BD80" s="23">
        <v>114832.2</v>
      </c>
      <c r="BE80" s="23">
        <v>112398.1</v>
      </c>
      <c r="BF80" s="23">
        <v>110808</v>
      </c>
      <c r="BG80" s="23">
        <v>110467.2</v>
      </c>
      <c r="BH80" s="23">
        <v>109909</v>
      </c>
      <c r="BI80" s="23">
        <v>108469.7</v>
      </c>
      <c r="BJ80" s="23">
        <v>107312.6</v>
      </c>
      <c r="BK80" s="23">
        <v>107090.3</v>
      </c>
      <c r="BL80" s="23">
        <v>106979.4</v>
      </c>
      <c r="BM80" s="23">
        <v>105597</v>
      </c>
      <c r="BN80" s="23">
        <v>103460.5</v>
      </c>
      <c r="BO80" s="23">
        <v>101435.5</v>
      </c>
      <c r="BP80" s="23">
        <v>99177.600000000006</v>
      </c>
      <c r="BQ80" s="23">
        <v>97778</v>
      </c>
      <c r="BR80" s="23">
        <v>96751.7</v>
      </c>
      <c r="BS80" s="23">
        <v>94477.7</v>
      </c>
      <c r="BT80" s="23">
        <v>91555.6</v>
      </c>
      <c r="BU80" s="23">
        <v>89424.7</v>
      </c>
      <c r="BV80" s="23">
        <v>51535.8</v>
      </c>
      <c r="BW80" s="23">
        <v>55173.599999999999</v>
      </c>
      <c r="BX80" s="23">
        <v>58151.8</v>
      </c>
      <c r="BY80" s="23">
        <v>65342.9</v>
      </c>
      <c r="BZ80" s="23">
        <v>59712.1</v>
      </c>
      <c r="CA80" s="23">
        <v>59589.5</v>
      </c>
      <c r="CB80" s="23">
        <v>59523.9</v>
      </c>
      <c r="CC80" s="23">
        <v>57258.9</v>
      </c>
      <c r="CD80" s="23">
        <v>58151.9</v>
      </c>
      <c r="CE80" s="23">
        <v>56507.6</v>
      </c>
      <c r="CF80" s="23">
        <v>54821.599999999999</v>
      </c>
      <c r="CG80" s="23">
        <v>53327.6</v>
      </c>
      <c r="CH80" s="23">
        <v>54429.599999999999</v>
      </c>
      <c r="CI80" s="23">
        <v>55074.8</v>
      </c>
      <c r="CJ80" s="23">
        <v>54506.2</v>
      </c>
      <c r="CK80" s="23">
        <v>54302.6</v>
      </c>
      <c r="CL80" s="23">
        <v>53885</v>
      </c>
      <c r="CM80" s="23">
        <v>53504.4</v>
      </c>
      <c r="CN80" s="23">
        <v>52694.400000000001</v>
      </c>
      <c r="CO80" s="23">
        <v>52015.9</v>
      </c>
      <c r="CP80" s="23">
        <v>51416.800000000003</v>
      </c>
      <c r="CQ80" s="23">
        <v>53764</v>
      </c>
      <c r="CR80" s="23">
        <v>57689.599999999999</v>
      </c>
      <c r="CS80" s="23">
        <v>56537.599999999999</v>
      </c>
      <c r="CT80" s="23">
        <v>-2462.6</v>
      </c>
      <c r="CU80" s="23">
        <v>-2350.6999999999998</v>
      </c>
      <c r="CV80" s="23">
        <v>-2300.8000000000002</v>
      </c>
      <c r="CW80" s="23">
        <v>-2143.6999999999998</v>
      </c>
      <c r="CX80" s="23">
        <v>-1782.3</v>
      </c>
      <c r="CY80" s="23">
        <v>-1632.7</v>
      </c>
      <c r="CZ80" s="23">
        <v>-1449.6</v>
      </c>
      <c r="DA80" s="23">
        <v>-1289</v>
      </c>
      <c r="DB80" s="23">
        <v>-1437.9</v>
      </c>
      <c r="DC80" s="23">
        <v>-1415</v>
      </c>
      <c r="DD80" s="23">
        <v>-1397.7</v>
      </c>
      <c r="DE80" s="23">
        <v>-1451.1</v>
      </c>
      <c r="DF80" s="23">
        <v>-1438.1</v>
      </c>
      <c r="DG80" s="23">
        <v>-1438.2</v>
      </c>
      <c r="DH80" s="23">
        <v>-1421.9</v>
      </c>
      <c r="DI80" s="23">
        <v>-1365.4</v>
      </c>
      <c r="DJ80" s="23">
        <v>-1307.2</v>
      </c>
      <c r="DK80" s="23">
        <v>-1178</v>
      </c>
      <c r="DL80" s="23">
        <v>-2858.2</v>
      </c>
      <c r="DM80" s="23">
        <v>-2598.3000000000002</v>
      </c>
      <c r="DN80" s="23">
        <v>-1320.4</v>
      </c>
      <c r="DO80" s="23">
        <v>-950.9</v>
      </c>
      <c r="DP80" s="23">
        <v>-894.6</v>
      </c>
      <c r="DQ80" s="23">
        <v>-849.1</v>
      </c>
    </row>
    <row r="81" spans="1:121">
      <c r="A81" s="23" t="s">
        <v>145</v>
      </c>
      <c r="B81" s="23">
        <v>533.29999999999995</v>
      </c>
      <c r="C81" s="23">
        <v>438.1</v>
      </c>
      <c r="D81" s="23">
        <v>282.8</v>
      </c>
      <c r="E81" s="23">
        <v>315.39999999999998</v>
      </c>
      <c r="F81" s="23">
        <v>360.1</v>
      </c>
      <c r="G81" s="23">
        <v>288.39999999999998</v>
      </c>
      <c r="H81" s="23">
        <v>289.10000000000002</v>
      </c>
      <c r="I81" s="23">
        <v>250.4</v>
      </c>
      <c r="J81" s="23">
        <v>234</v>
      </c>
      <c r="K81" s="23">
        <v>236.7</v>
      </c>
      <c r="L81" s="23">
        <v>234.5</v>
      </c>
      <c r="M81" s="23">
        <v>221.3</v>
      </c>
      <c r="N81" s="23">
        <v>239.1</v>
      </c>
      <c r="O81" s="23">
        <v>198.9</v>
      </c>
      <c r="P81" s="23">
        <v>195.3</v>
      </c>
      <c r="Q81" s="23">
        <v>165.8</v>
      </c>
      <c r="R81" s="23">
        <v>146.5</v>
      </c>
      <c r="S81" s="23">
        <v>158.4</v>
      </c>
      <c r="T81" s="23">
        <v>125.8</v>
      </c>
      <c r="U81" s="23">
        <v>123.4</v>
      </c>
      <c r="V81" s="23">
        <v>159.9</v>
      </c>
      <c r="W81" s="23">
        <v>175.7</v>
      </c>
      <c r="X81" s="23">
        <v>207.3</v>
      </c>
      <c r="Y81" s="23">
        <v>204.8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2218.5</v>
      </c>
      <c r="BW81" s="23">
        <v>2101.3000000000002</v>
      </c>
      <c r="BX81" s="23">
        <v>1824.6</v>
      </c>
      <c r="BY81" s="23">
        <v>1137.5999999999999</v>
      </c>
      <c r="BZ81" s="23">
        <v>1149.0999999999999</v>
      </c>
      <c r="CA81" s="23">
        <v>1248.7</v>
      </c>
      <c r="CB81" s="23">
        <v>1261.0999999999999</v>
      </c>
      <c r="CC81" s="23">
        <v>1170.5999999999999</v>
      </c>
      <c r="CD81" s="23">
        <v>1172.4000000000001</v>
      </c>
      <c r="CE81" s="23">
        <v>1095.5999999999999</v>
      </c>
      <c r="CF81" s="23">
        <v>966.1</v>
      </c>
      <c r="CG81" s="23">
        <v>791</v>
      </c>
      <c r="CH81" s="23">
        <v>817.7</v>
      </c>
      <c r="CI81" s="23">
        <v>833.8</v>
      </c>
      <c r="CJ81" s="23">
        <v>637.9</v>
      </c>
      <c r="CK81" s="23">
        <v>582.6</v>
      </c>
      <c r="CL81" s="23">
        <v>426.8</v>
      </c>
      <c r="CM81" s="23">
        <v>337.8</v>
      </c>
      <c r="CN81" s="23">
        <v>265.7</v>
      </c>
      <c r="CO81" s="23">
        <v>260.60000000000002</v>
      </c>
      <c r="CP81" s="23">
        <v>301.8</v>
      </c>
      <c r="CQ81" s="23">
        <v>322.10000000000002</v>
      </c>
      <c r="CR81" s="23">
        <v>354.6</v>
      </c>
      <c r="CS81" s="23">
        <v>317</v>
      </c>
      <c r="CT81" s="23">
        <v>-1685.2</v>
      </c>
      <c r="CU81" s="23">
        <v>-1663.2</v>
      </c>
      <c r="CV81" s="23">
        <v>-1541.8</v>
      </c>
      <c r="CW81" s="23">
        <v>-822.2</v>
      </c>
      <c r="CX81" s="23">
        <v>-789</v>
      </c>
      <c r="CY81" s="23">
        <v>-960.3</v>
      </c>
      <c r="CZ81" s="23">
        <v>-972</v>
      </c>
      <c r="DA81" s="23">
        <v>-920.2</v>
      </c>
      <c r="DB81" s="23">
        <v>-938.4</v>
      </c>
      <c r="DC81" s="23">
        <v>-858.9</v>
      </c>
      <c r="DD81" s="23">
        <v>-731.6</v>
      </c>
      <c r="DE81" s="23">
        <v>-569.70000000000005</v>
      </c>
      <c r="DF81" s="23">
        <v>-578.6</v>
      </c>
      <c r="DG81" s="23">
        <v>-634.9</v>
      </c>
      <c r="DH81" s="23">
        <v>-442.6</v>
      </c>
      <c r="DI81" s="23">
        <v>-416.8</v>
      </c>
      <c r="DJ81" s="23">
        <v>-280.3</v>
      </c>
      <c r="DK81" s="23">
        <v>-179.4</v>
      </c>
      <c r="DL81" s="23">
        <v>-139.9</v>
      </c>
      <c r="DM81" s="23">
        <v>-137.19999999999999</v>
      </c>
      <c r="DN81" s="23">
        <v>-141.9</v>
      </c>
      <c r="DO81" s="23">
        <v>-146.4</v>
      </c>
      <c r="DP81" s="23">
        <v>-147.30000000000001</v>
      </c>
      <c r="DQ81" s="23">
        <v>-112.2</v>
      </c>
    </row>
    <row r="82" spans="1:121">
      <c r="A82" s="23" t="s">
        <v>146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</row>
    <row r="83" spans="1:121">
      <c r="A83" s="23" t="s">
        <v>147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9</v>
      </c>
      <c r="I83" s="23">
        <v>28.3</v>
      </c>
      <c r="J83" s="23">
        <v>38.700000000000003</v>
      </c>
      <c r="K83" s="23">
        <v>47.2</v>
      </c>
      <c r="L83" s="23">
        <v>50.9</v>
      </c>
      <c r="M83" s="23">
        <v>57.6</v>
      </c>
      <c r="N83" s="23">
        <v>54.1</v>
      </c>
      <c r="O83" s="23">
        <v>43.4</v>
      </c>
      <c r="P83" s="23">
        <v>37.6</v>
      </c>
      <c r="Q83" s="23">
        <v>177.3</v>
      </c>
      <c r="R83" s="23">
        <v>32</v>
      </c>
      <c r="S83" s="23">
        <v>68</v>
      </c>
      <c r="T83" s="23">
        <v>15.9</v>
      </c>
      <c r="U83" s="23">
        <v>24.7</v>
      </c>
      <c r="V83" s="23">
        <v>12.1</v>
      </c>
      <c r="W83" s="23">
        <v>9.8000000000000007</v>
      </c>
      <c r="X83" s="23">
        <v>7.5</v>
      </c>
      <c r="Y83" s="23">
        <v>7.5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9</v>
      </c>
      <c r="CC83" s="23">
        <v>28.3</v>
      </c>
      <c r="CD83" s="23">
        <v>38.700000000000003</v>
      </c>
      <c r="CE83" s="23">
        <v>47.2</v>
      </c>
      <c r="CF83" s="23">
        <v>50.9</v>
      </c>
      <c r="CG83" s="23">
        <v>57.6</v>
      </c>
      <c r="CH83" s="23">
        <v>54.1</v>
      </c>
      <c r="CI83" s="23">
        <v>43.4</v>
      </c>
      <c r="CJ83" s="23">
        <v>37.6</v>
      </c>
      <c r="CK83" s="23">
        <v>177.3</v>
      </c>
      <c r="CL83" s="23">
        <v>32</v>
      </c>
      <c r="CM83" s="23">
        <v>68</v>
      </c>
      <c r="CN83" s="23">
        <v>15.9</v>
      </c>
      <c r="CO83" s="23">
        <v>24.7</v>
      </c>
      <c r="CP83" s="23">
        <v>12.1</v>
      </c>
      <c r="CQ83" s="23">
        <v>9.8000000000000007</v>
      </c>
      <c r="CR83" s="23">
        <v>7.5</v>
      </c>
      <c r="CS83" s="23">
        <v>7.5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</row>
    <row r="84" spans="1:121">
      <c r="A84" s="23" t="s">
        <v>148</v>
      </c>
      <c r="B84" s="23">
        <v>25333.800000000003</v>
      </c>
      <c r="C84" s="23">
        <v>25452.6</v>
      </c>
      <c r="D84" s="23">
        <v>25164.3</v>
      </c>
      <c r="E84" s="23">
        <v>23483.599999999999</v>
      </c>
      <c r="F84" s="23">
        <v>21234.3</v>
      </c>
      <c r="G84" s="23">
        <v>21597.9</v>
      </c>
      <c r="H84" s="23">
        <v>22049.1</v>
      </c>
      <c r="I84" s="23">
        <v>21527.4</v>
      </c>
      <c r="J84" s="23">
        <v>23248.6</v>
      </c>
      <c r="K84" s="23">
        <v>21355.1</v>
      </c>
      <c r="L84" s="23">
        <v>20147.2</v>
      </c>
      <c r="M84" s="23">
        <v>21951.1</v>
      </c>
      <c r="N84" s="23">
        <v>21056.3</v>
      </c>
      <c r="O84" s="23">
        <v>21430.400000000001</v>
      </c>
      <c r="P84" s="23">
        <v>23565</v>
      </c>
      <c r="Q84" s="23">
        <v>24552.400000000001</v>
      </c>
      <c r="R84" s="23">
        <v>24700</v>
      </c>
      <c r="S84" s="23">
        <v>24290.2</v>
      </c>
      <c r="T84" s="23">
        <v>24725.9</v>
      </c>
      <c r="U84" s="23">
        <v>25754.799999999999</v>
      </c>
      <c r="V84" s="23">
        <v>26492.9</v>
      </c>
      <c r="W84" s="23">
        <v>26520.2</v>
      </c>
      <c r="X84" s="23">
        <v>27881.1</v>
      </c>
      <c r="Y84" s="23">
        <v>31539.7</v>
      </c>
      <c r="Z84" s="23">
        <v>9190.9</v>
      </c>
      <c r="AA84" s="23">
        <v>8696.1</v>
      </c>
      <c r="AB84" s="23">
        <v>8189.8</v>
      </c>
      <c r="AC84" s="23">
        <v>8107.6</v>
      </c>
      <c r="AD84" s="23">
        <v>6641</v>
      </c>
      <c r="AE84" s="23">
        <v>6636.7</v>
      </c>
      <c r="AF84" s="23">
        <v>6571.1</v>
      </c>
      <c r="AG84" s="23">
        <v>6797.3</v>
      </c>
      <c r="AH84" s="23">
        <v>7662.9</v>
      </c>
      <c r="AI84" s="23">
        <v>7830.6</v>
      </c>
      <c r="AJ84" s="23">
        <v>8000.2</v>
      </c>
      <c r="AK84" s="23">
        <v>8316.2000000000007</v>
      </c>
      <c r="AL84" s="23">
        <v>8322.4</v>
      </c>
      <c r="AM84" s="23">
        <v>8453.4</v>
      </c>
      <c r="AN84" s="23">
        <v>8653.2999999999993</v>
      </c>
      <c r="AO84" s="23">
        <v>9330.7000000000007</v>
      </c>
      <c r="AP84" s="23">
        <v>9066.2000000000007</v>
      </c>
      <c r="AQ84" s="23">
        <v>9176.2999999999993</v>
      </c>
      <c r="AR84" s="23">
        <v>9200.5</v>
      </c>
      <c r="AS84" s="23">
        <v>9560.6</v>
      </c>
      <c r="AT84" s="23">
        <v>10073.299999999999</v>
      </c>
      <c r="AU84" s="23">
        <v>10041.4</v>
      </c>
      <c r="AV84" s="23">
        <v>10441.200000000001</v>
      </c>
      <c r="AW84" s="23">
        <v>10367.200000000001</v>
      </c>
      <c r="AX84" s="23">
        <v>7377.7</v>
      </c>
      <c r="AY84" s="23">
        <v>6996.6</v>
      </c>
      <c r="AZ84" s="23">
        <v>6534.7</v>
      </c>
      <c r="BA84" s="23">
        <v>5613.2</v>
      </c>
      <c r="BB84" s="23">
        <v>6126.3</v>
      </c>
      <c r="BC84" s="23">
        <v>7209.1</v>
      </c>
      <c r="BD84" s="23">
        <v>7264.3</v>
      </c>
      <c r="BE84" s="23">
        <v>7469.4</v>
      </c>
      <c r="BF84" s="23">
        <v>8282.7999999999993</v>
      </c>
      <c r="BG84" s="23">
        <v>8439.5</v>
      </c>
      <c r="BH84" s="23">
        <v>7515.3</v>
      </c>
      <c r="BI84" s="23">
        <v>8126</v>
      </c>
      <c r="BJ84" s="23">
        <v>7990.7</v>
      </c>
      <c r="BK84" s="23">
        <v>7909.6</v>
      </c>
      <c r="BL84" s="23">
        <v>8769.2000000000007</v>
      </c>
      <c r="BM84" s="23">
        <v>8734.2000000000007</v>
      </c>
      <c r="BN84" s="23">
        <v>9067.7999999999993</v>
      </c>
      <c r="BO84" s="23">
        <v>9148.4</v>
      </c>
      <c r="BP84" s="23">
        <v>9271.9</v>
      </c>
      <c r="BQ84" s="23">
        <v>9181.5</v>
      </c>
      <c r="BR84" s="23">
        <v>9889.7000000000007</v>
      </c>
      <c r="BS84" s="23">
        <v>9843.1</v>
      </c>
      <c r="BT84" s="23">
        <v>10685.1</v>
      </c>
      <c r="BU84" s="23">
        <v>11474.4</v>
      </c>
      <c r="BV84" s="23">
        <v>11850.8</v>
      </c>
      <c r="BW84" s="23">
        <v>12848.4</v>
      </c>
      <c r="BX84" s="23">
        <v>13528.8</v>
      </c>
      <c r="BY84" s="23">
        <v>12851.9</v>
      </c>
      <c r="BZ84" s="23">
        <v>11692.5</v>
      </c>
      <c r="CA84" s="23">
        <v>11144.1</v>
      </c>
      <c r="CB84" s="23">
        <v>11749.6</v>
      </c>
      <c r="CC84" s="23">
        <v>10919.4</v>
      </c>
      <c r="CD84" s="23">
        <v>11080.3</v>
      </c>
      <c r="CE84" s="23">
        <v>9023.1</v>
      </c>
      <c r="CF84" s="23">
        <v>8666.9</v>
      </c>
      <c r="CG84" s="23">
        <v>9581</v>
      </c>
      <c r="CH84" s="23">
        <v>8707.9</v>
      </c>
      <c r="CI84" s="23">
        <v>8775.7999999999993</v>
      </c>
      <c r="CJ84" s="23">
        <v>9654.9</v>
      </c>
      <c r="CK84" s="23">
        <v>9792</v>
      </c>
      <c r="CL84" s="23">
        <v>9760.4</v>
      </c>
      <c r="CM84" s="23">
        <v>9085</v>
      </c>
      <c r="CN84" s="23">
        <v>9377.6</v>
      </c>
      <c r="CO84" s="23">
        <v>10134.4</v>
      </c>
      <c r="CP84" s="23">
        <v>9631.4</v>
      </c>
      <c r="CQ84" s="23">
        <v>9744.5</v>
      </c>
      <c r="CR84" s="23">
        <v>9861.7000000000007</v>
      </c>
      <c r="CS84" s="23">
        <v>12800.5</v>
      </c>
      <c r="CT84" s="23">
        <v>-3085.6</v>
      </c>
      <c r="CU84" s="23">
        <v>-3088.5</v>
      </c>
      <c r="CV84" s="23">
        <v>-3089</v>
      </c>
      <c r="CW84" s="23">
        <v>-3089.1</v>
      </c>
      <c r="CX84" s="23">
        <v>-3225.5</v>
      </c>
      <c r="CY84" s="23">
        <v>-3392</v>
      </c>
      <c r="CZ84" s="23">
        <v>-3535.9</v>
      </c>
      <c r="DA84" s="23">
        <v>-3658.7</v>
      </c>
      <c r="DB84" s="23">
        <v>-3777.4</v>
      </c>
      <c r="DC84" s="23">
        <v>-3938.1</v>
      </c>
      <c r="DD84" s="23">
        <v>-4035.2</v>
      </c>
      <c r="DE84" s="23">
        <v>-4072.1</v>
      </c>
      <c r="DF84" s="23">
        <v>-3964.7</v>
      </c>
      <c r="DG84" s="23">
        <v>-3708.4</v>
      </c>
      <c r="DH84" s="23">
        <v>-3512.4</v>
      </c>
      <c r="DI84" s="23">
        <v>-3304.5</v>
      </c>
      <c r="DJ84" s="23">
        <v>-3194.4</v>
      </c>
      <c r="DK84" s="23">
        <v>-3119.5</v>
      </c>
      <c r="DL84" s="23">
        <v>-3124.1</v>
      </c>
      <c r="DM84" s="23">
        <v>-3121.7</v>
      </c>
      <c r="DN84" s="23">
        <v>-3101.5</v>
      </c>
      <c r="DO84" s="23">
        <v>-3108.8</v>
      </c>
      <c r="DP84" s="23">
        <v>-3106.9</v>
      </c>
      <c r="DQ84" s="23">
        <v>-3102.4</v>
      </c>
    </row>
    <row r="85" spans="1:121">
      <c r="A85" s="23" t="s">
        <v>149</v>
      </c>
      <c r="B85" s="23">
        <v>-268537.2</v>
      </c>
      <c r="C85" s="23">
        <v>-290434.7</v>
      </c>
      <c r="D85" s="23">
        <v>-335813.2</v>
      </c>
      <c r="E85" s="23">
        <v>-360569.8</v>
      </c>
      <c r="F85" s="23">
        <v>-374221.4</v>
      </c>
      <c r="G85" s="23">
        <v>-349211.3</v>
      </c>
      <c r="H85" s="23">
        <v>-351903.9</v>
      </c>
      <c r="I85" s="23">
        <v>-388087.1</v>
      </c>
      <c r="J85" s="23">
        <v>-439278.2</v>
      </c>
      <c r="K85" s="23">
        <v>-473928.8</v>
      </c>
      <c r="L85" s="23">
        <v>-526919.30000000005</v>
      </c>
      <c r="M85" s="23">
        <v>-572739.9</v>
      </c>
      <c r="N85" s="23">
        <v>-591017.5</v>
      </c>
      <c r="O85" s="23">
        <v>-591170.19999999995</v>
      </c>
      <c r="P85" s="23">
        <v>-593705.4</v>
      </c>
      <c r="Q85" s="23">
        <v>-669361.6</v>
      </c>
      <c r="R85" s="23">
        <v>-661709.30000000005</v>
      </c>
      <c r="S85" s="23">
        <v>-665656.30000000005</v>
      </c>
      <c r="T85" s="23">
        <v>-677793.2</v>
      </c>
      <c r="U85" s="23">
        <v>-694981.2</v>
      </c>
      <c r="V85" s="23">
        <v>-678491.8</v>
      </c>
      <c r="W85" s="23">
        <v>-673179</v>
      </c>
      <c r="X85" s="23">
        <v>-655752.69999999995</v>
      </c>
      <c r="Y85" s="23">
        <v>-555516</v>
      </c>
      <c r="Z85" s="23">
        <v>211916.9</v>
      </c>
      <c r="AA85" s="23">
        <v>211522.9</v>
      </c>
      <c r="AB85" s="23">
        <v>207364.9</v>
      </c>
      <c r="AC85" s="23">
        <v>212980.2</v>
      </c>
      <c r="AD85" s="23">
        <v>221514.6</v>
      </c>
      <c r="AE85" s="23">
        <v>231820.2</v>
      </c>
      <c r="AF85" s="23">
        <v>233719.3</v>
      </c>
      <c r="AG85" s="23">
        <v>222265.9</v>
      </c>
      <c r="AH85" s="23">
        <v>202035.6</v>
      </c>
      <c r="AI85" s="23">
        <v>205387.9</v>
      </c>
      <c r="AJ85" s="23">
        <v>197159.3</v>
      </c>
      <c r="AK85" s="23">
        <v>194072.2</v>
      </c>
      <c r="AL85" s="23">
        <v>202524.1</v>
      </c>
      <c r="AM85" s="23">
        <v>209413.4</v>
      </c>
      <c r="AN85" s="23">
        <v>226869.9</v>
      </c>
      <c r="AO85" s="23">
        <v>222174.3</v>
      </c>
      <c r="AP85" s="23">
        <v>233493.6</v>
      </c>
      <c r="AQ85" s="23">
        <v>246852.7</v>
      </c>
      <c r="AR85" s="23">
        <v>249712.5</v>
      </c>
      <c r="AS85" s="23">
        <v>237807.6</v>
      </c>
      <c r="AT85" s="23">
        <v>285772.09999999998</v>
      </c>
      <c r="AU85" s="23">
        <v>296810.8</v>
      </c>
      <c r="AV85" s="23">
        <v>300005.2</v>
      </c>
      <c r="AW85" s="23">
        <v>360444.6</v>
      </c>
      <c r="AX85" s="23">
        <v>-105280.6</v>
      </c>
      <c r="AY85" s="23">
        <v>-110450.2</v>
      </c>
      <c r="AZ85" s="23">
        <v>-116349.9</v>
      </c>
      <c r="BA85" s="23">
        <v>-115400.7</v>
      </c>
      <c r="BB85" s="23">
        <v>-114383.2</v>
      </c>
      <c r="BC85" s="23">
        <v>-113491</v>
      </c>
      <c r="BD85" s="23">
        <v>-108388.8</v>
      </c>
      <c r="BE85" s="23">
        <v>-106249.1</v>
      </c>
      <c r="BF85" s="23">
        <v>-101578.2</v>
      </c>
      <c r="BG85" s="23">
        <v>-99960.5</v>
      </c>
      <c r="BH85" s="23">
        <v>-98893.4</v>
      </c>
      <c r="BI85" s="23">
        <v>-95457.1</v>
      </c>
      <c r="BJ85" s="23">
        <v>-91871.7</v>
      </c>
      <c r="BK85" s="23">
        <v>-88033.1</v>
      </c>
      <c r="BL85" s="23">
        <v>-92922</v>
      </c>
      <c r="BM85" s="23">
        <v>-91324.9</v>
      </c>
      <c r="BN85" s="23">
        <v>-87619.8</v>
      </c>
      <c r="BO85" s="23">
        <v>-82937.600000000006</v>
      </c>
      <c r="BP85" s="23">
        <v>-81792.7</v>
      </c>
      <c r="BQ85" s="23">
        <v>-80649.3</v>
      </c>
      <c r="BR85" s="23">
        <v>-80724.800000000003</v>
      </c>
      <c r="BS85" s="23">
        <v>-72695.399999999994</v>
      </c>
      <c r="BT85" s="23">
        <v>-63520</v>
      </c>
      <c r="BU85" s="23">
        <v>-61507</v>
      </c>
      <c r="BV85" s="23">
        <v>-375173.5</v>
      </c>
      <c r="BW85" s="23">
        <v>-391507.4</v>
      </c>
      <c r="BX85" s="23">
        <v>-426828.2</v>
      </c>
      <c r="BY85" s="23">
        <v>-458149.3</v>
      </c>
      <c r="BZ85" s="23">
        <v>-481352.8</v>
      </c>
      <c r="CA85" s="23">
        <v>-467540.5</v>
      </c>
      <c r="CB85" s="23">
        <v>-477234.4</v>
      </c>
      <c r="CC85" s="23">
        <v>-504103.9</v>
      </c>
      <c r="CD85" s="23">
        <v>-539735.6</v>
      </c>
      <c r="CE85" s="23">
        <v>-579356.19999999995</v>
      </c>
      <c r="CF85" s="23">
        <v>-625185.19999999995</v>
      </c>
      <c r="CG85" s="23">
        <v>-671355</v>
      </c>
      <c r="CH85" s="23">
        <v>-701669.9</v>
      </c>
      <c r="CI85" s="23">
        <v>-712550.5</v>
      </c>
      <c r="CJ85" s="23">
        <v>-727653.3</v>
      </c>
      <c r="CK85" s="23">
        <v>-800211</v>
      </c>
      <c r="CL85" s="23">
        <v>-807583.1</v>
      </c>
      <c r="CM85" s="23">
        <v>-829571.4</v>
      </c>
      <c r="CN85" s="23">
        <v>-845713</v>
      </c>
      <c r="CO85" s="23">
        <v>-852139.5</v>
      </c>
      <c r="CP85" s="23">
        <v>-883539.1</v>
      </c>
      <c r="CQ85" s="23">
        <v>-897294.4</v>
      </c>
      <c r="CR85" s="23">
        <v>-892237.9</v>
      </c>
      <c r="CS85" s="23">
        <v>-854453.6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課題1</vt:lpstr>
      <vt:lpstr>課題2</vt:lpstr>
      <vt:lpstr>課題3</vt:lpstr>
      <vt:lpstr>課題4</vt:lpstr>
      <vt:lpstr>課題5</vt:lpstr>
      <vt:lpstr>演習問題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2025-10-23T05:52:23Z</dcterms:created>
  <dcterms:modified xsi:type="dcterms:W3CDTF">2025-10-23T05:52:27Z</dcterms:modified>
</cp:coreProperties>
</file>