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FEAC875-D538-45A3-98E9-CB210DCF2D07}" xr6:coauthVersionLast="47" xr6:coauthVersionMax="47" xr10:uidLastSave="{00000000-0000-0000-0000-000000000000}"/>
  <bookViews>
    <workbookView xWindow="516" yWindow="336" windowWidth="22308" windowHeight="11724" xr2:uid="{316A5A77-9C8F-40F5-BE7F-10B81013E85C}"/>
  </bookViews>
  <sheets>
    <sheet name="実習08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" l="1"/>
  <c r="F11" i="4"/>
  <c r="G10" i="4"/>
  <c r="F10" i="4"/>
  <c r="G9" i="4"/>
  <c r="F9" i="4"/>
  <c r="G8" i="4"/>
  <c r="F8" i="4"/>
  <c r="G7" i="4"/>
  <c r="F7" i="4"/>
  <c r="E3" i="4"/>
  <c r="D3" i="4"/>
  <c r="C3" i="4"/>
  <c r="B3" i="4"/>
</calcChain>
</file>

<file path=xl/sharedStrings.xml><?xml version="1.0" encoding="utf-8"?>
<sst xmlns="http://schemas.openxmlformats.org/spreadsheetml/2006/main" count="14" uniqueCount="9">
  <si>
    <t>英語個人成績</t>
    <rPh sb="0" eb="6">
      <t>エイゴコジンセイセキ</t>
    </rPh>
    <phoneticPr fontId="1"/>
  </si>
  <si>
    <t>受験番号</t>
    <rPh sb="0" eb="4">
      <t>ジュケンバンゴウ</t>
    </rPh>
    <phoneticPr fontId="1"/>
  </si>
  <si>
    <t>読む</t>
    <rPh sb="0" eb="1">
      <t>ヨ</t>
    </rPh>
    <phoneticPr fontId="1"/>
  </si>
  <si>
    <t>聴く</t>
    <rPh sb="0" eb="1">
      <t>キ</t>
    </rPh>
    <phoneticPr fontId="1"/>
  </si>
  <si>
    <t>書く</t>
    <rPh sb="0" eb="1">
      <t>カ</t>
    </rPh>
    <phoneticPr fontId="1"/>
  </si>
  <si>
    <t>話す</t>
    <rPh sb="0" eb="1">
      <t>ハナ</t>
    </rPh>
    <phoneticPr fontId="1"/>
  </si>
  <si>
    <t>英語成績一覧表</t>
    <rPh sb="0" eb="4">
      <t>エイゴセイセキ</t>
    </rPh>
    <rPh sb="4" eb="7">
      <t>イチランヒョウ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</si>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</sst>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英語個人成績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実習08!$B$2:$E$2</c:f>
              <c:strCache>
                <c:ptCount val="4"/>
                <c:pt idx="0">
                  <c:v>読む</c:v>
                </c:pt>
                <c:pt idx="1">
                  <c:v>聴く</c:v>
                </c:pt>
                <c:pt idx="2">
                  <c:v>書く</c:v>
                </c:pt>
                <c:pt idx="3">
                  <c:v>話す</c:v>
                </c:pt>
              </c:strCache>
            </c:strRef>
          </c:cat>
          <c:val>
            <c:numRef>
              <c:f>実習08!$B$3:$E$3</c:f>
              <c:numCache>
                <c:formatCode>General</c:formatCode>
                <c:ptCount val="4"/>
                <c:pt idx="0">
                  <c:v>18</c:v>
                </c:pt>
                <c:pt idx="1">
                  <c:v>15</c:v>
                </c:pt>
                <c:pt idx="2">
                  <c:v>17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88-49F5-99DA-1B7E72501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3968"/>
        <c:axId val="839199248"/>
      </c:radarChart>
      <c:catAx>
        <c:axId val="839193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9199248"/>
        <c:crosses val="autoZero"/>
        <c:auto val="1"/>
        <c:lblAlgn val="ctr"/>
        <c:lblOffset val="100"/>
        <c:noMultiLvlLbl val="0"/>
      </c:catAx>
      <c:valAx>
        <c:axId val="83919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9193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177800</xdr:rowOff>
    </xdr:from>
    <xdr:to>
      <xdr:col>7</xdr:col>
      <xdr:colOff>339725</xdr:colOff>
      <xdr:row>23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12E965-8E19-84B9-3A3B-D59C71C13A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9002-A2AB-40D0-BFE6-C1CCB1EC61EC}">
  <dimension ref="A1:G11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7" x14ac:dyDescent="0.45">
      <c r="A3" s="3">
        <v>101</v>
      </c>
      <c r="B3" s="3">
        <f>VLOOKUP(A3,$A$6:$E$11,2,0)</f>
        <v>18</v>
      </c>
      <c r="C3" s="3">
        <f>VLOOKUP(A3,$A$6:$E$11,3,0)</f>
        <v>15</v>
      </c>
      <c r="D3" s="3">
        <f>VLOOKUP(A3,$A$6:$E$11,4,0)</f>
        <v>17</v>
      </c>
      <c r="E3" s="3">
        <f>VLOOKUP(A3,$A$6:$E$11,5,0)</f>
        <v>11</v>
      </c>
    </row>
    <row r="5" spans="1:7" x14ac:dyDescent="0.45">
      <c r="A5" t="s">
        <v>6</v>
      </c>
    </row>
    <row r="6" spans="1:7" x14ac:dyDescent="0.4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7</v>
      </c>
      <c r="G6" s="4" t="s">
        <v>8</v>
      </c>
    </row>
    <row r="7" spans="1:7" x14ac:dyDescent="0.45">
      <c r="A7" s="1">
        <v>101</v>
      </c>
      <c r="B7" s="1">
        <v>18</v>
      </c>
      <c r="C7" s="1">
        <v>15</v>
      </c>
      <c r="D7" s="1">
        <v>17</v>
      </c>
      <c r="E7" s="1">
        <v>11</v>
      </c>
      <c r="F7" s="3">
        <f>SUM(B7:E7)</f>
        <v>61</v>
      </c>
      <c r="G7" s="5">
        <f>AVERAGE(B7:E7)</f>
        <v>15.25</v>
      </c>
    </row>
    <row r="8" spans="1:7" x14ac:dyDescent="0.45">
      <c r="A8" s="1">
        <v>102</v>
      </c>
      <c r="B8" s="1">
        <v>13</v>
      </c>
      <c r="C8" s="1">
        <v>20</v>
      </c>
      <c r="D8" s="1">
        <v>19</v>
      </c>
      <c r="E8" s="1">
        <v>12</v>
      </c>
      <c r="F8" s="3">
        <f t="shared" ref="F8:F11" si="0">SUM(B8:E8)</f>
        <v>64</v>
      </c>
      <c r="G8" s="5">
        <f t="shared" ref="G8:G11" si="1">AVERAGE(B8:E8)</f>
        <v>16</v>
      </c>
    </row>
    <row r="9" spans="1:7" x14ac:dyDescent="0.45">
      <c r="A9" s="1">
        <v>103</v>
      </c>
      <c r="B9" s="1">
        <v>22</v>
      </c>
      <c r="C9" s="1">
        <v>23</v>
      </c>
      <c r="D9" s="1">
        <v>21</v>
      </c>
      <c r="E9" s="1">
        <v>17</v>
      </c>
      <c r="F9" s="3">
        <f t="shared" si="0"/>
        <v>83</v>
      </c>
      <c r="G9" s="5">
        <f t="shared" si="1"/>
        <v>20.75</v>
      </c>
    </row>
    <row r="10" spans="1:7" x14ac:dyDescent="0.45">
      <c r="A10" s="1">
        <v>104</v>
      </c>
      <c r="B10" s="1">
        <v>15</v>
      </c>
      <c r="C10" s="1">
        <v>18</v>
      </c>
      <c r="D10" s="1">
        <v>10</v>
      </c>
      <c r="E10" s="1">
        <v>16</v>
      </c>
      <c r="F10" s="3">
        <f t="shared" si="0"/>
        <v>59</v>
      </c>
      <c r="G10" s="5">
        <f t="shared" si="1"/>
        <v>14.75</v>
      </c>
    </row>
    <row r="11" spans="1:7" x14ac:dyDescent="0.45">
      <c r="A11" s="1">
        <v>105</v>
      </c>
      <c r="B11" s="1">
        <v>12</v>
      </c>
      <c r="C11" s="1">
        <v>13</v>
      </c>
      <c r="D11" s="1">
        <v>11</v>
      </c>
      <c r="E11" s="1">
        <v>9</v>
      </c>
      <c r="F11" s="3">
        <f t="shared" si="0"/>
        <v>45</v>
      </c>
      <c r="G11" s="5">
        <f t="shared" si="1"/>
        <v>11.25</v>
      </c>
    </row>
  </sheetData>
  <phoneticPr fontId="2"/>
  <pageMargins left="0.7" right="0.7" top="0.75" bottom="0.75" header="0.3" footer="0.3"/>
  <pageSetup paperSize="9" orientation="portrait" r:id="rId1"/>
  <ignoredErrors>
    <ignoredError sqref="F7:G1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2025-10-15T07:56:33Z</dcterms:created>
  <dcterms:modified xsi:type="dcterms:W3CDTF">2025-10-15T07:56:50Z</dcterms:modified>
</cp:coreProperties>
</file>