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8A2022C-8237-47AC-A409-8B99BE490904}" xr6:coauthVersionLast="47" xr6:coauthVersionMax="47" xr10:uidLastSave="{00000000-0000-0000-0000-000000000000}"/>
  <bookViews>
    <workbookView xWindow="696" yWindow="384" windowWidth="22308" windowHeight="11724" xr2:uid="{A92A617E-EC1B-416D-AAE8-E73A02DFF7A1}"/>
  </bookViews>
  <sheets>
    <sheet name="練習2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G11" i="2"/>
  <c r="G9" i="2"/>
  <c r="G4" i="2"/>
  <c r="G5" i="2"/>
  <c r="G3" i="2"/>
</calcChain>
</file>

<file path=xl/sharedStrings.xml><?xml version="1.0" encoding="utf-8"?>
<sst xmlns="http://schemas.openxmlformats.org/spreadsheetml/2006/main" count="33" uniqueCount="20">
  <si>
    <t>８月売上ランキング（食料品）</t>
    <rPh sb="1" eb="2">
      <t>ガツ</t>
    </rPh>
    <rPh sb="2" eb="4">
      <t>ウリアゲ</t>
    </rPh>
    <rPh sb="10" eb="13">
      <t>ショクリョウヒン</t>
    </rPh>
    <phoneticPr fontId="2"/>
  </si>
  <si>
    <t>順位</t>
    <rPh sb="0" eb="2">
      <t>ジュンイ</t>
    </rPh>
    <phoneticPr fontId="2"/>
  </si>
  <si>
    <t>商品</t>
    <rPh sb="0" eb="2">
      <t>ショウヒン</t>
    </rPh>
    <phoneticPr fontId="2"/>
  </si>
  <si>
    <t>区分</t>
    <rPh sb="0" eb="2">
      <t>クブン</t>
    </rPh>
    <phoneticPr fontId="2"/>
  </si>
  <si>
    <t>売上金額</t>
    <rPh sb="0" eb="4">
      <t>ウリアゲキンガク</t>
    </rPh>
    <phoneticPr fontId="2"/>
  </si>
  <si>
    <t>アイスクリーム（棒）</t>
    <rPh sb="8" eb="9">
      <t>ボウ</t>
    </rPh>
    <phoneticPr fontId="2"/>
  </si>
  <si>
    <t>冷やし中華</t>
    <rPh sb="0" eb="1">
      <t>ヒ</t>
    </rPh>
    <rPh sb="3" eb="5">
      <t>チュウカ</t>
    </rPh>
    <phoneticPr fontId="2"/>
  </si>
  <si>
    <t>かき氷アイス</t>
    <rPh sb="2" eb="3">
      <t>コオリ</t>
    </rPh>
    <phoneticPr fontId="2"/>
  </si>
  <si>
    <t>幕の内弁当</t>
    <rPh sb="0" eb="1">
      <t>マク</t>
    </rPh>
    <rPh sb="2" eb="5">
      <t>ウチベントウ</t>
    </rPh>
    <phoneticPr fontId="2"/>
  </si>
  <si>
    <t>ビーフカレー</t>
    <phoneticPr fontId="2"/>
  </si>
  <si>
    <t>ざるそば</t>
    <phoneticPr fontId="2"/>
  </si>
  <si>
    <t>シュークリーム</t>
    <phoneticPr fontId="2"/>
  </si>
  <si>
    <t>ナポリタン</t>
    <phoneticPr fontId="2"/>
  </si>
  <si>
    <t>ロールケーキ</t>
    <phoneticPr fontId="2"/>
  </si>
  <si>
    <t>アイスクリーム（カップ）</t>
    <phoneticPr fontId="2"/>
  </si>
  <si>
    <t>菓子</t>
    <rPh sb="0" eb="2">
      <t>カシ</t>
    </rPh>
    <phoneticPr fontId="2"/>
  </si>
  <si>
    <t>麺類</t>
    <rPh sb="0" eb="2">
      <t>メンルイ</t>
    </rPh>
    <phoneticPr fontId="2"/>
  </si>
  <si>
    <t>弁当</t>
    <rPh sb="0" eb="2">
      <t>ベントウ</t>
    </rPh>
    <phoneticPr fontId="2"/>
  </si>
  <si>
    <t>区分別商品数</t>
    <rPh sb="0" eb="3">
      <t>クブンベツ</t>
    </rPh>
    <rPh sb="3" eb="6">
      <t>ショウヒンスウ</t>
    </rPh>
    <phoneticPr fontId="2"/>
  </si>
  <si>
    <t>区分別売上金額</t>
    <rPh sb="0" eb="3">
      <t>クブンベツ</t>
    </rPh>
    <rPh sb="3" eb="7">
      <t>ウリアゲキンガク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</si>
</sst>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C1677-53C6-4193-9E37-7D418E2B2D39}">
  <dimension ref="A1:G12"/>
  <sheetViews>
    <sheetView tabSelected="1" workbookViewId="0"/>
  </sheetViews>
  <sheetFormatPr defaultRowHeight="18" x14ac:dyDescent="0.45"/>
  <cols>
    <col min="2" max="2" width="24" bestFit="1" customWidth="1"/>
    <col min="4" max="4" width="10.19921875" bestFit="1" customWidth="1"/>
    <col min="7" max="7" width="10.19921875" bestFit="1" customWidth="1"/>
  </cols>
  <sheetData>
    <row r="1" spans="1:7" x14ac:dyDescent="0.45">
      <c r="A1" t="s">
        <v>0</v>
      </c>
    </row>
    <row r="2" spans="1:7" x14ac:dyDescent="0.45">
      <c r="A2" s="1" t="s">
        <v>1</v>
      </c>
      <c r="B2" s="1" t="s">
        <v>2</v>
      </c>
      <c r="C2" s="1" t="s">
        <v>3</v>
      </c>
      <c r="D2" s="1" t="s">
        <v>4</v>
      </c>
      <c r="F2" s="4" t="s">
        <v>18</v>
      </c>
    </row>
    <row r="3" spans="1:7" x14ac:dyDescent="0.45">
      <c r="A3" s="2">
        <v>1</v>
      </c>
      <c r="B3" s="2" t="s">
        <v>5</v>
      </c>
      <c r="C3" s="1" t="s">
        <v>15</v>
      </c>
      <c r="D3" s="3">
        <v>13380000</v>
      </c>
      <c r="F3" s="1" t="s">
        <v>17</v>
      </c>
      <c r="G3" s="2">
        <f>COUNTIF($C$3:$C$12,F3)</f>
        <v>2</v>
      </c>
    </row>
    <row r="4" spans="1:7" x14ac:dyDescent="0.45">
      <c r="A4" s="2">
        <v>2</v>
      </c>
      <c r="B4" s="2" t="s">
        <v>6</v>
      </c>
      <c r="C4" s="1" t="s">
        <v>16</v>
      </c>
      <c r="D4" s="3">
        <v>11250000</v>
      </c>
      <c r="F4" s="1" t="s">
        <v>16</v>
      </c>
      <c r="G4" s="2">
        <f t="shared" ref="G4:G5" si="0">COUNTIF($C$3:$C$12,F4)</f>
        <v>3</v>
      </c>
    </row>
    <row r="5" spans="1:7" x14ac:dyDescent="0.45">
      <c r="A5" s="2">
        <v>3</v>
      </c>
      <c r="B5" s="2" t="s">
        <v>7</v>
      </c>
      <c r="C5" s="1" t="s">
        <v>15</v>
      </c>
      <c r="D5" s="3">
        <v>10873000</v>
      </c>
      <c r="F5" s="1" t="s">
        <v>15</v>
      </c>
      <c r="G5" s="2">
        <f t="shared" si="0"/>
        <v>5</v>
      </c>
    </row>
    <row r="6" spans="1:7" x14ac:dyDescent="0.45">
      <c r="A6" s="2">
        <v>4</v>
      </c>
      <c r="B6" s="2" t="s">
        <v>8</v>
      </c>
      <c r="C6" s="1" t="s">
        <v>17</v>
      </c>
      <c r="D6" s="3">
        <v>9552000</v>
      </c>
    </row>
    <row r="7" spans="1:7" x14ac:dyDescent="0.45">
      <c r="A7" s="2">
        <v>5</v>
      </c>
      <c r="B7" s="2" t="s">
        <v>9</v>
      </c>
      <c r="C7" s="1" t="s">
        <v>17</v>
      </c>
      <c r="D7" s="3">
        <v>8448000</v>
      </c>
    </row>
    <row r="8" spans="1:7" x14ac:dyDescent="0.45">
      <c r="A8" s="2">
        <v>6</v>
      </c>
      <c r="B8" s="2" t="s">
        <v>10</v>
      </c>
      <c r="C8" s="1" t="s">
        <v>16</v>
      </c>
      <c r="D8" s="3">
        <v>7997600</v>
      </c>
      <c r="F8" s="4" t="s">
        <v>19</v>
      </c>
    </row>
    <row r="9" spans="1:7" x14ac:dyDescent="0.45">
      <c r="A9" s="2">
        <v>7</v>
      </c>
      <c r="B9" s="2" t="s">
        <v>11</v>
      </c>
      <c r="C9" s="1" t="s">
        <v>15</v>
      </c>
      <c r="D9" s="3">
        <v>7681200</v>
      </c>
      <c r="F9" s="1" t="s">
        <v>17</v>
      </c>
      <c r="G9" s="3">
        <f>SUMIF($C$3:$C$12,F9,$D$3:$D$12)</f>
        <v>18000000</v>
      </c>
    </row>
    <row r="10" spans="1:7" x14ac:dyDescent="0.45">
      <c r="A10" s="2">
        <v>8</v>
      </c>
      <c r="B10" s="2" t="s">
        <v>12</v>
      </c>
      <c r="C10" s="1" t="s">
        <v>16</v>
      </c>
      <c r="D10" s="3">
        <v>6912000</v>
      </c>
      <c r="F10" s="1" t="s">
        <v>16</v>
      </c>
      <c r="G10" s="3">
        <f t="shared" ref="G10:G11" si="1">SUMIF($C$3:$C$12,F10,$D$3:$D$12)</f>
        <v>26159600</v>
      </c>
    </row>
    <row r="11" spans="1:7" x14ac:dyDescent="0.45">
      <c r="A11" s="2">
        <v>9</v>
      </c>
      <c r="B11" s="2" t="s">
        <v>13</v>
      </c>
      <c r="C11" s="1" t="s">
        <v>15</v>
      </c>
      <c r="D11" s="3">
        <v>5824600</v>
      </c>
      <c r="F11" s="1" t="s">
        <v>15</v>
      </c>
      <c r="G11" s="3">
        <f t="shared" si="1"/>
        <v>42086800</v>
      </c>
    </row>
    <row r="12" spans="1:7" x14ac:dyDescent="0.45">
      <c r="A12" s="2">
        <v>10</v>
      </c>
      <c r="B12" s="2" t="s">
        <v>14</v>
      </c>
      <c r="C12" s="1" t="s">
        <v>15</v>
      </c>
      <c r="D12" s="3">
        <v>4328000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2025-10-15T07:36:43Z</dcterms:created>
  <dcterms:modified xsi:type="dcterms:W3CDTF">2025-10-15T07:39:54Z</dcterms:modified>
</cp:coreProperties>
</file>