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FFE22F90-A71E-4839-988D-03F61F969E7C}" xr6:coauthVersionLast="47" xr6:coauthVersionMax="47" xr10:uidLastSave="{00000000-0000-0000-0000-000000000000}"/>
  <bookViews>
    <workbookView xWindow="840" yWindow="24" windowWidth="22308" windowHeight="11724" xr2:uid="{07795BC4-90B9-47FD-BFC0-523CB9BBCD00}"/>
  </bookViews>
  <sheets>
    <sheet name="実習03" sheetId="2" r:id="rId1"/>
  </sheets>
  <definedNames>
    <definedName name="_xlchart.v1.0" hidden="1">実習03!$A$3:$A$11</definedName>
    <definedName name="_xlchart.v1.1" hidden="1">実習03!$D$2</definedName>
    <definedName name="_xlchart.v1.2" hidden="1">実習03!$D$3:$D$11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D4" i="2"/>
  <c r="F4" i="2"/>
  <c r="D5" i="2"/>
  <c r="E3" i="2" s="1"/>
  <c r="D6" i="2"/>
  <c r="F6" i="2" s="1"/>
  <c r="D7" i="2"/>
  <c r="F7" i="2"/>
  <c r="D8" i="2"/>
  <c r="F8" i="2"/>
  <c r="D9" i="2"/>
  <c r="E9" i="2" s="1"/>
  <c r="D10" i="2"/>
  <c r="F10" i="2"/>
  <c r="D11" i="2"/>
  <c r="F11" i="2"/>
  <c r="F3" i="2"/>
  <c r="D3" i="2"/>
  <c r="E6" i="2" l="1"/>
  <c r="E11" i="2"/>
  <c r="E8" i="2"/>
  <c r="F5" i="2"/>
  <c r="E5" i="2"/>
  <c r="E10" i="2"/>
  <c r="E7" i="2"/>
  <c r="E4" i="2"/>
  <c r="F9" i="2"/>
</calcChain>
</file>

<file path=xl/sharedStrings.xml><?xml version="1.0" encoding="utf-8"?>
<sst xmlns="http://schemas.openxmlformats.org/spreadsheetml/2006/main" count="17" uniqueCount="17">
  <si>
    <t>納涼まつり売上</t>
    <rPh sb="0" eb="2">
      <t>ノウリョウ</t>
    </rPh>
    <rPh sb="5" eb="7">
      <t>ウリアゲ</t>
    </rPh>
    <phoneticPr fontId="4"/>
  </si>
  <si>
    <t>品物</t>
    <rPh sb="0" eb="2">
      <t>シナモノ</t>
    </rPh>
    <phoneticPr fontId="2"/>
  </si>
  <si>
    <t>販売価格</t>
    <rPh sb="0" eb="2">
      <t>ハンバイ</t>
    </rPh>
    <rPh sb="2" eb="4">
      <t>カカク</t>
    </rPh>
    <phoneticPr fontId="2"/>
  </si>
  <si>
    <t>販売数</t>
    <rPh sb="0" eb="3">
      <t>ハンバイスウ</t>
    </rPh>
    <phoneticPr fontId="2"/>
  </si>
  <si>
    <t>売上額</t>
    <rPh sb="0" eb="2">
      <t>ウリアゲ</t>
    </rPh>
    <rPh sb="2" eb="3">
      <t>ガク</t>
    </rPh>
    <phoneticPr fontId="2"/>
  </si>
  <si>
    <t>売上順位</t>
    <rPh sb="0" eb="2">
      <t>ウリアゲ</t>
    </rPh>
    <rPh sb="2" eb="4">
      <t>ジュンイ</t>
    </rPh>
    <phoneticPr fontId="2"/>
  </si>
  <si>
    <t>備考</t>
    <rPh sb="0" eb="2">
      <t>ビコウ</t>
    </rPh>
    <phoneticPr fontId="2"/>
  </si>
  <si>
    <t>ウーロン茶</t>
    <rPh sb="4" eb="5">
      <t>チャ</t>
    </rPh>
    <phoneticPr fontId="2"/>
  </si>
  <si>
    <t>オレンジジュース</t>
  </si>
  <si>
    <t>缶ビール</t>
    <rPh sb="0" eb="1">
      <t>カン</t>
    </rPh>
    <phoneticPr fontId="2"/>
  </si>
  <si>
    <t>やきそば</t>
  </si>
  <si>
    <t>たこ焼き</t>
    <rPh sb="2" eb="3">
      <t>ヤ</t>
    </rPh>
    <phoneticPr fontId="2"/>
  </si>
  <si>
    <t>フランクフルト</t>
  </si>
  <si>
    <t>フライドポテト</t>
  </si>
  <si>
    <t>かき氷</t>
    <rPh sb="2" eb="3">
      <t>ゴオリ</t>
    </rPh>
    <phoneticPr fontId="2"/>
  </si>
  <si>
    <t>わたあめ</t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</si>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</sst>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6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納涼まつり売上構成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  <a:ea typeface="游ゴシック" panose="020B0400000000000000" pitchFamily="50" charset="-128"/>
            </a:rPr>
            <a:t>納涼まつり売上構成</a:t>
          </a:r>
        </a:p>
      </cx:txPr>
    </cx:title>
    <cx:plotArea>
      <cx:plotAreaRegion>
        <cx:series layoutId="clusteredColumn" uniqueId="{9D350DE3-7FD3-4D87-894E-D4AA75ED84AB}">
          <cx:tx>
            <cx:txData>
              <cx:f>_xlchart.v1.1</cx:f>
              <cx:v>売上額</cx:v>
            </cx:txData>
          </cx:tx>
          <cx:dataPt idx="0">
            <cx:spPr>
              <a:solidFill>
                <a:srgbClr val="FF0000"/>
              </a:solidFill>
            </cx:spPr>
          </cx:dataPt>
          <cx:dataPt idx="1">
            <cx:spPr>
              <a:solidFill>
                <a:srgbClr val="FF0000"/>
              </a:solidFill>
            </cx:spPr>
          </cx:dataPt>
          <cx:dataPt idx="2">
            <cx:spPr>
              <a:solidFill>
                <a:srgbClr val="FF0000"/>
              </a:solidFill>
            </cx:spPr>
          </cx:dataPt>
          <cx:dataId val="0"/>
          <cx:layoutPr>
            <cx:aggregation/>
          </cx:layoutPr>
          <cx:axisId val="1"/>
        </cx:series>
        <cx:series layoutId="paretoLine" ownerIdx="0" uniqueId="{006C7682-8B30-46BF-9B2F-764727C1E766}">
          <cx:axisId val="2"/>
        </cx:series>
      </cx:plotAreaRegion>
      <cx:axis id="0">
        <cx:catScaling gapWidth="0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700"/>
            </a:pPr>
            <a:endParaRPr lang="ja-JP" altLang="en-US" sz="7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  <a:ea typeface="游ゴシック" panose="020B0400000000000000" pitchFamily="50" charset="-128"/>
            </a:endParaRPr>
          </a:p>
        </cx:txPr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111125</xdr:colOff>
      <xdr:row>1</xdr:row>
      <xdr:rowOff>6350</xdr:rowOff>
    </xdr:from>
    <xdr:to>
      <xdr:col>13</xdr:col>
      <xdr:colOff>60325</xdr:colOff>
      <xdr:row>13</xdr:row>
      <xdr:rowOff>6350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4C328C0E-9DAD-33AA-5A28-94D69968261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90745" y="234950"/>
              <a:ext cx="464312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23726-B79C-44AF-B65D-6B2AA15E89D9}">
  <dimension ref="A1:F12"/>
  <sheetViews>
    <sheetView tabSelected="1" workbookViewId="0"/>
  </sheetViews>
  <sheetFormatPr defaultRowHeight="18" x14ac:dyDescent="0.45"/>
  <cols>
    <col min="1" max="1" width="16.19921875" bestFit="1" customWidth="1"/>
    <col min="4" max="4" width="8.69921875" bestFit="1" customWidth="1"/>
  </cols>
  <sheetData>
    <row r="1" spans="1:6" x14ac:dyDescent="0.45">
      <c r="A1" t="s">
        <v>0</v>
      </c>
    </row>
    <row r="2" spans="1:6" x14ac:dyDescent="0.4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45">
      <c r="A3" s="2" t="s">
        <v>7</v>
      </c>
      <c r="B3" s="3">
        <v>100</v>
      </c>
      <c r="C3" s="2">
        <v>108</v>
      </c>
      <c r="D3" s="4">
        <f>B3*C3</f>
        <v>10800</v>
      </c>
      <c r="E3" s="5">
        <f>_xlfn.RANK.EQ(D3,$D$3:$D$11)</f>
        <v>9</v>
      </c>
      <c r="F3" s="6" t="str">
        <f>IF(OR(C3&lt;100,D3&lt;20000),"入替検討","")</f>
        <v>入替検討</v>
      </c>
    </row>
    <row r="4" spans="1:6" x14ac:dyDescent="0.45">
      <c r="A4" s="2" t="s">
        <v>8</v>
      </c>
      <c r="B4" s="3">
        <v>100</v>
      </c>
      <c r="C4" s="2">
        <v>165</v>
      </c>
      <c r="D4" s="4">
        <f t="shared" ref="D4:D11" si="0">B4*C4</f>
        <v>16500</v>
      </c>
      <c r="E4" s="5">
        <f t="shared" ref="E4:E11" si="1">_xlfn.RANK.EQ(D4,$D$3:$D$11)</f>
        <v>8</v>
      </c>
      <c r="F4" s="6" t="str">
        <f t="shared" ref="F4:F11" si="2">IF(OR(C4&lt;100,D4&lt;20000),"入替検討","")</f>
        <v>入替検討</v>
      </c>
    </row>
    <row r="5" spans="1:6" x14ac:dyDescent="0.45">
      <c r="A5" s="2" t="s">
        <v>9</v>
      </c>
      <c r="B5" s="3">
        <v>350</v>
      </c>
      <c r="C5" s="2">
        <v>88</v>
      </c>
      <c r="D5" s="4">
        <f t="shared" si="0"/>
        <v>30800</v>
      </c>
      <c r="E5" s="5">
        <f t="shared" si="1"/>
        <v>6</v>
      </c>
      <c r="F5" s="6" t="str">
        <f t="shared" si="2"/>
        <v>入替検討</v>
      </c>
    </row>
    <row r="6" spans="1:6" x14ac:dyDescent="0.45">
      <c r="A6" s="2" t="s">
        <v>10</v>
      </c>
      <c r="B6" s="3">
        <v>450</v>
      </c>
      <c r="C6" s="2">
        <v>408</v>
      </c>
      <c r="D6" s="4">
        <f t="shared" si="0"/>
        <v>183600</v>
      </c>
      <c r="E6" s="5">
        <f t="shared" si="1"/>
        <v>1</v>
      </c>
      <c r="F6" s="6" t="str">
        <f t="shared" si="2"/>
        <v/>
      </c>
    </row>
    <row r="7" spans="1:6" x14ac:dyDescent="0.45">
      <c r="A7" s="2" t="s">
        <v>11</v>
      </c>
      <c r="B7" s="3">
        <v>500</v>
      </c>
      <c r="C7" s="2">
        <v>303</v>
      </c>
      <c r="D7" s="4">
        <f t="shared" si="0"/>
        <v>151500</v>
      </c>
      <c r="E7" s="5">
        <f t="shared" si="1"/>
        <v>2</v>
      </c>
      <c r="F7" s="6" t="str">
        <f t="shared" si="2"/>
        <v/>
      </c>
    </row>
    <row r="8" spans="1:6" x14ac:dyDescent="0.45">
      <c r="A8" s="2" t="s">
        <v>12</v>
      </c>
      <c r="B8" s="3">
        <v>150</v>
      </c>
      <c r="C8" s="2">
        <v>124</v>
      </c>
      <c r="D8" s="4">
        <f t="shared" si="0"/>
        <v>18600</v>
      </c>
      <c r="E8" s="5">
        <f t="shared" si="1"/>
        <v>7</v>
      </c>
      <c r="F8" s="6" t="str">
        <f t="shared" si="2"/>
        <v>入替検討</v>
      </c>
    </row>
    <row r="9" spans="1:6" x14ac:dyDescent="0.45">
      <c r="A9" s="2" t="s">
        <v>13</v>
      </c>
      <c r="B9" s="3">
        <v>300</v>
      </c>
      <c r="C9" s="2">
        <v>311</v>
      </c>
      <c r="D9" s="4">
        <f t="shared" si="0"/>
        <v>93300</v>
      </c>
      <c r="E9" s="5">
        <f t="shared" si="1"/>
        <v>3</v>
      </c>
      <c r="F9" s="6" t="str">
        <f t="shared" si="2"/>
        <v/>
      </c>
    </row>
    <row r="10" spans="1:6" x14ac:dyDescent="0.45">
      <c r="A10" s="2" t="s">
        <v>14</v>
      </c>
      <c r="B10" s="3">
        <v>200</v>
      </c>
      <c r="C10" s="2">
        <v>247</v>
      </c>
      <c r="D10" s="4">
        <f t="shared" si="0"/>
        <v>49400</v>
      </c>
      <c r="E10" s="5">
        <f t="shared" si="1"/>
        <v>4</v>
      </c>
      <c r="F10" s="6" t="str">
        <f t="shared" si="2"/>
        <v/>
      </c>
    </row>
    <row r="11" spans="1:6" x14ac:dyDescent="0.45">
      <c r="A11" s="2" t="s">
        <v>15</v>
      </c>
      <c r="B11" s="3">
        <v>250</v>
      </c>
      <c r="C11" s="2">
        <v>140</v>
      </c>
      <c r="D11" s="4">
        <f t="shared" si="0"/>
        <v>35000</v>
      </c>
      <c r="E11" s="5">
        <f t="shared" si="1"/>
        <v>5</v>
      </c>
      <c r="F11" s="6" t="str">
        <f t="shared" si="2"/>
        <v/>
      </c>
    </row>
    <row r="12" spans="1:6" x14ac:dyDescent="0.45">
      <c r="C12" s="1" t="s">
        <v>16</v>
      </c>
      <c r="D12" s="4">
        <f>SUM(D3:D11)</f>
        <v>589500</v>
      </c>
    </row>
  </sheetData>
  <phoneticPr fontId="4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2025-10-15T06:51:47Z</dcterms:created>
  <dcterms:modified xsi:type="dcterms:W3CDTF">2025-10-15T07:06:12Z</dcterms:modified>
</cp:coreProperties>
</file>