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202300"/>
  <xr:revisionPtr revIDLastSave="0" documentId="13_ncr:1_{60974C96-F85F-4927-B43D-77AB4412FED3}" xr6:coauthVersionLast="47" xr6:coauthVersionMax="47" xr10:uidLastSave="{00000000-0000-0000-0000-000000000000}"/>
  <bookViews>
    <workbookView xWindow="624" yWindow="372" windowWidth="22308" windowHeight="11724" xr2:uid="{14118CB8-563C-44AF-B096-548A45B71F06}"/>
  </bookViews>
  <sheets>
    <sheet name="練習10" sheetId="7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" i="7" l="1"/>
  <c r="G6" i="7"/>
  <c r="I6" i="7" s="1"/>
  <c r="H5" i="7"/>
  <c r="G5" i="7"/>
  <c r="I5" i="7" s="1"/>
  <c r="H4" i="7"/>
  <c r="G4" i="7"/>
  <c r="I4" i="7" s="1"/>
  <c r="H3" i="7"/>
  <c r="G3" i="7"/>
  <c r="I3" i="7" s="1"/>
  <c r="H2" i="7"/>
  <c r="G2" i="7"/>
  <c r="I2" i="7" s="1"/>
</calcChain>
</file>

<file path=xl/sharedStrings.xml><?xml version="1.0" encoding="utf-8"?>
<sst xmlns="http://schemas.openxmlformats.org/spreadsheetml/2006/main" count="14" uniqueCount="14">
  <si>
    <t>種類</t>
    <rPh sb="0" eb="2">
      <t>シュルイ</t>
    </rPh>
    <phoneticPr fontId="1"/>
  </si>
  <si>
    <t>価格</t>
    <rPh sb="0" eb="2">
      <t>カカク</t>
    </rPh>
    <phoneticPr fontId="1"/>
  </si>
  <si>
    <t>焼肉弁当</t>
    <rPh sb="0" eb="2">
      <t>ヤキニク</t>
    </rPh>
    <rPh sb="2" eb="4">
      <t>ベントウ</t>
    </rPh>
    <phoneticPr fontId="1"/>
  </si>
  <si>
    <t>唐揚弁当</t>
    <rPh sb="0" eb="2">
      <t>カラア</t>
    </rPh>
    <rPh sb="2" eb="4">
      <t>ベントウ</t>
    </rPh>
    <phoneticPr fontId="1"/>
  </si>
  <si>
    <t>のり弁当</t>
    <rPh sb="2" eb="4">
      <t>ベントウ</t>
    </rPh>
    <phoneticPr fontId="1"/>
  </si>
  <si>
    <t>サラダ</t>
    <phoneticPr fontId="1"/>
  </si>
  <si>
    <t>金</t>
    <rPh sb="0" eb="1">
      <t>キン</t>
    </rPh>
    <phoneticPr fontId="1"/>
  </si>
  <si>
    <t>土</t>
  </si>
  <si>
    <t>日</t>
  </si>
  <si>
    <t>カレーライス</t>
    <phoneticPr fontId="1"/>
  </si>
  <si>
    <t>合計</t>
    <rPh sb="0" eb="2">
      <t>ゴウケイ</t>
    </rPh>
    <phoneticPr fontId="1"/>
  </si>
  <si>
    <t>平均</t>
    <rPh sb="0" eb="2">
      <t>ヘイキン</t>
    </rPh>
    <phoneticPr fontId="1"/>
  </si>
  <si>
    <t>売上金額</t>
    <rPh sb="0" eb="4">
      <t>ウリアゲキンガク</t>
    </rPh>
    <phoneticPr fontId="1"/>
  </si>
  <si>
    <t>コード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</si>
</sst>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¥&quot;#,##0;[Red]&quot;¥&quot;\-#,##0"/>
    <numFmt numFmtId="176" formatCode="0.0"/>
  </numFmts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6" fontId="2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6" fontId="0" fillId="0" borderId="0" xfId="1" applyFont="1">
      <alignment vertical="center"/>
    </xf>
    <xf numFmtId="176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0" fontId="0" fillId="0" borderId="0" xfId="1" applyNumberFormat="1" applyFont="1">
      <alignment vertical="center"/>
    </xf>
  </cellXfs>
  <cellStyles count="2">
    <cellStyle name="通貨" xfId="1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93FB99-89B3-4448-862F-729D8719F184}">
  <dimension ref="A1:I6"/>
  <sheetViews>
    <sheetView tabSelected="1" workbookViewId="0"/>
  </sheetViews>
  <sheetFormatPr defaultRowHeight="18" x14ac:dyDescent="0.45"/>
  <cols>
    <col min="1" max="1" width="6.59765625" customWidth="1"/>
    <col min="2" max="2" width="12.59765625" customWidth="1"/>
    <col min="3" max="3" width="5.59765625" customWidth="1"/>
    <col min="4" max="6" width="3.59765625" customWidth="1"/>
    <col min="7" max="8" width="7.59765625" customWidth="1"/>
    <col min="9" max="9" width="9.59765625" customWidth="1"/>
  </cols>
  <sheetData>
    <row r="1" spans="1:9" x14ac:dyDescent="0.45">
      <c r="A1" s="3" t="s">
        <v>13</v>
      </c>
      <c r="B1" s="3" t="s">
        <v>0</v>
      </c>
      <c r="C1" s="3" t="s">
        <v>1</v>
      </c>
      <c r="D1" s="3" t="s">
        <v>6</v>
      </c>
      <c r="E1" s="3" t="s">
        <v>7</v>
      </c>
      <c r="F1" s="3" t="s">
        <v>8</v>
      </c>
      <c r="G1" s="3" t="s">
        <v>10</v>
      </c>
      <c r="H1" s="3" t="s">
        <v>11</v>
      </c>
      <c r="I1" s="3" t="s">
        <v>12</v>
      </c>
    </row>
    <row r="2" spans="1:9" x14ac:dyDescent="0.45">
      <c r="A2">
        <v>101</v>
      </c>
      <c r="B2" t="s">
        <v>2</v>
      </c>
      <c r="C2" s="1">
        <v>560</v>
      </c>
      <c r="D2">
        <v>36</v>
      </c>
      <c r="E2">
        <v>58</v>
      </c>
      <c r="F2">
        <v>62</v>
      </c>
      <c r="G2">
        <f>D2+E2+F2</f>
        <v>156</v>
      </c>
      <c r="H2" s="2">
        <f>AVERAGE(D2:F2)</f>
        <v>52</v>
      </c>
      <c r="I2" s="4">
        <f>C2*G2</f>
        <v>87360</v>
      </c>
    </row>
    <row r="3" spans="1:9" x14ac:dyDescent="0.45">
      <c r="A3">
        <v>102</v>
      </c>
      <c r="B3" t="s">
        <v>3</v>
      </c>
      <c r="C3" s="1">
        <v>490</v>
      </c>
      <c r="D3">
        <v>52</v>
      </c>
      <c r="E3">
        <v>84</v>
      </c>
      <c r="F3">
        <v>76</v>
      </c>
      <c r="G3">
        <f>SUM(D3:F3)</f>
        <v>212</v>
      </c>
      <c r="H3" s="2">
        <f t="shared" ref="H3:H6" si="0">AVERAGE(D3:F3)</f>
        <v>70.666666666666671</v>
      </c>
      <c r="I3" s="4">
        <f t="shared" ref="I3:I6" si="1">C3*G3</f>
        <v>103880</v>
      </c>
    </row>
    <row r="4" spans="1:9" x14ac:dyDescent="0.45">
      <c r="A4">
        <v>103</v>
      </c>
      <c r="B4" t="s">
        <v>9</v>
      </c>
      <c r="C4" s="1">
        <v>490</v>
      </c>
      <c r="D4">
        <v>23</v>
      </c>
      <c r="E4">
        <v>34</v>
      </c>
      <c r="F4">
        <v>37</v>
      </c>
      <c r="G4">
        <f t="shared" ref="G4:G6" si="2">SUM(D4:F4)</f>
        <v>94</v>
      </c>
      <c r="H4" s="2">
        <f t="shared" si="0"/>
        <v>31.333333333333332</v>
      </c>
      <c r="I4" s="4">
        <f t="shared" si="1"/>
        <v>46060</v>
      </c>
    </row>
    <row r="5" spans="1:9" x14ac:dyDescent="0.45">
      <c r="A5">
        <v>104</v>
      </c>
      <c r="B5" t="s">
        <v>4</v>
      </c>
      <c r="C5" s="1">
        <v>330</v>
      </c>
      <c r="D5">
        <v>47</v>
      </c>
      <c r="E5">
        <v>61</v>
      </c>
      <c r="F5">
        <v>67</v>
      </c>
      <c r="G5">
        <f t="shared" si="2"/>
        <v>175</v>
      </c>
      <c r="H5" s="2">
        <f t="shared" si="0"/>
        <v>58.333333333333336</v>
      </c>
      <c r="I5" s="4">
        <f t="shared" si="1"/>
        <v>57750</v>
      </c>
    </row>
    <row r="6" spans="1:9" x14ac:dyDescent="0.45">
      <c r="A6">
        <v>105</v>
      </c>
      <c r="B6" t="s">
        <v>5</v>
      </c>
      <c r="C6" s="1">
        <v>100</v>
      </c>
      <c r="D6">
        <v>28</v>
      </c>
      <c r="E6">
        <v>35</v>
      </c>
      <c r="F6">
        <v>38</v>
      </c>
      <c r="G6">
        <f t="shared" si="2"/>
        <v>101</v>
      </c>
      <c r="H6" s="2">
        <f t="shared" si="0"/>
        <v>33.666666666666664</v>
      </c>
      <c r="I6" s="4">
        <f t="shared" si="1"/>
        <v>10100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練習10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2025-10-15T06:34:45Z</dcterms:created>
  <dcterms:modified xsi:type="dcterms:W3CDTF">2025-10-15T06:34:55Z</dcterms:modified>
</cp:coreProperties>
</file>