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3ABE7A3A-DBCC-4D1A-B6FE-542B269689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課題1" sheetId="1" r:id="rId1"/>
    <sheet name="課題2" sheetId="2" r:id="rId2"/>
    <sheet name="演習問題" sheetId="7" r:id="rId3"/>
    <sheet name="図表１" sheetId="3" r:id="rId4"/>
    <sheet name="図表2" sheetId="4" r:id="rId5"/>
    <sheet name="図表3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<sst xmlns="http://schemas.openxmlformats.org/spreadsheetml/2006/main" count="210" uniqueCount="131">
  <si>
    <t>世帯番号</t>
    <rPh sb="0" eb="2">
      <t>セタイ</t>
    </rPh>
    <rPh sb="2" eb="4">
      <t>バンゴウ</t>
    </rPh>
    <phoneticPr fontId="1"/>
  </si>
  <si>
    <t>性別</t>
    <phoneticPr fontId="1"/>
  </si>
  <si>
    <t>年齢階級</t>
    <phoneticPr fontId="1"/>
  </si>
  <si>
    <t>職業符号</t>
    <phoneticPr fontId="1"/>
  </si>
  <si>
    <t>年間収入</t>
  </si>
  <si>
    <t>実収入</t>
    <phoneticPr fontId="1"/>
  </si>
  <si>
    <t>消費支出</t>
    <phoneticPr fontId="1"/>
  </si>
  <si>
    <t>食料</t>
    <phoneticPr fontId="1"/>
  </si>
  <si>
    <t>住居</t>
    <phoneticPr fontId="1"/>
  </si>
  <si>
    <t>光熱・水道</t>
    <phoneticPr fontId="1"/>
  </si>
  <si>
    <t>交通・通信</t>
    <phoneticPr fontId="1"/>
  </si>
  <si>
    <t>その他の消費支出</t>
    <phoneticPr fontId="1"/>
  </si>
  <si>
    <t>貯蓄現在高</t>
    <phoneticPr fontId="1"/>
  </si>
  <si>
    <t>負債現在高</t>
    <phoneticPr fontId="1"/>
  </si>
  <si>
    <t>貯蓄</t>
    <rPh sb="0" eb="2">
      <t>チョチク</t>
    </rPh>
    <phoneticPr fontId="1"/>
  </si>
  <si>
    <t>エンゲル係数</t>
    <rPh sb="4" eb="6">
      <t>ケイスウ</t>
    </rPh>
    <phoneticPr fontId="1"/>
  </si>
  <si>
    <t>貯蓄率を求める</t>
    <rPh sb="0" eb="2">
      <t>チョチク</t>
    </rPh>
    <rPh sb="2" eb="3">
      <t>リツ</t>
    </rPh>
    <rPh sb="4" eb="5">
      <t>モト</t>
    </rPh>
    <phoneticPr fontId="1"/>
  </si>
  <si>
    <t>実収入合計</t>
    <rPh sb="0" eb="3">
      <t>ジッシュウニュウ</t>
    </rPh>
    <rPh sb="3" eb="5">
      <t>ゴウケイ</t>
    </rPh>
    <phoneticPr fontId="1"/>
  </si>
  <si>
    <t>消費支出合計</t>
    <rPh sb="0" eb="2">
      <t>ショウヒ</t>
    </rPh>
    <rPh sb="2" eb="4">
      <t>シシュツ</t>
    </rPh>
    <rPh sb="4" eb="6">
      <t>ゴウケイ</t>
    </rPh>
    <phoneticPr fontId="1"/>
  </si>
  <si>
    <t>貯蓄率</t>
    <rPh sb="0" eb="2">
      <t>チョチク</t>
    </rPh>
    <rPh sb="2" eb="3">
      <t>リツ</t>
    </rPh>
    <phoneticPr fontId="1"/>
  </si>
  <si>
    <t>合計</t>
    <rPh sb="0" eb="2">
      <t>ゴウケイ</t>
    </rPh>
    <phoneticPr fontId="1"/>
  </si>
  <si>
    <t>実収入・消費支出などの最大値、最小値を求める</t>
    <rPh sb="11" eb="14">
      <t>サイダイチ</t>
    </rPh>
    <rPh sb="15" eb="18">
      <t>サイショウチ</t>
    </rPh>
    <rPh sb="19" eb="20">
      <t>モト</t>
    </rPh>
    <phoneticPr fontId="1"/>
  </si>
  <si>
    <t>年間収入</t>
    <rPh sb="0" eb="2">
      <t>ネンカン</t>
    </rPh>
    <rPh sb="2" eb="4">
      <t>シュウニュウ</t>
    </rPh>
    <phoneticPr fontId="1"/>
  </si>
  <si>
    <t>実収入</t>
  </si>
  <si>
    <t>消費支出</t>
  </si>
  <si>
    <t>貯蓄現在高</t>
  </si>
  <si>
    <t>負債現在高</t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</si>
  <si>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</si>
  <si>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</si>
  <si>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平均</t>
    <rPh sb="0" eb="2">
      <t>ヘイキン</t>
    </rPh>
    <phoneticPr fontId="1"/>
  </si>
  <si>
    <t>性別</t>
  </si>
  <si>
    <t>男女</t>
    <rPh sb="0" eb="2">
      <t>ダンジョ</t>
    </rPh>
    <phoneticPr fontId="1"/>
  </si>
  <si>
    <t>年齢階級</t>
  </si>
  <si>
    <t>年齢階級名</t>
    <rPh sb="0" eb="2">
      <t>ネンレイ</t>
    </rPh>
    <rPh sb="2" eb="4">
      <t>カイキュウ</t>
    </rPh>
    <rPh sb="4" eb="5">
      <t>メイ</t>
    </rPh>
    <phoneticPr fontId="1"/>
  </si>
  <si>
    <t>職業符号</t>
  </si>
  <si>
    <t>職業名</t>
    <rPh sb="0" eb="2">
      <t>ショクギョウ</t>
    </rPh>
    <rPh sb="2" eb="3">
      <t>メイ</t>
    </rPh>
    <phoneticPr fontId="1"/>
  </si>
  <si>
    <t>年間収入階級番号</t>
    <rPh sb="0" eb="2">
      <t>ネンカン</t>
    </rPh>
    <rPh sb="2" eb="4">
      <t>シュウニュウ</t>
    </rPh>
    <rPh sb="4" eb="6">
      <t>カイキュウ</t>
    </rPh>
    <rPh sb="6" eb="8">
      <t>バンゴウ</t>
    </rPh>
    <phoneticPr fontId="1"/>
  </si>
  <si>
    <t>年間収入階級名</t>
    <rPh sb="0" eb="2">
      <t>ネンカン</t>
    </rPh>
    <rPh sb="2" eb="4">
      <t>シュウニュウ</t>
    </rPh>
    <rPh sb="4" eb="6">
      <t>カイキュウ</t>
    </rPh>
    <rPh sb="6" eb="7">
      <t>メイ</t>
    </rPh>
    <phoneticPr fontId="1"/>
  </si>
  <si>
    <t>食料</t>
  </si>
  <si>
    <t>住居</t>
  </si>
  <si>
    <t>光熱・水道</t>
  </si>
  <si>
    <t>交通・通信</t>
  </si>
  <si>
    <t>その他の消費支出</t>
  </si>
  <si>
    <t>年間収入階級</t>
    <rPh sb="0" eb="2">
      <t>ネンカン</t>
    </rPh>
    <rPh sb="2" eb="4">
      <t>シュウニュウ</t>
    </rPh>
    <rPh sb="4" eb="6">
      <t>カイキュウ</t>
    </rPh>
    <phoneticPr fontId="1"/>
  </si>
  <si>
    <t>該当世帯数</t>
    <rPh sb="0" eb="2">
      <t>ガイトウ</t>
    </rPh>
    <rPh sb="2" eb="5">
      <t>セタイスウ</t>
    </rPh>
    <phoneticPr fontId="1"/>
  </si>
  <si>
    <t>300万円未満</t>
    <rPh sb="3" eb="5">
      <t>マンエン</t>
    </rPh>
    <rPh sb="5" eb="7">
      <t>ミマン</t>
    </rPh>
    <phoneticPr fontId="1"/>
  </si>
  <si>
    <t>500万円以上</t>
    <rPh sb="3" eb="7">
      <t>マンエンイジョウ</t>
    </rPh>
    <phoneticPr fontId="1"/>
  </si>
  <si>
    <t>項目名</t>
  </si>
  <si>
    <t>符号</t>
  </si>
  <si>
    <t>符号内容</t>
  </si>
  <si>
    <t>1</t>
  </si>
  <si>
    <t>男</t>
  </si>
  <si>
    <t>2</t>
  </si>
  <si>
    <t>女</t>
  </si>
  <si>
    <t>１５～１９歳</t>
  </si>
  <si>
    <t>２０～２４歳</t>
  </si>
  <si>
    <t>２５～２９歳</t>
  </si>
  <si>
    <t>３０～３４歳</t>
  </si>
  <si>
    <t>３５～３９歳</t>
  </si>
  <si>
    <t>４０～４４歳</t>
  </si>
  <si>
    <t>４５～４９歳</t>
  </si>
  <si>
    <t>５０～５４歳</t>
  </si>
  <si>
    <t>５５～５９歳</t>
  </si>
  <si>
    <t>６０～６４歳</t>
  </si>
  <si>
    <t>６５～６９歳</t>
  </si>
  <si>
    <t>７０～７４歳</t>
  </si>
  <si>
    <t>７５～７９歳</t>
  </si>
  <si>
    <t>労務作業者</t>
  </si>
  <si>
    <t>民間職員</t>
  </si>
  <si>
    <t>官公職員</t>
  </si>
  <si>
    <t>その他</t>
  </si>
  <si>
    <t>無職</t>
  </si>
  <si>
    <t>家族従業者</t>
  </si>
  <si>
    <t>0～</t>
  </si>
  <si>
    <t>円</t>
  </si>
  <si>
    <t>家具・家事用品</t>
  </si>
  <si>
    <t>被服及び履物</t>
  </si>
  <si>
    <t>保健医療</t>
  </si>
  <si>
    <t>教育</t>
  </si>
  <si>
    <t>教養娯楽</t>
  </si>
  <si>
    <t>列番号</t>
    <rPh sb="0" eb="1">
      <t>レツ</t>
    </rPh>
    <phoneticPr fontId="1"/>
  </si>
  <si>
    <t>世帯人員</t>
    <rPh sb="0" eb="2">
      <t>セタイ</t>
    </rPh>
    <rPh sb="2" eb="4">
      <t>ジンイン</t>
    </rPh>
    <phoneticPr fontId="5"/>
  </si>
  <si>
    <t>性別</t>
    <rPh sb="0" eb="2">
      <t>セイベツ</t>
    </rPh>
    <phoneticPr fontId="5"/>
  </si>
  <si>
    <t>年齢15歳階級</t>
    <rPh sb="0" eb="2">
      <t>ネンレイ</t>
    </rPh>
    <rPh sb="4" eb="5">
      <t>サイ</t>
    </rPh>
    <rPh sb="5" eb="7">
      <t>カイキュウ</t>
    </rPh>
    <phoneticPr fontId="6"/>
  </si>
  <si>
    <t>職業符号</t>
    <rPh sb="0" eb="2">
      <t>ショクギョウ</t>
    </rPh>
    <rPh sb="2" eb="4">
      <t>フゴウ</t>
    </rPh>
    <phoneticPr fontId="5"/>
  </si>
  <si>
    <t>年間収入</t>
    <rPh sb="0" eb="2">
      <t>ネンカン</t>
    </rPh>
    <rPh sb="2" eb="4">
      <t>シュウニュウ</t>
    </rPh>
    <phoneticPr fontId="7"/>
  </si>
  <si>
    <t>実収入</t>
    <rPh sb="0" eb="3">
      <t>ジツシュウニュウ</t>
    </rPh>
    <phoneticPr fontId="7"/>
  </si>
  <si>
    <t>消費支出</t>
    <rPh sb="0" eb="2">
      <t>ショウヒ</t>
    </rPh>
    <rPh sb="2" eb="4">
      <t>シシュツ</t>
    </rPh>
    <phoneticPr fontId="7"/>
  </si>
  <si>
    <t>貯蓄現在高</t>
    <rPh sb="0" eb="2">
      <t>チョチク</t>
    </rPh>
    <rPh sb="2" eb="4">
      <t>ゲンザイ</t>
    </rPh>
    <rPh sb="4" eb="5">
      <t>タカ</t>
    </rPh>
    <phoneticPr fontId="7"/>
  </si>
  <si>
    <t>負債現在高</t>
    <rPh sb="0" eb="2">
      <t>フサイ</t>
    </rPh>
    <rPh sb="2" eb="5">
      <t>ゲンザイダカ</t>
    </rPh>
    <phoneticPr fontId="7"/>
  </si>
  <si>
    <t>8</t>
    <phoneticPr fontId="1"/>
  </si>
  <si>
    <t>８０～８４歳</t>
    <rPh sb="5" eb="6">
      <t>サイ</t>
    </rPh>
    <phoneticPr fontId="8"/>
  </si>
  <si>
    <t>８５歳以上</t>
    <rPh sb="2" eb="5">
      <t>サイイジョウ</t>
    </rPh>
    <phoneticPr fontId="8"/>
  </si>
  <si>
    <t>万円</t>
    <rPh sb="0" eb="2">
      <t>マンエン</t>
    </rPh>
    <phoneticPr fontId="8"/>
  </si>
  <si>
    <t>人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</si>
  <si>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</si>
  <si>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</si>
  <si>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</si>
  <si>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</si>
  <si>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6</t>
    <phoneticPr fontId="1"/>
  </si>
  <si>
    <t>7</t>
    <phoneticPr fontId="1"/>
  </si>
  <si>
    <t>9</t>
    <phoneticPr fontId="1"/>
  </si>
  <si>
    <t>10</t>
    <phoneticPr fontId="1"/>
  </si>
  <si>
    <t>11</t>
    <phoneticPr fontId="1"/>
  </si>
  <si>
    <t>12</t>
    <phoneticPr fontId="1"/>
  </si>
  <si>
    <t>13</t>
    <phoneticPr fontId="1"/>
  </si>
  <si>
    <t>14</t>
    <phoneticPr fontId="1"/>
  </si>
  <si>
    <t>15</t>
    <phoneticPr fontId="1"/>
  </si>
  <si>
    <t>0～</t>
    <phoneticPr fontId="1"/>
  </si>
  <si>
    <t>万円</t>
    <phoneticPr fontId="1"/>
  </si>
  <si>
    <t>年齢階級</t>
    <rPh sb="0" eb="2">
      <t>ネンレイ</t>
    </rPh>
    <rPh sb="2" eb="4">
      <t>カイキュウ</t>
    </rPh>
    <phoneticPr fontId="1"/>
  </si>
  <si>
    <t>職業符号</t>
    <rPh sb="0" eb="2">
      <t>ショクギョウ</t>
    </rPh>
    <rPh sb="2" eb="4">
      <t>フゴウ</t>
    </rPh>
    <phoneticPr fontId="1"/>
  </si>
  <si>
    <t>150万円未満</t>
    <rPh sb="3" eb="5">
      <t>マンエン</t>
    </rPh>
    <rPh sb="5" eb="7">
      <t>ミマン</t>
    </rPh>
    <phoneticPr fontId="1"/>
  </si>
  <si>
    <t>500万円未満</t>
    <rPh sb="3" eb="5">
      <t>マンエン</t>
    </rPh>
    <rPh sb="5" eb="7">
      <t>ミマン</t>
    </rPh>
    <phoneticPr fontId="1"/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</si>
  <si>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</si>
  <si>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</si>
  <si>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</si>
  <si>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</si>
  <si>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</si>
  <si>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</si>
  <si>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</si>
  <si>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</si>
  <si>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</si>
  <si>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</si>
  <si>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</si>
  <si>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</si>
  <si>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</si>
  <si>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女性</t>
    <rPh sb="0" eb="2">
      <t>ジョセイ</t>
    </rPh>
    <phoneticPr fontId="1"/>
  </si>
  <si>
    <t>男性</t>
    <rPh sb="0" eb="2">
      <t>ダンセイ</t>
    </rPh>
    <phoneticPr fontId="1"/>
  </si>
  <si>
    <t>世帯数</t>
    <rPh sb="0" eb="3">
      <t>セタイスウ</t>
    </rPh>
    <phoneticPr fontId="1"/>
  </si>
  <si>
    <t>100世帯内訳</t>
    <rPh sb="3" eb="7">
      <t>セタイウチワケ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</si>
</sst>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_ "/>
    <numFmt numFmtId="178" formatCode="0.0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明朝"/>
      <family val="1"/>
      <charset val="128"/>
    </font>
    <font>
      <sz val="8"/>
      <name val="明朝"/>
      <family val="1"/>
      <charset val="128"/>
    </font>
    <font>
      <u/>
      <sz val="10"/>
      <color indexed="36"/>
      <name val="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49" fontId="2" fillId="0" borderId="1" xfId="0" applyNumberFormat="1" applyFont="1" applyBorder="1" applyAlignment="1">
      <alignment vertical="center" textRotation="255" wrapTex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8" fontId="0" fillId="0" borderId="0" xfId="0" applyNumberFormat="1">
      <alignment vertical="center"/>
    </xf>
    <xf numFmtId="0" fontId="3" fillId="0" borderId="5" xfId="1" applyBorder="1" applyAlignment="1">
      <alignment horizontal="center" vertical="center" textRotation="255"/>
    </xf>
    <xf numFmtId="0" fontId="4" fillId="0" borderId="6" xfId="2" applyBorder="1" applyAlignment="1">
      <alignment horizontal="left" vertical="center" shrinkToFit="1"/>
    </xf>
    <xf numFmtId="0" fontId="4" fillId="0" borderId="7" xfId="2" applyBorder="1" applyAlignment="1">
      <alignment horizontal="left" vertical="center" shrinkToFit="1"/>
    </xf>
    <xf numFmtId="0" fontId="4" fillId="0" borderId="8" xfId="2" applyBorder="1" applyAlignment="1">
      <alignment horizontal="left" vertical="center" shrinkToFit="1"/>
    </xf>
    <xf numFmtId="0" fontId="4" fillId="0" borderId="9" xfId="2" applyBorder="1" applyAlignment="1">
      <alignment horizontal="left" vertical="center" shrinkToFit="1"/>
    </xf>
    <xf numFmtId="0" fontId="4" fillId="0" borderId="10" xfId="2" applyBorder="1" applyAlignment="1">
      <alignment horizontal="left" vertical="center" shrinkToFit="1"/>
    </xf>
    <xf numFmtId="49" fontId="3" fillId="0" borderId="11" xfId="1" applyNumberFormat="1" applyBorder="1" applyAlignment="1">
      <alignment horizontal="center" vertical="center"/>
    </xf>
    <xf numFmtId="49" fontId="4" fillId="0" borderId="12" xfId="1" applyNumberFormat="1" applyFont="1" applyBorder="1" applyAlignment="1">
      <alignment horizontal="left" vertical="center" wrapText="1" shrinkToFit="1"/>
    </xf>
    <xf numFmtId="49" fontId="4" fillId="0" borderId="13" xfId="1" applyNumberFormat="1" applyFont="1" applyBorder="1" applyAlignment="1">
      <alignment horizontal="left" vertical="center" wrapText="1" shrinkToFit="1"/>
    </xf>
    <xf numFmtId="49" fontId="4" fillId="0" borderId="14" xfId="1" applyNumberFormat="1" applyFont="1" applyBorder="1" applyAlignment="1">
      <alignment horizontal="left" vertical="center" wrapText="1" shrinkToFit="1"/>
    </xf>
    <xf numFmtId="49" fontId="4" fillId="0" borderId="15" xfId="1" applyNumberFormat="1" applyFont="1" applyBorder="1" applyAlignment="1">
      <alignment horizontal="left" vertical="center" wrapText="1" shrinkToFit="1"/>
    </xf>
    <xf numFmtId="49" fontId="3" fillId="0" borderId="11" xfId="1" applyNumberFormat="1" applyBorder="1" applyAlignment="1">
      <alignment horizontal="center" vertical="center" textRotation="255"/>
    </xf>
    <xf numFmtId="49" fontId="4" fillId="0" borderId="12" xfId="2" applyNumberFormat="1" applyBorder="1" applyAlignment="1">
      <alignment horizontal="right" vertical="center" wrapText="1" shrinkToFit="1"/>
    </xf>
    <xf numFmtId="49" fontId="4" fillId="0" borderId="13" xfId="2" applyNumberFormat="1" applyBorder="1" applyAlignment="1">
      <alignment horizontal="right" vertical="center" wrapText="1" shrinkToFit="1"/>
    </xf>
    <xf numFmtId="49" fontId="4" fillId="0" borderId="14" xfId="2" applyNumberFormat="1" applyBorder="1" applyAlignment="1">
      <alignment horizontal="right" vertical="center" wrapText="1" shrinkToFit="1"/>
    </xf>
    <xf numFmtId="49" fontId="4" fillId="0" borderId="15" xfId="2" applyNumberFormat="1" applyBorder="1" applyAlignment="1">
      <alignment horizontal="right" vertical="center" wrapText="1" shrinkToFit="1"/>
    </xf>
    <xf numFmtId="49" fontId="4" fillId="0" borderId="12" xfId="2" applyNumberFormat="1" applyBorder="1" applyAlignment="1">
      <alignment horizontal="left" vertical="center" wrapText="1" shrinkToFit="1"/>
    </xf>
    <xf numFmtId="49" fontId="4" fillId="0" borderId="13" xfId="2" applyNumberFormat="1" applyBorder="1" applyAlignment="1">
      <alignment horizontal="left" vertical="center" wrapText="1" shrinkToFit="1"/>
    </xf>
    <xf numFmtId="49" fontId="4" fillId="0" borderId="14" xfId="2" applyNumberFormat="1" applyBorder="1" applyAlignment="1">
      <alignment horizontal="left" vertical="center" wrapText="1" shrinkToFit="1"/>
    </xf>
    <xf numFmtId="49" fontId="4" fillId="0" borderId="15" xfId="2" applyNumberFormat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_H14 個別データレイアウトフォーム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2"/>
  <sheetViews>
    <sheetView tabSelected="1" workbookViewId="0"/>
  </sheetViews>
  <sheetFormatPr defaultRowHeight="13.2"/>
  <cols>
    <col min="1" max="1" width="4.6640625" customWidth="1"/>
    <col min="2" max="2" width="3.33203125" customWidth="1"/>
    <col min="3" max="3" width="3.77734375" customWidth="1"/>
    <col min="4" max="4" width="3.33203125" customWidth="1"/>
    <col min="5" max="5" width="5.77734375" customWidth="1"/>
    <col min="6" max="6" width="9.44140625" bestFit="1" customWidth="1"/>
    <col min="7" max="7" width="8.88671875" customWidth="1"/>
    <col min="8" max="8" width="7.44140625" customWidth="1"/>
    <col min="9" max="9" width="7.109375" customWidth="1"/>
    <col min="10" max="10" width="8.88671875" customWidth="1"/>
    <col min="11" max="11" width="8.109375" bestFit="1" customWidth="1"/>
    <col min="13" max="13" width="5.77734375" customWidth="1"/>
    <col min="14" max="14" width="5.6640625" customWidth="1"/>
    <col min="16" max="16" width="10.21875" bestFit="1" customWidth="1"/>
    <col min="18" max="18" width="7.109375" bestFit="1" customWidth="1"/>
    <col min="19" max="19" width="12.21875" bestFit="1" customWidth="1"/>
    <col min="20" max="20" width="11" bestFit="1" customWidth="1"/>
    <col min="22" max="23" width="11" bestFit="1" customWidth="1"/>
  </cols>
  <sheetData>
    <row r="1" spans="1:23" ht="5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23">
      <c r="A2" s="3">
        <v>1</v>
      </c>
      <c r="B2" s="3">
        <v>1</v>
      </c>
      <c r="C2" s="3">
        <v>2</v>
      </c>
      <c r="D2" s="3">
        <v>2</v>
      </c>
      <c r="E2" s="3">
        <v>253</v>
      </c>
      <c r="F2" s="3">
        <v>198408</v>
      </c>
      <c r="G2" s="3">
        <f t="shared" ref="G2:G65" si="0">SUM(H2:L2)</f>
        <v>94632</v>
      </c>
      <c r="H2" s="3">
        <v>31482</v>
      </c>
      <c r="I2" s="3">
        <v>0</v>
      </c>
      <c r="J2" s="3">
        <v>7883</v>
      </c>
      <c r="K2" s="3">
        <v>14281</v>
      </c>
      <c r="L2" s="3">
        <v>40986</v>
      </c>
      <c r="M2" s="3">
        <v>184</v>
      </c>
      <c r="N2" s="3">
        <v>334</v>
      </c>
      <c r="O2" s="4"/>
      <c r="P2" s="5"/>
    </row>
    <row r="3" spans="1:23">
      <c r="A3" s="3">
        <v>2</v>
      </c>
      <c r="B3" s="3">
        <v>2</v>
      </c>
      <c r="C3" s="3">
        <v>5</v>
      </c>
      <c r="D3" s="3">
        <v>2</v>
      </c>
      <c r="E3" s="3">
        <v>588</v>
      </c>
      <c r="F3" s="3">
        <v>394455</v>
      </c>
      <c r="G3" s="3">
        <f t="shared" si="0"/>
        <v>265093</v>
      </c>
      <c r="H3" s="3">
        <v>51373</v>
      </c>
      <c r="I3" s="3">
        <v>500</v>
      </c>
      <c r="J3" s="3">
        <v>5442</v>
      </c>
      <c r="K3" s="3">
        <v>56240</v>
      </c>
      <c r="L3" s="3">
        <v>151538</v>
      </c>
      <c r="M3" s="3">
        <v>913</v>
      </c>
      <c r="N3" s="3">
        <v>109</v>
      </c>
      <c r="O3" s="4"/>
      <c r="P3" s="5"/>
      <c r="R3" t="s">
        <v>16</v>
      </c>
    </row>
    <row r="4" spans="1:23" ht="26.4">
      <c r="A4" s="3">
        <v>3</v>
      </c>
      <c r="B4" s="3">
        <v>2</v>
      </c>
      <c r="C4" s="3">
        <v>11</v>
      </c>
      <c r="D4" s="3">
        <v>5</v>
      </c>
      <c r="E4" s="3">
        <v>218</v>
      </c>
      <c r="F4" s="3">
        <v>187883</v>
      </c>
      <c r="G4" s="3">
        <f t="shared" si="0"/>
        <v>151511</v>
      </c>
      <c r="H4" s="3">
        <v>43077</v>
      </c>
      <c r="I4" s="3">
        <v>0</v>
      </c>
      <c r="J4" s="3">
        <v>10340</v>
      </c>
      <c r="K4" s="3">
        <v>14366</v>
      </c>
      <c r="L4" s="3">
        <v>83728</v>
      </c>
      <c r="M4" s="3">
        <v>1333</v>
      </c>
      <c r="N4" s="3">
        <v>6</v>
      </c>
      <c r="O4" s="4"/>
      <c r="P4" s="5"/>
      <c r="R4" s="3"/>
      <c r="S4" s="1" t="s">
        <v>17</v>
      </c>
      <c r="T4" s="1" t="s">
        <v>18</v>
      </c>
      <c r="U4" s="1" t="s">
        <v>19</v>
      </c>
    </row>
    <row r="5" spans="1:23">
      <c r="A5" s="3">
        <v>4</v>
      </c>
      <c r="B5" s="3">
        <v>2</v>
      </c>
      <c r="C5" s="3">
        <v>2</v>
      </c>
      <c r="D5" s="3">
        <v>2</v>
      </c>
      <c r="E5" s="3">
        <v>342</v>
      </c>
      <c r="F5" s="3">
        <v>245806</v>
      </c>
      <c r="G5" s="3">
        <f t="shared" si="0"/>
        <v>150637</v>
      </c>
      <c r="H5" s="3">
        <v>31399</v>
      </c>
      <c r="I5" s="3">
        <v>22775</v>
      </c>
      <c r="J5" s="3">
        <v>9262</v>
      </c>
      <c r="K5" s="3">
        <v>24628</v>
      </c>
      <c r="L5" s="3">
        <v>62573</v>
      </c>
      <c r="M5" s="3">
        <v>218</v>
      </c>
      <c r="N5" s="3">
        <v>69</v>
      </c>
      <c r="O5" s="4"/>
      <c r="P5" s="5"/>
      <c r="R5" s="3" t="s">
        <v>20</v>
      </c>
      <c r="S5" s="4"/>
      <c r="T5" s="4"/>
      <c r="U5" s="5"/>
    </row>
    <row r="6" spans="1:23">
      <c r="A6" s="3">
        <v>5</v>
      </c>
      <c r="B6" s="3">
        <v>1</v>
      </c>
      <c r="C6" s="3">
        <v>3</v>
      </c>
      <c r="D6" s="3">
        <v>2</v>
      </c>
      <c r="E6" s="3">
        <v>312</v>
      </c>
      <c r="F6" s="3">
        <v>264430</v>
      </c>
      <c r="G6" s="3">
        <f t="shared" si="0"/>
        <v>167154</v>
      </c>
      <c r="H6" s="3">
        <v>36410</v>
      </c>
      <c r="I6" s="3">
        <v>28476</v>
      </c>
      <c r="J6" s="3">
        <v>7356</v>
      </c>
      <c r="K6" s="3">
        <v>22825</v>
      </c>
      <c r="L6" s="3">
        <v>72087</v>
      </c>
      <c r="M6" s="3">
        <v>639</v>
      </c>
      <c r="N6" s="3">
        <v>5</v>
      </c>
      <c r="O6" s="4"/>
      <c r="P6" s="5"/>
      <c r="U6" s="6"/>
    </row>
    <row r="7" spans="1:23">
      <c r="A7" s="3">
        <v>6</v>
      </c>
      <c r="B7" s="3">
        <v>2</v>
      </c>
      <c r="C7" s="3">
        <v>10</v>
      </c>
      <c r="D7" s="3">
        <v>5</v>
      </c>
      <c r="E7" s="3">
        <v>210</v>
      </c>
      <c r="F7" s="3">
        <v>171372</v>
      </c>
      <c r="G7" s="3">
        <f t="shared" si="0"/>
        <v>175478</v>
      </c>
      <c r="H7" s="3">
        <v>35148</v>
      </c>
      <c r="I7" s="3">
        <v>40000</v>
      </c>
      <c r="J7" s="3">
        <v>10659</v>
      </c>
      <c r="K7" s="3">
        <v>11594</v>
      </c>
      <c r="L7" s="3">
        <v>78077</v>
      </c>
      <c r="M7" s="3">
        <v>1431</v>
      </c>
      <c r="N7" s="3">
        <v>0</v>
      </c>
      <c r="O7" s="4"/>
      <c r="P7" s="5"/>
      <c r="R7" t="s">
        <v>21</v>
      </c>
    </row>
    <row r="8" spans="1:23">
      <c r="A8" s="3">
        <v>7</v>
      </c>
      <c r="B8" s="3">
        <v>2</v>
      </c>
      <c r="C8" s="3">
        <v>11</v>
      </c>
      <c r="D8" s="3">
        <v>5</v>
      </c>
      <c r="E8" s="3">
        <v>368</v>
      </c>
      <c r="F8" s="3">
        <v>318070</v>
      </c>
      <c r="G8" s="3">
        <f t="shared" si="0"/>
        <v>420363</v>
      </c>
      <c r="H8" s="3">
        <v>62101</v>
      </c>
      <c r="I8" s="3">
        <v>69316</v>
      </c>
      <c r="J8" s="3">
        <v>12221</v>
      </c>
      <c r="K8" s="3">
        <v>30725</v>
      </c>
      <c r="L8" s="3">
        <v>246000</v>
      </c>
      <c r="M8" s="3">
        <v>2982</v>
      </c>
      <c r="N8" s="3">
        <v>0</v>
      </c>
      <c r="O8" s="4"/>
      <c r="P8" s="5"/>
      <c r="R8" s="3"/>
      <c r="S8" s="3" t="s">
        <v>22</v>
      </c>
      <c r="T8" s="3" t="s">
        <v>23</v>
      </c>
      <c r="U8" s="3" t="s">
        <v>24</v>
      </c>
      <c r="V8" s="3" t="s">
        <v>25</v>
      </c>
      <c r="W8" s="3" t="s">
        <v>26</v>
      </c>
    </row>
    <row r="9" spans="1:23">
      <c r="A9" s="3">
        <v>8</v>
      </c>
      <c r="B9" s="3">
        <v>2</v>
      </c>
      <c r="C9" s="3">
        <v>5</v>
      </c>
      <c r="D9" s="3">
        <v>3</v>
      </c>
      <c r="E9" s="3">
        <v>512</v>
      </c>
      <c r="F9" s="3">
        <v>386616</v>
      </c>
      <c r="G9" s="3">
        <f t="shared" si="0"/>
        <v>238362</v>
      </c>
      <c r="H9" s="3">
        <v>55547</v>
      </c>
      <c r="I9" s="3">
        <v>26569</v>
      </c>
      <c r="J9" s="3">
        <v>7124</v>
      </c>
      <c r="K9" s="3">
        <v>47881</v>
      </c>
      <c r="L9" s="3">
        <v>101241</v>
      </c>
      <c r="M9" s="3">
        <v>833</v>
      </c>
      <c r="N9" s="3">
        <v>0</v>
      </c>
      <c r="O9" s="4"/>
      <c r="P9" s="5"/>
      <c r="R9" s="3" t="s">
        <v>27</v>
      </c>
      <c r="S9" s="4"/>
      <c r="T9" s="4"/>
      <c r="U9" s="4"/>
      <c r="V9" s="4"/>
      <c r="W9" s="4"/>
    </row>
    <row r="10" spans="1:23">
      <c r="A10" s="3">
        <v>9</v>
      </c>
      <c r="B10" s="3">
        <v>1</v>
      </c>
      <c r="C10" s="3">
        <v>3</v>
      </c>
      <c r="D10" s="3">
        <v>3</v>
      </c>
      <c r="E10" s="3">
        <v>425</v>
      </c>
      <c r="F10" s="3">
        <v>315503</v>
      </c>
      <c r="G10" s="3">
        <f t="shared" si="0"/>
        <v>180438</v>
      </c>
      <c r="H10" s="3">
        <v>44456</v>
      </c>
      <c r="I10" s="3">
        <v>29528</v>
      </c>
      <c r="J10" s="3">
        <v>8260</v>
      </c>
      <c r="K10" s="3">
        <v>25280</v>
      </c>
      <c r="L10" s="3">
        <v>72914</v>
      </c>
      <c r="M10" s="3">
        <v>807</v>
      </c>
      <c r="N10" s="3">
        <v>0</v>
      </c>
      <c r="O10" s="4"/>
      <c r="P10" s="5"/>
      <c r="R10" s="3" t="s">
        <v>28</v>
      </c>
      <c r="S10" s="4"/>
      <c r="T10" s="4"/>
      <c r="U10" s="4"/>
      <c r="V10" s="4"/>
      <c r="W10" s="4"/>
    </row>
    <row r="11" spans="1:23">
      <c r="A11" s="3">
        <v>10</v>
      </c>
      <c r="B11" s="3">
        <v>1</v>
      </c>
      <c r="C11" s="3">
        <v>3</v>
      </c>
      <c r="D11" s="3">
        <v>3</v>
      </c>
      <c r="E11" s="3">
        <v>235</v>
      </c>
      <c r="F11" s="3">
        <v>184944</v>
      </c>
      <c r="G11" s="3">
        <f t="shared" si="0"/>
        <v>115129</v>
      </c>
      <c r="H11" s="3">
        <v>25843</v>
      </c>
      <c r="I11" s="3">
        <v>30676</v>
      </c>
      <c r="J11" s="3">
        <v>7152</v>
      </c>
      <c r="K11" s="3">
        <v>13477</v>
      </c>
      <c r="L11" s="3">
        <v>37981</v>
      </c>
      <c r="M11" s="3">
        <v>167</v>
      </c>
      <c r="N11" s="3">
        <v>13</v>
      </c>
      <c r="O11" s="4"/>
      <c r="P11" s="5"/>
    </row>
    <row r="12" spans="1:23">
      <c r="A12" s="3">
        <v>11</v>
      </c>
      <c r="B12" s="3">
        <v>2</v>
      </c>
      <c r="C12" s="3">
        <v>11</v>
      </c>
      <c r="D12" s="3">
        <v>5</v>
      </c>
      <c r="E12" s="3">
        <v>346</v>
      </c>
      <c r="F12" s="3">
        <v>271938</v>
      </c>
      <c r="G12" s="3">
        <f t="shared" si="0"/>
        <v>279100</v>
      </c>
      <c r="H12" s="3">
        <v>36471</v>
      </c>
      <c r="I12" s="3">
        <v>52687</v>
      </c>
      <c r="J12" s="3">
        <v>10644</v>
      </c>
      <c r="K12" s="3">
        <v>21519</v>
      </c>
      <c r="L12" s="3">
        <v>157779</v>
      </c>
      <c r="M12" s="3">
        <v>3359</v>
      </c>
      <c r="N12" s="3">
        <v>0</v>
      </c>
      <c r="O12" s="4"/>
      <c r="P12" s="5"/>
    </row>
    <row r="13" spans="1:23">
      <c r="A13" s="3">
        <v>12</v>
      </c>
      <c r="B13" s="3">
        <v>2</v>
      </c>
      <c r="C13" s="3">
        <v>14</v>
      </c>
      <c r="D13" s="3">
        <v>5</v>
      </c>
      <c r="E13" s="3">
        <v>185</v>
      </c>
      <c r="F13" s="3">
        <v>146523</v>
      </c>
      <c r="G13" s="3">
        <f t="shared" si="0"/>
        <v>108333</v>
      </c>
      <c r="H13" s="3">
        <v>26667</v>
      </c>
      <c r="I13" s="3">
        <v>23341</v>
      </c>
      <c r="J13" s="3">
        <v>8294</v>
      </c>
      <c r="K13" s="3">
        <v>9677</v>
      </c>
      <c r="L13" s="3">
        <v>40354</v>
      </c>
      <c r="M13" s="3">
        <v>1072</v>
      </c>
      <c r="N13" s="3">
        <v>0</v>
      </c>
      <c r="O13" s="4"/>
      <c r="P13" s="5"/>
    </row>
    <row r="14" spans="1:23">
      <c r="A14" s="3">
        <v>13</v>
      </c>
      <c r="B14" s="3">
        <v>2</v>
      </c>
      <c r="C14" s="3">
        <v>2</v>
      </c>
      <c r="D14" s="3">
        <v>2</v>
      </c>
      <c r="E14" s="3">
        <v>263</v>
      </c>
      <c r="F14" s="3">
        <v>221224</v>
      </c>
      <c r="G14" s="3">
        <f t="shared" si="0"/>
        <v>154196</v>
      </c>
      <c r="H14" s="3">
        <v>34571</v>
      </c>
      <c r="I14" s="3">
        <v>44000</v>
      </c>
      <c r="J14" s="3">
        <v>8357</v>
      </c>
      <c r="K14" s="3">
        <v>15882</v>
      </c>
      <c r="L14" s="3">
        <v>51386</v>
      </c>
      <c r="M14" s="3">
        <v>500</v>
      </c>
      <c r="N14" s="3">
        <v>0</v>
      </c>
      <c r="O14" s="4"/>
      <c r="P14" s="5"/>
    </row>
    <row r="15" spans="1:23">
      <c r="A15" s="3">
        <v>14</v>
      </c>
      <c r="B15" s="3">
        <v>1</v>
      </c>
      <c r="C15" s="3">
        <v>5</v>
      </c>
      <c r="D15" s="3">
        <v>5</v>
      </c>
      <c r="E15" s="3">
        <v>188</v>
      </c>
      <c r="F15" s="3">
        <v>34661</v>
      </c>
      <c r="G15" s="3">
        <f t="shared" si="0"/>
        <v>137152</v>
      </c>
      <c r="H15" s="3">
        <v>33403</v>
      </c>
      <c r="I15" s="3">
        <v>0</v>
      </c>
      <c r="J15" s="3">
        <v>8569</v>
      </c>
      <c r="K15" s="3">
        <v>18314</v>
      </c>
      <c r="L15" s="3">
        <v>76866</v>
      </c>
      <c r="M15" s="3">
        <v>1335</v>
      </c>
      <c r="N15" s="3">
        <v>0</v>
      </c>
      <c r="O15" s="4"/>
      <c r="P15" s="5"/>
    </row>
    <row r="16" spans="1:23">
      <c r="A16" s="3">
        <v>15</v>
      </c>
      <c r="B16" s="3">
        <v>1</v>
      </c>
      <c r="C16" s="3">
        <v>5</v>
      </c>
      <c r="D16" s="3">
        <v>3</v>
      </c>
      <c r="E16" s="3">
        <v>364</v>
      </c>
      <c r="F16" s="3">
        <v>275127</v>
      </c>
      <c r="G16" s="3">
        <f t="shared" si="0"/>
        <v>190120</v>
      </c>
      <c r="H16" s="3">
        <v>39950</v>
      </c>
      <c r="I16" s="3">
        <v>30910</v>
      </c>
      <c r="J16" s="3">
        <v>8368</v>
      </c>
      <c r="K16" s="3">
        <v>41516</v>
      </c>
      <c r="L16" s="3">
        <v>69376</v>
      </c>
      <c r="M16" s="3">
        <v>337</v>
      </c>
      <c r="N16" s="3">
        <v>239</v>
      </c>
      <c r="O16" s="4"/>
      <c r="P16" s="5"/>
    </row>
    <row r="17" spans="1:16">
      <c r="A17" s="3">
        <v>16</v>
      </c>
      <c r="B17" s="3">
        <v>1</v>
      </c>
      <c r="C17" s="3">
        <v>4</v>
      </c>
      <c r="D17" s="3">
        <v>2</v>
      </c>
      <c r="E17" s="3">
        <v>514</v>
      </c>
      <c r="F17" s="3">
        <v>420718</v>
      </c>
      <c r="G17" s="3">
        <f t="shared" si="0"/>
        <v>267837</v>
      </c>
      <c r="H17" s="3">
        <v>44113</v>
      </c>
      <c r="I17" s="3">
        <v>40500</v>
      </c>
      <c r="J17" s="3">
        <v>7435</v>
      </c>
      <c r="K17" s="3">
        <v>57824</v>
      </c>
      <c r="L17" s="3">
        <v>117965</v>
      </c>
      <c r="M17" s="3">
        <v>518</v>
      </c>
      <c r="N17" s="3">
        <v>603</v>
      </c>
      <c r="O17" s="4"/>
      <c r="P17" s="5"/>
    </row>
    <row r="18" spans="1:16">
      <c r="A18" s="3">
        <v>17</v>
      </c>
      <c r="B18" s="3">
        <v>2</v>
      </c>
      <c r="C18" s="3">
        <v>3</v>
      </c>
      <c r="D18" s="3">
        <v>1</v>
      </c>
      <c r="E18" s="3">
        <v>234</v>
      </c>
      <c r="F18" s="3">
        <v>171458</v>
      </c>
      <c r="G18" s="3">
        <f t="shared" si="0"/>
        <v>130626</v>
      </c>
      <c r="H18" s="3">
        <v>37016</v>
      </c>
      <c r="I18" s="3">
        <v>0</v>
      </c>
      <c r="J18" s="3">
        <v>5241</v>
      </c>
      <c r="K18" s="3">
        <v>20274</v>
      </c>
      <c r="L18" s="3">
        <v>68095</v>
      </c>
      <c r="M18" s="3">
        <v>263</v>
      </c>
      <c r="N18" s="3">
        <v>0</v>
      </c>
      <c r="O18" s="4"/>
      <c r="P18" s="5"/>
    </row>
    <row r="19" spans="1:16">
      <c r="A19" s="3">
        <v>18</v>
      </c>
      <c r="B19" s="3">
        <v>2</v>
      </c>
      <c r="C19" s="3">
        <v>10</v>
      </c>
      <c r="D19" s="3">
        <v>5</v>
      </c>
      <c r="E19" s="3">
        <v>174</v>
      </c>
      <c r="F19" s="3">
        <v>81476</v>
      </c>
      <c r="G19" s="3">
        <f t="shared" si="0"/>
        <v>130342</v>
      </c>
      <c r="H19" s="3">
        <v>26241</v>
      </c>
      <c r="I19" s="3">
        <v>31742</v>
      </c>
      <c r="J19" s="3">
        <v>11932</v>
      </c>
      <c r="K19" s="3">
        <v>10070</v>
      </c>
      <c r="L19" s="3">
        <v>50357</v>
      </c>
      <c r="M19" s="3">
        <v>707</v>
      </c>
      <c r="N19" s="3">
        <v>0</v>
      </c>
      <c r="O19" s="4"/>
      <c r="P19" s="5"/>
    </row>
    <row r="20" spans="1:16">
      <c r="A20" s="3">
        <v>19</v>
      </c>
      <c r="B20" s="3">
        <v>2</v>
      </c>
      <c r="C20" s="3">
        <v>11</v>
      </c>
      <c r="D20" s="3">
        <v>5</v>
      </c>
      <c r="E20" s="3">
        <v>187</v>
      </c>
      <c r="F20" s="3">
        <v>134876</v>
      </c>
      <c r="G20" s="3">
        <f t="shared" si="0"/>
        <v>96604</v>
      </c>
      <c r="H20" s="3">
        <v>25866</v>
      </c>
      <c r="I20" s="3">
        <v>350</v>
      </c>
      <c r="J20" s="3">
        <v>9814</v>
      </c>
      <c r="K20" s="3">
        <v>9753</v>
      </c>
      <c r="L20" s="3">
        <v>50821</v>
      </c>
      <c r="M20" s="3">
        <v>1085</v>
      </c>
      <c r="N20" s="3">
        <v>0</v>
      </c>
      <c r="O20" s="4"/>
      <c r="P20" s="5"/>
    </row>
    <row r="21" spans="1:16">
      <c r="A21" s="3">
        <v>20</v>
      </c>
      <c r="B21" s="3">
        <v>1</v>
      </c>
      <c r="C21" s="3">
        <v>2</v>
      </c>
      <c r="D21" s="3">
        <v>3</v>
      </c>
      <c r="E21" s="3">
        <v>214</v>
      </c>
      <c r="F21" s="3">
        <v>159412</v>
      </c>
      <c r="G21" s="3">
        <f t="shared" si="0"/>
        <v>97778</v>
      </c>
      <c r="H21" s="3">
        <v>29060</v>
      </c>
      <c r="I21" s="3">
        <v>0</v>
      </c>
      <c r="J21" s="3">
        <v>5013</v>
      </c>
      <c r="K21" s="3">
        <v>16143</v>
      </c>
      <c r="L21" s="3">
        <v>47562</v>
      </c>
      <c r="M21" s="3">
        <v>420</v>
      </c>
      <c r="N21" s="3">
        <v>177</v>
      </c>
      <c r="O21" s="4"/>
      <c r="P21" s="5"/>
    </row>
    <row r="22" spans="1:16">
      <c r="A22" s="3">
        <v>21</v>
      </c>
      <c r="B22" s="3">
        <v>1</v>
      </c>
      <c r="C22" s="3">
        <v>3</v>
      </c>
      <c r="D22" s="3">
        <v>1</v>
      </c>
      <c r="E22" s="3">
        <v>459</v>
      </c>
      <c r="F22" s="3">
        <v>386830</v>
      </c>
      <c r="G22" s="3">
        <f t="shared" si="0"/>
        <v>241396</v>
      </c>
      <c r="H22" s="3">
        <v>53150</v>
      </c>
      <c r="I22" s="3">
        <v>31869</v>
      </c>
      <c r="J22" s="3">
        <v>6017</v>
      </c>
      <c r="K22" s="3">
        <v>38464</v>
      </c>
      <c r="L22" s="3">
        <v>111896</v>
      </c>
      <c r="M22" s="3">
        <v>275</v>
      </c>
      <c r="N22" s="3">
        <v>232</v>
      </c>
      <c r="O22" s="4"/>
      <c r="P22" s="5"/>
    </row>
    <row r="23" spans="1:16">
      <c r="A23" s="3">
        <v>22</v>
      </c>
      <c r="B23" s="3">
        <v>2</v>
      </c>
      <c r="C23" s="3">
        <v>12</v>
      </c>
      <c r="D23" s="3">
        <v>5</v>
      </c>
      <c r="E23" s="3">
        <v>389</v>
      </c>
      <c r="F23" s="3">
        <v>205611</v>
      </c>
      <c r="G23" s="3">
        <f t="shared" si="0"/>
        <v>336272</v>
      </c>
      <c r="H23" s="3">
        <v>39978</v>
      </c>
      <c r="I23" s="3">
        <v>30500</v>
      </c>
      <c r="J23" s="3">
        <v>12731</v>
      </c>
      <c r="K23" s="3">
        <v>27651</v>
      </c>
      <c r="L23" s="3">
        <v>225412</v>
      </c>
      <c r="M23" s="3">
        <v>2485</v>
      </c>
      <c r="N23" s="3">
        <v>0</v>
      </c>
      <c r="O23" s="4"/>
      <c r="P23" s="5"/>
    </row>
    <row r="24" spans="1:16">
      <c r="A24" s="3">
        <v>23</v>
      </c>
      <c r="B24" s="3">
        <v>1</v>
      </c>
      <c r="C24" s="3">
        <v>7</v>
      </c>
      <c r="D24" s="3">
        <v>1</v>
      </c>
      <c r="E24" s="3">
        <v>232</v>
      </c>
      <c r="F24" s="3">
        <v>190149</v>
      </c>
      <c r="G24" s="3">
        <f t="shared" si="0"/>
        <v>136760</v>
      </c>
      <c r="H24" s="3">
        <v>30517</v>
      </c>
      <c r="I24" s="3">
        <v>29470</v>
      </c>
      <c r="J24" s="3">
        <v>9615</v>
      </c>
      <c r="K24" s="3">
        <v>19641</v>
      </c>
      <c r="L24" s="3">
        <v>47517</v>
      </c>
      <c r="M24" s="3">
        <v>165</v>
      </c>
      <c r="N24" s="3">
        <v>0</v>
      </c>
      <c r="O24" s="4"/>
      <c r="P24" s="5"/>
    </row>
    <row r="25" spans="1:16">
      <c r="A25" s="3">
        <v>24</v>
      </c>
      <c r="B25" s="3">
        <v>2</v>
      </c>
      <c r="C25" s="3">
        <v>7</v>
      </c>
      <c r="D25" s="3">
        <v>3</v>
      </c>
      <c r="E25" s="3">
        <v>263</v>
      </c>
      <c r="F25" s="3">
        <v>221224</v>
      </c>
      <c r="G25" s="3">
        <f t="shared" si="0"/>
        <v>110196</v>
      </c>
      <c r="H25" s="3">
        <v>34571</v>
      </c>
      <c r="I25" s="3">
        <v>0</v>
      </c>
      <c r="J25" s="3">
        <v>8357</v>
      </c>
      <c r="K25" s="3">
        <v>15882</v>
      </c>
      <c r="L25" s="3">
        <v>51386</v>
      </c>
      <c r="M25" s="3">
        <v>500</v>
      </c>
      <c r="N25" s="3">
        <v>0</v>
      </c>
      <c r="O25" s="4"/>
      <c r="P25" s="5"/>
    </row>
    <row r="26" spans="1:16">
      <c r="A26" s="3">
        <v>25</v>
      </c>
      <c r="B26" s="3">
        <v>2</v>
      </c>
      <c r="C26" s="3">
        <v>11</v>
      </c>
      <c r="D26" s="3">
        <v>5</v>
      </c>
      <c r="E26" s="3">
        <v>217</v>
      </c>
      <c r="F26" s="3">
        <v>181562</v>
      </c>
      <c r="G26" s="3">
        <f t="shared" si="0"/>
        <v>145074</v>
      </c>
      <c r="H26" s="3">
        <v>33828</v>
      </c>
      <c r="I26" s="3">
        <v>25898</v>
      </c>
      <c r="J26" s="3">
        <v>8790</v>
      </c>
      <c r="K26" s="3">
        <v>6945</v>
      </c>
      <c r="L26" s="3">
        <v>69613</v>
      </c>
      <c r="M26" s="3">
        <v>436</v>
      </c>
      <c r="N26" s="3">
        <v>0</v>
      </c>
      <c r="O26" s="4"/>
      <c r="P26" s="5"/>
    </row>
    <row r="27" spans="1:16">
      <c r="A27" s="3">
        <v>26</v>
      </c>
      <c r="B27" s="3">
        <v>1</v>
      </c>
      <c r="C27" s="3">
        <v>5</v>
      </c>
      <c r="D27" s="3">
        <v>4</v>
      </c>
      <c r="E27" s="3">
        <v>434</v>
      </c>
      <c r="F27" s="3">
        <v>0</v>
      </c>
      <c r="G27" s="3">
        <f t="shared" si="0"/>
        <v>200863</v>
      </c>
      <c r="H27" s="3">
        <v>45826</v>
      </c>
      <c r="I27" s="3">
        <v>36640</v>
      </c>
      <c r="J27" s="3">
        <v>10979</v>
      </c>
      <c r="K27" s="3">
        <v>19314</v>
      </c>
      <c r="L27" s="3">
        <v>88104</v>
      </c>
      <c r="M27" s="3">
        <v>1097</v>
      </c>
      <c r="N27" s="3">
        <v>451</v>
      </c>
      <c r="O27" s="4"/>
      <c r="P27" s="5"/>
    </row>
    <row r="28" spans="1:16">
      <c r="A28" s="3">
        <v>27</v>
      </c>
      <c r="B28" s="3">
        <v>2</v>
      </c>
      <c r="C28" s="3">
        <v>10</v>
      </c>
      <c r="D28" s="3">
        <v>1</v>
      </c>
      <c r="E28" s="3">
        <v>138</v>
      </c>
      <c r="F28" s="3">
        <v>97489</v>
      </c>
      <c r="G28" s="3">
        <f t="shared" si="0"/>
        <v>102989</v>
      </c>
      <c r="H28" s="3">
        <v>24639</v>
      </c>
      <c r="I28" s="3">
        <v>41729</v>
      </c>
      <c r="J28" s="3">
        <v>6971</v>
      </c>
      <c r="K28" s="3">
        <v>5010</v>
      </c>
      <c r="L28" s="3">
        <v>24640</v>
      </c>
      <c r="M28" s="3">
        <v>115</v>
      </c>
      <c r="N28" s="3">
        <v>0</v>
      </c>
      <c r="O28" s="4"/>
      <c r="P28" s="5"/>
    </row>
    <row r="29" spans="1:16">
      <c r="A29" s="3">
        <v>28</v>
      </c>
      <c r="B29" s="3">
        <v>2</v>
      </c>
      <c r="C29" s="3">
        <v>11</v>
      </c>
      <c r="D29" s="3">
        <v>5</v>
      </c>
      <c r="E29" s="3">
        <v>199</v>
      </c>
      <c r="F29" s="3">
        <v>117526</v>
      </c>
      <c r="G29" s="3">
        <f t="shared" si="0"/>
        <v>111711</v>
      </c>
      <c r="H29" s="3">
        <v>27083</v>
      </c>
      <c r="I29" s="3">
        <v>0</v>
      </c>
      <c r="J29" s="3">
        <v>15583</v>
      </c>
      <c r="K29" s="3">
        <v>8547</v>
      </c>
      <c r="L29" s="3">
        <v>60498</v>
      </c>
      <c r="M29" s="3">
        <v>609</v>
      </c>
      <c r="N29" s="3">
        <v>0</v>
      </c>
      <c r="O29" s="4"/>
      <c r="P29" s="5"/>
    </row>
    <row r="30" spans="1:16">
      <c r="A30" s="3">
        <v>29</v>
      </c>
      <c r="B30" s="3">
        <v>2</v>
      </c>
      <c r="C30" s="3">
        <v>12</v>
      </c>
      <c r="D30" s="3">
        <v>5</v>
      </c>
      <c r="E30" s="3">
        <v>187</v>
      </c>
      <c r="F30" s="3">
        <v>134876</v>
      </c>
      <c r="G30" s="3">
        <f t="shared" si="0"/>
        <v>96254</v>
      </c>
      <c r="H30" s="3">
        <v>25866</v>
      </c>
      <c r="I30" s="3">
        <v>0</v>
      </c>
      <c r="J30" s="3">
        <v>9814</v>
      </c>
      <c r="K30" s="3">
        <v>9753</v>
      </c>
      <c r="L30" s="3">
        <v>50821</v>
      </c>
      <c r="M30" s="3">
        <v>1085</v>
      </c>
      <c r="N30" s="3">
        <v>0</v>
      </c>
      <c r="O30" s="4"/>
      <c r="P30" s="5"/>
    </row>
    <row r="31" spans="1:16">
      <c r="A31" s="3">
        <v>30</v>
      </c>
      <c r="B31" s="3">
        <v>2</v>
      </c>
      <c r="C31" s="3">
        <v>11</v>
      </c>
      <c r="D31" s="3">
        <v>5</v>
      </c>
      <c r="E31" s="3">
        <v>97</v>
      </c>
      <c r="F31" s="3">
        <v>47880</v>
      </c>
      <c r="G31" s="3">
        <f t="shared" si="0"/>
        <v>95472</v>
      </c>
      <c r="H31" s="3">
        <v>18386</v>
      </c>
      <c r="I31" s="3">
        <v>30459</v>
      </c>
      <c r="J31" s="3">
        <v>11246</v>
      </c>
      <c r="K31" s="3">
        <v>8603</v>
      </c>
      <c r="L31" s="3">
        <v>26778</v>
      </c>
      <c r="M31" s="3">
        <v>638</v>
      </c>
      <c r="N31" s="3">
        <v>0</v>
      </c>
      <c r="O31" s="4"/>
      <c r="P31" s="5"/>
    </row>
    <row r="32" spans="1:16">
      <c r="A32" s="3">
        <v>31</v>
      </c>
      <c r="B32" s="3">
        <v>2</v>
      </c>
      <c r="C32" s="3">
        <v>3</v>
      </c>
      <c r="D32" s="3">
        <v>5</v>
      </c>
      <c r="E32" s="3">
        <v>108</v>
      </c>
      <c r="F32" s="3">
        <v>62623</v>
      </c>
      <c r="G32" s="3">
        <f t="shared" si="0"/>
        <v>90930</v>
      </c>
      <c r="H32" s="3">
        <v>25156</v>
      </c>
      <c r="I32" s="3">
        <v>0</v>
      </c>
      <c r="J32" s="3">
        <v>12846</v>
      </c>
      <c r="K32" s="3">
        <v>7976</v>
      </c>
      <c r="L32" s="3">
        <v>44952</v>
      </c>
      <c r="M32" s="3">
        <v>772</v>
      </c>
      <c r="N32" s="3">
        <v>0</v>
      </c>
      <c r="O32" s="4"/>
      <c r="P32" s="5"/>
    </row>
    <row r="33" spans="1:16">
      <c r="A33" s="3">
        <v>32</v>
      </c>
      <c r="B33" s="3">
        <v>2</v>
      </c>
      <c r="C33" s="3">
        <v>14</v>
      </c>
      <c r="D33" s="3">
        <v>5</v>
      </c>
      <c r="E33" s="3">
        <v>87</v>
      </c>
      <c r="F33" s="3">
        <v>42391</v>
      </c>
      <c r="G33" s="3">
        <f t="shared" si="0"/>
        <v>53018</v>
      </c>
      <c r="H33" s="3">
        <v>18780</v>
      </c>
      <c r="I33" s="3">
        <v>0</v>
      </c>
      <c r="J33" s="3">
        <v>9141</v>
      </c>
      <c r="K33" s="3">
        <v>4823</v>
      </c>
      <c r="L33" s="3">
        <v>20274</v>
      </c>
      <c r="M33" s="3">
        <v>247</v>
      </c>
      <c r="N33" s="3">
        <v>0</v>
      </c>
      <c r="O33" s="4"/>
      <c r="P33" s="5"/>
    </row>
    <row r="34" spans="1:16">
      <c r="A34" s="3">
        <v>33</v>
      </c>
      <c r="B34" s="3">
        <v>1</v>
      </c>
      <c r="C34" s="3">
        <v>2</v>
      </c>
      <c r="D34" s="3">
        <v>1</v>
      </c>
      <c r="E34" s="3">
        <v>129</v>
      </c>
      <c r="F34" s="3">
        <v>85618</v>
      </c>
      <c r="G34" s="3">
        <f t="shared" si="0"/>
        <v>87321</v>
      </c>
      <c r="H34" s="3">
        <v>17849</v>
      </c>
      <c r="I34" s="3">
        <v>23842</v>
      </c>
      <c r="J34" s="3">
        <v>8161</v>
      </c>
      <c r="K34" s="3">
        <v>15442</v>
      </c>
      <c r="L34" s="3">
        <v>22027</v>
      </c>
      <c r="M34" s="3">
        <v>133</v>
      </c>
      <c r="N34" s="3">
        <v>0</v>
      </c>
      <c r="O34" s="4"/>
      <c r="P34" s="5"/>
    </row>
    <row r="35" spans="1:16">
      <c r="A35" s="3">
        <v>34</v>
      </c>
      <c r="B35" s="3">
        <v>2</v>
      </c>
      <c r="C35" s="3">
        <v>14</v>
      </c>
      <c r="D35" s="3">
        <v>5</v>
      </c>
      <c r="E35" s="3">
        <v>357</v>
      </c>
      <c r="F35" s="3">
        <v>261761</v>
      </c>
      <c r="G35" s="3">
        <f t="shared" si="0"/>
        <v>286439</v>
      </c>
      <c r="H35" s="3">
        <v>49981</v>
      </c>
      <c r="I35" s="3">
        <v>42758</v>
      </c>
      <c r="J35" s="3">
        <v>12326</v>
      </c>
      <c r="K35" s="3">
        <v>28903</v>
      </c>
      <c r="L35" s="3">
        <v>152471</v>
      </c>
      <c r="M35" s="3">
        <v>2431</v>
      </c>
      <c r="N35" s="3">
        <v>0</v>
      </c>
      <c r="O35" s="4"/>
      <c r="P35" s="5"/>
    </row>
    <row r="36" spans="1:16">
      <c r="A36" s="3">
        <v>35</v>
      </c>
      <c r="B36" s="3">
        <v>1</v>
      </c>
      <c r="C36" s="3">
        <v>1</v>
      </c>
      <c r="D36" s="3">
        <v>1</v>
      </c>
      <c r="E36" s="3">
        <v>231</v>
      </c>
      <c r="F36" s="3">
        <v>197316</v>
      </c>
      <c r="G36" s="3">
        <f t="shared" si="0"/>
        <v>91103</v>
      </c>
      <c r="H36" s="3">
        <v>30577</v>
      </c>
      <c r="I36" s="3">
        <v>0</v>
      </c>
      <c r="J36" s="3">
        <v>3079</v>
      </c>
      <c r="K36" s="3">
        <v>17384</v>
      </c>
      <c r="L36" s="3">
        <v>40063</v>
      </c>
      <c r="M36" s="3">
        <v>79</v>
      </c>
      <c r="N36" s="3">
        <v>0</v>
      </c>
      <c r="O36" s="4"/>
      <c r="P36" s="5"/>
    </row>
    <row r="37" spans="1:16">
      <c r="A37" s="3">
        <v>36</v>
      </c>
      <c r="B37" s="3">
        <v>2</v>
      </c>
      <c r="C37" s="3">
        <v>13</v>
      </c>
      <c r="D37" s="3">
        <v>5</v>
      </c>
      <c r="E37" s="3">
        <v>183</v>
      </c>
      <c r="F37" s="3">
        <v>142247</v>
      </c>
      <c r="G37" s="3">
        <f t="shared" si="0"/>
        <v>139055</v>
      </c>
      <c r="H37" s="3">
        <v>34269</v>
      </c>
      <c r="I37" s="3">
        <v>0</v>
      </c>
      <c r="J37" s="3">
        <v>9525</v>
      </c>
      <c r="K37" s="3">
        <v>10233</v>
      </c>
      <c r="L37" s="3">
        <v>85028</v>
      </c>
      <c r="M37" s="3">
        <v>675</v>
      </c>
      <c r="N37" s="3">
        <v>0</v>
      </c>
      <c r="O37" s="4"/>
      <c r="P37" s="5"/>
    </row>
    <row r="38" spans="1:16">
      <c r="A38" s="3">
        <v>37</v>
      </c>
      <c r="B38" s="3">
        <v>2</v>
      </c>
      <c r="C38" s="3">
        <v>14</v>
      </c>
      <c r="D38" s="3">
        <v>5</v>
      </c>
      <c r="E38" s="3">
        <v>327</v>
      </c>
      <c r="F38" s="3">
        <v>201067</v>
      </c>
      <c r="G38" s="3">
        <f t="shared" si="0"/>
        <v>253064</v>
      </c>
      <c r="H38" s="3">
        <v>38552</v>
      </c>
      <c r="I38" s="3">
        <v>39234</v>
      </c>
      <c r="J38" s="3">
        <v>11613</v>
      </c>
      <c r="K38" s="3">
        <v>21704</v>
      </c>
      <c r="L38" s="3">
        <v>141961</v>
      </c>
      <c r="M38" s="3">
        <v>1994</v>
      </c>
      <c r="N38" s="3">
        <v>0</v>
      </c>
      <c r="O38" s="4"/>
      <c r="P38" s="5"/>
    </row>
    <row r="39" spans="1:16">
      <c r="A39" s="3">
        <v>38</v>
      </c>
      <c r="B39" s="3">
        <v>1</v>
      </c>
      <c r="C39" s="3">
        <v>3</v>
      </c>
      <c r="D39" s="3">
        <v>2</v>
      </c>
      <c r="E39" s="3">
        <v>454</v>
      </c>
      <c r="F39" s="3">
        <v>323847</v>
      </c>
      <c r="G39" s="3">
        <f t="shared" si="0"/>
        <v>218501</v>
      </c>
      <c r="H39" s="3">
        <v>42596</v>
      </c>
      <c r="I39" s="3">
        <v>46159</v>
      </c>
      <c r="J39" s="3">
        <v>7534</v>
      </c>
      <c r="K39" s="3">
        <v>23245</v>
      </c>
      <c r="L39" s="3">
        <v>98967</v>
      </c>
      <c r="M39" s="3">
        <v>448</v>
      </c>
      <c r="N39" s="3">
        <v>511</v>
      </c>
      <c r="O39" s="4"/>
      <c r="P39" s="5"/>
    </row>
    <row r="40" spans="1:16">
      <c r="A40" s="3">
        <v>39</v>
      </c>
      <c r="B40" s="3">
        <v>2</v>
      </c>
      <c r="C40" s="3">
        <v>8</v>
      </c>
      <c r="D40" s="3">
        <v>5</v>
      </c>
      <c r="E40" s="3">
        <v>127</v>
      </c>
      <c r="F40" s="3">
        <v>58401</v>
      </c>
      <c r="G40" s="3">
        <f t="shared" si="0"/>
        <v>66078</v>
      </c>
      <c r="H40" s="3">
        <v>21642</v>
      </c>
      <c r="I40" s="3">
        <v>0</v>
      </c>
      <c r="J40" s="3">
        <v>9376</v>
      </c>
      <c r="K40" s="3">
        <v>5280</v>
      </c>
      <c r="L40" s="3">
        <v>29780</v>
      </c>
      <c r="M40" s="3">
        <v>424</v>
      </c>
      <c r="N40" s="3">
        <v>0</v>
      </c>
      <c r="O40" s="4"/>
      <c r="P40" s="5"/>
    </row>
    <row r="41" spans="1:16">
      <c r="A41" s="3">
        <v>40</v>
      </c>
      <c r="B41" s="3">
        <v>2</v>
      </c>
      <c r="C41" s="3">
        <v>9</v>
      </c>
      <c r="D41" s="3">
        <v>3</v>
      </c>
      <c r="E41" s="3">
        <v>602</v>
      </c>
      <c r="F41" s="3">
        <v>426055</v>
      </c>
      <c r="G41" s="3">
        <f t="shared" si="0"/>
        <v>344092</v>
      </c>
      <c r="H41" s="3">
        <v>86038</v>
      </c>
      <c r="I41" s="3">
        <v>36580</v>
      </c>
      <c r="J41" s="3">
        <v>9269</v>
      </c>
      <c r="K41" s="3">
        <v>46335</v>
      </c>
      <c r="L41" s="3">
        <v>165870</v>
      </c>
      <c r="M41" s="3">
        <v>1641</v>
      </c>
      <c r="N41" s="3">
        <v>0</v>
      </c>
      <c r="O41" s="4"/>
      <c r="P41" s="5"/>
    </row>
    <row r="42" spans="1:16">
      <c r="A42" s="3">
        <v>41</v>
      </c>
      <c r="B42" s="3">
        <v>2</v>
      </c>
      <c r="C42" s="3">
        <v>9</v>
      </c>
      <c r="D42" s="3">
        <v>5</v>
      </c>
      <c r="E42" s="3">
        <v>389</v>
      </c>
      <c r="F42" s="3">
        <v>277031</v>
      </c>
      <c r="G42" s="3">
        <f t="shared" si="0"/>
        <v>290569</v>
      </c>
      <c r="H42" s="3">
        <v>31959</v>
      </c>
      <c r="I42" s="3">
        <v>44960</v>
      </c>
      <c r="J42" s="3">
        <v>10735</v>
      </c>
      <c r="K42" s="3">
        <v>19836</v>
      </c>
      <c r="L42" s="3">
        <v>183079</v>
      </c>
      <c r="M42" s="3">
        <v>1462</v>
      </c>
      <c r="N42" s="3">
        <v>0</v>
      </c>
      <c r="O42" s="4"/>
      <c r="P42" s="5"/>
    </row>
    <row r="43" spans="1:16">
      <c r="A43" s="3">
        <v>42</v>
      </c>
      <c r="B43" s="3">
        <v>2</v>
      </c>
      <c r="C43" s="3">
        <v>11</v>
      </c>
      <c r="D43" s="3">
        <v>5</v>
      </c>
      <c r="E43" s="3">
        <v>167</v>
      </c>
      <c r="F43" s="3">
        <v>77906</v>
      </c>
      <c r="G43" s="3">
        <f t="shared" si="0"/>
        <v>149471</v>
      </c>
      <c r="H43" s="3">
        <v>28433</v>
      </c>
      <c r="I43" s="3">
        <v>41729</v>
      </c>
      <c r="J43" s="3">
        <v>11318</v>
      </c>
      <c r="K43" s="3">
        <v>12936</v>
      </c>
      <c r="L43" s="3">
        <v>55055</v>
      </c>
      <c r="M43" s="3">
        <v>536</v>
      </c>
      <c r="N43" s="3">
        <v>51</v>
      </c>
      <c r="O43" s="4"/>
      <c r="P43" s="5"/>
    </row>
    <row r="44" spans="1:16">
      <c r="A44" s="3">
        <v>43</v>
      </c>
      <c r="B44" s="3">
        <v>2</v>
      </c>
      <c r="C44" s="3">
        <v>6</v>
      </c>
      <c r="D44" s="3">
        <v>3</v>
      </c>
      <c r="E44" s="3">
        <v>458</v>
      </c>
      <c r="F44" s="3">
        <v>344769</v>
      </c>
      <c r="G44" s="3">
        <f t="shared" si="0"/>
        <v>239473</v>
      </c>
      <c r="H44" s="3">
        <v>46653</v>
      </c>
      <c r="I44" s="3">
        <v>31957</v>
      </c>
      <c r="J44" s="3">
        <v>6477</v>
      </c>
      <c r="K44" s="3">
        <v>55096</v>
      </c>
      <c r="L44" s="3">
        <v>99290</v>
      </c>
      <c r="M44" s="3">
        <v>360</v>
      </c>
      <c r="N44" s="3">
        <v>182</v>
      </c>
      <c r="O44" s="4"/>
      <c r="P44" s="5"/>
    </row>
    <row r="45" spans="1:16">
      <c r="A45" s="3">
        <v>44</v>
      </c>
      <c r="B45" s="3">
        <v>2</v>
      </c>
      <c r="C45" s="3">
        <v>11</v>
      </c>
      <c r="D45" s="3">
        <v>5</v>
      </c>
      <c r="E45" s="3">
        <v>261</v>
      </c>
      <c r="F45" s="3">
        <v>240316</v>
      </c>
      <c r="G45" s="3">
        <f t="shared" si="0"/>
        <v>206573</v>
      </c>
      <c r="H45" s="3">
        <v>34283</v>
      </c>
      <c r="I45" s="3">
        <v>0</v>
      </c>
      <c r="J45" s="3">
        <v>12455</v>
      </c>
      <c r="K45" s="3">
        <v>23828</v>
      </c>
      <c r="L45" s="3">
        <v>136007</v>
      </c>
      <c r="M45" s="3">
        <v>1703</v>
      </c>
      <c r="N45" s="3">
        <v>0</v>
      </c>
      <c r="O45" s="4"/>
      <c r="P45" s="5"/>
    </row>
    <row r="46" spans="1:16">
      <c r="A46" s="3">
        <v>45</v>
      </c>
      <c r="B46" s="3">
        <v>2</v>
      </c>
      <c r="C46" s="3">
        <v>12</v>
      </c>
      <c r="D46" s="3">
        <v>5</v>
      </c>
      <c r="E46" s="3">
        <v>148</v>
      </c>
      <c r="F46" s="3">
        <v>101602</v>
      </c>
      <c r="G46" s="3">
        <f t="shared" si="0"/>
        <v>73819</v>
      </c>
      <c r="H46" s="3">
        <v>21290</v>
      </c>
      <c r="I46" s="3">
        <v>0</v>
      </c>
      <c r="J46" s="3">
        <v>11177</v>
      </c>
      <c r="K46" s="3">
        <v>7228</v>
      </c>
      <c r="L46" s="3">
        <v>34124</v>
      </c>
      <c r="M46" s="3">
        <v>728</v>
      </c>
      <c r="N46" s="3">
        <v>0</v>
      </c>
      <c r="O46" s="4"/>
      <c r="P46" s="5"/>
    </row>
    <row r="47" spans="1:16">
      <c r="A47" s="3">
        <v>46</v>
      </c>
      <c r="B47" s="3">
        <v>2</v>
      </c>
      <c r="C47" s="3">
        <v>13</v>
      </c>
      <c r="D47" s="3">
        <v>4</v>
      </c>
      <c r="E47" s="3">
        <v>532</v>
      </c>
      <c r="F47" s="3">
        <v>0</v>
      </c>
      <c r="G47" s="3">
        <f t="shared" si="0"/>
        <v>242598</v>
      </c>
      <c r="H47" s="3">
        <v>53376</v>
      </c>
      <c r="I47" s="3">
        <v>24685</v>
      </c>
      <c r="J47" s="3">
        <v>10427</v>
      </c>
      <c r="K47" s="3">
        <v>35228</v>
      </c>
      <c r="L47" s="3">
        <v>118882</v>
      </c>
      <c r="M47" s="3">
        <v>1433</v>
      </c>
      <c r="N47" s="3">
        <v>294</v>
      </c>
      <c r="O47" s="4"/>
      <c r="P47" s="5"/>
    </row>
    <row r="48" spans="1:16">
      <c r="A48" s="3">
        <v>47</v>
      </c>
      <c r="B48" s="3">
        <v>2</v>
      </c>
      <c r="C48" s="3">
        <v>10</v>
      </c>
      <c r="D48" s="3">
        <v>2</v>
      </c>
      <c r="E48" s="3">
        <v>192</v>
      </c>
      <c r="F48" s="3">
        <v>132490</v>
      </c>
      <c r="G48" s="3">
        <f t="shared" si="0"/>
        <v>107527</v>
      </c>
      <c r="H48" s="3">
        <v>28951</v>
      </c>
      <c r="I48" s="3">
        <v>0</v>
      </c>
      <c r="J48" s="3">
        <v>8190</v>
      </c>
      <c r="K48" s="3">
        <v>7600</v>
      </c>
      <c r="L48" s="3">
        <v>62786</v>
      </c>
      <c r="M48" s="3">
        <v>626</v>
      </c>
      <c r="N48" s="3">
        <v>0</v>
      </c>
      <c r="O48" s="4"/>
      <c r="P48" s="5"/>
    </row>
    <row r="49" spans="1:16">
      <c r="A49" s="3">
        <v>48</v>
      </c>
      <c r="B49" s="3">
        <v>1</v>
      </c>
      <c r="C49" s="3">
        <v>2</v>
      </c>
      <c r="D49" s="3">
        <v>2</v>
      </c>
      <c r="E49" s="3">
        <v>297</v>
      </c>
      <c r="F49" s="3">
        <v>198781</v>
      </c>
      <c r="G49" s="3">
        <f t="shared" si="0"/>
        <v>116734</v>
      </c>
      <c r="H49" s="3">
        <v>30242</v>
      </c>
      <c r="I49" s="3">
        <v>0</v>
      </c>
      <c r="J49" s="3">
        <v>6712</v>
      </c>
      <c r="K49" s="3">
        <v>16209</v>
      </c>
      <c r="L49" s="3">
        <v>63571</v>
      </c>
      <c r="M49" s="3">
        <v>650</v>
      </c>
      <c r="N49" s="3">
        <v>0</v>
      </c>
      <c r="O49" s="4"/>
      <c r="P49" s="5"/>
    </row>
    <row r="50" spans="1:16">
      <c r="A50" s="3">
        <v>49</v>
      </c>
      <c r="B50" s="3">
        <v>1</v>
      </c>
      <c r="C50" s="3">
        <v>2</v>
      </c>
      <c r="D50" s="3">
        <v>2</v>
      </c>
      <c r="E50" s="3">
        <v>295</v>
      </c>
      <c r="F50" s="3">
        <v>237000</v>
      </c>
      <c r="G50" s="3">
        <f t="shared" si="0"/>
        <v>169607</v>
      </c>
      <c r="H50" s="3">
        <v>33438</v>
      </c>
      <c r="I50" s="3">
        <v>57832</v>
      </c>
      <c r="J50" s="3">
        <v>6159</v>
      </c>
      <c r="K50" s="3">
        <v>21317</v>
      </c>
      <c r="L50" s="3">
        <v>50861</v>
      </c>
      <c r="M50" s="3">
        <v>166</v>
      </c>
      <c r="N50" s="3">
        <v>0</v>
      </c>
      <c r="O50" s="4"/>
      <c r="P50" s="5"/>
    </row>
    <row r="51" spans="1:16">
      <c r="A51" s="3">
        <v>50</v>
      </c>
      <c r="B51" s="3">
        <v>1</v>
      </c>
      <c r="C51" s="3">
        <v>11</v>
      </c>
      <c r="D51" s="3">
        <v>5</v>
      </c>
      <c r="E51" s="3">
        <v>186</v>
      </c>
      <c r="F51" s="3">
        <v>158458</v>
      </c>
      <c r="G51" s="3">
        <f t="shared" si="0"/>
        <v>121897</v>
      </c>
      <c r="H51" s="3">
        <v>30887</v>
      </c>
      <c r="I51" s="3">
        <v>0</v>
      </c>
      <c r="J51" s="3">
        <v>9007</v>
      </c>
      <c r="K51" s="3">
        <v>9220</v>
      </c>
      <c r="L51" s="3">
        <v>72783</v>
      </c>
      <c r="M51" s="3">
        <v>839</v>
      </c>
      <c r="N51" s="3">
        <v>0</v>
      </c>
      <c r="O51" s="4"/>
      <c r="P51" s="5"/>
    </row>
    <row r="52" spans="1:16">
      <c r="A52" s="3">
        <v>51</v>
      </c>
      <c r="B52" s="3">
        <v>2</v>
      </c>
      <c r="C52" s="3">
        <v>11</v>
      </c>
      <c r="D52" s="3">
        <v>1</v>
      </c>
      <c r="E52" s="3">
        <v>344</v>
      </c>
      <c r="F52" s="3">
        <v>261038</v>
      </c>
      <c r="G52" s="3">
        <f t="shared" si="0"/>
        <v>110137</v>
      </c>
      <c r="H52" s="3">
        <v>40393</v>
      </c>
      <c r="I52" s="3">
        <v>0</v>
      </c>
      <c r="J52" s="3">
        <v>5710</v>
      </c>
      <c r="K52" s="3">
        <v>13318</v>
      </c>
      <c r="L52" s="3">
        <v>50716</v>
      </c>
      <c r="M52" s="3">
        <v>976</v>
      </c>
      <c r="N52" s="3">
        <v>0</v>
      </c>
      <c r="O52" s="4"/>
      <c r="P52" s="5"/>
    </row>
    <row r="53" spans="1:16">
      <c r="A53" s="3">
        <v>52</v>
      </c>
      <c r="B53" s="3">
        <v>2</v>
      </c>
      <c r="C53" s="3">
        <v>9</v>
      </c>
      <c r="D53" s="3">
        <v>4</v>
      </c>
      <c r="E53" s="3">
        <v>197</v>
      </c>
      <c r="F53" s="3">
        <v>0</v>
      </c>
      <c r="G53" s="3">
        <f t="shared" si="0"/>
        <v>40386</v>
      </c>
      <c r="H53" s="3">
        <v>15563</v>
      </c>
      <c r="I53" s="3">
        <v>200</v>
      </c>
      <c r="J53" s="3">
        <v>8118</v>
      </c>
      <c r="K53" s="3">
        <v>4459</v>
      </c>
      <c r="L53" s="3">
        <v>12046</v>
      </c>
      <c r="M53" s="3">
        <v>262</v>
      </c>
      <c r="N53" s="3">
        <v>0</v>
      </c>
      <c r="O53" s="4"/>
      <c r="P53" s="5"/>
    </row>
    <row r="54" spans="1:16">
      <c r="A54" s="3">
        <v>53</v>
      </c>
      <c r="B54" s="3">
        <v>2</v>
      </c>
      <c r="C54" s="3">
        <v>8</v>
      </c>
      <c r="D54" s="3">
        <v>5</v>
      </c>
      <c r="E54" s="3">
        <v>174</v>
      </c>
      <c r="F54" s="3">
        <v>81476</v>
      </c>
      <c r="G54" s="3">
        <f t="shared" si="0"/>
        <v>98600</v>
      </c>
      <c r="H54" s="3">
        <v>26241</v>
      </c>
      <c r="I54" s="3">
        <v>0</v>
      </c>
      <c r="J54" s="3">
        <v>11932</v>
      </c>
      <c r="K54" s="3">
        <v>10070</v>
      </c>
      <c r="L54" s="3">
        <v>50357</v>
      </c>
      <c r="M54" s="3">
        <v>707</v>
      </c>
      <c r="N54" s="3">
        <v>0</v>
      </c>
      <c r="O54" s="4"/>
      <c r="P54" s="5"/>
    </row>
    <row r="55" spans="1:16">
      <c r="A55" s="3">
        <v>54</v>
      </c>
      <c r="B55" s="3">
        <v>1</v>
      </c>
      <c r="C55" s="3">
        <v>5</v>
      </c>
      <c r="D55" s="3">
        <v>2</v>
      </c>
      <c r="E55" s="3">
        <v>484</v>
      </c>
      <c r="F55" s="3">
        <v>360429</v>
      </c>
      <c r="G55" s="3">
        <f t="shared" si="0"/>
        <v>226844</v>
      </c>
      <c r="H55" s="3">
        <v>68960</v>
      </c>
      <c r="I55" s="3">
        <v>0</v>
      </c>
      <c r="J55" s="3">
        <v>4354</v>
      </c>
      <c r="K55" s="3">
        <v>44566</v>
      </c>
      <c r="L55" s="3">
        <v>108964</v>
      </c>
      <c r="M55" s="3">
        <v>482</v>
      </c>
      <c r="N55" s="3">
        <v>93</v>
      </c>
      <c r="O55" s="4"/>
      <c r="P55" s="5"/>
    </row>
    <row r="56" spans="1:16">
      <c r="A56" s="3">
        <v>55</v>
      </c>
      <c r="B56" s="3">
        <v>2</v>
      </c>
      <c r="C56" s="3">
        <v>13</v>
      </c>
      <c r="D56" s="3">
        <v>5</v>
      </c>
      <c r="E56" s="3">
        <v>389</v>
      </c>
      <c r="F56" s="3">
        <v>277031</v>
      </c>
      <c r="G56" s="3">
        <f t="shared" si="0"/>
        <v>290569</v>
      </c>
      <c r="H56" s="3">
        <v>31959</v>
      </c>
      <c r="I56" s="3">
        <v>44960</v>
      </c>
      <c r="J56" s="3">
        <v>10735</v>
      </c>
      <c r="K56" s="3">
        <v>19836</v>
      </c>
      <c r="L56" s="3">
        <v>183079</v>
      </c>
      <c r="M56" s="3">
        <v>1462</v>
      </c>
      <c r="N56" s="3">
        <v>216</v>
      </c>
      <c r="O56" s="4"/>
      <c r="P56" s="5"/>
    </row>
    <row r="57" spans="1:16">
      <c r="A57" s="3">
        <v>56</v>
      </c>
      <c r="B57" s="3">
        <v>1</v>
      </c>
      <c r="C57" s="3">
        <v>14</v>
      </c>
      <c r="D57" s="3">
        <v>5</v>
      </c>
      <c r="E57" s="3">
        <v>131</v>
      </c>
      <c r="F57" s="3">
        <v>105029</v>
      </c>
      <c r="G57" s="3">
        <f t="shared" si="0"/>
        <v>108754</v>
      </c>
      <c r="H57" s="3">
        <v>23368</v>
      </c>
      <c r="I57" s="3">
        <v>35828</v>
      </c>
      <c r="J57" s="3">
        <v>8839</v>
      </c>
      <c r="K57" s="3">
        <v>5806</v>
      </c>
      <c r="L57" s="3">
        <v>34913</v>
      </c>
      <c r="M57" s="3">
        <v>405</v>
      </c>
      <c r="N57" s="3">
        <v>0</v>
      </c>
      <c r="O57" s="4"/>
      <c r="P57" s="5"/>
    </row>
    <row r="58" spans="1:16">
      <c r="A58" s="3">
        <v>57</v>
      </c>
      <c r="B58" s="3">
        <v>2</v>
      </c>
      <c r="C58" s="3">
        <v>12</v>
      </c>
      <c r="D58" s="3">
        <v>5</v>
      </c>
      <c r="E58" s="3">
        <v>177</v>
      </c>
      <c r="F58" s="3">
        <v>128488</v>
      </c>
      <c r="G58" s="3">
        <f t="shared" si="0"/>
        <v>112287</v>
      </c>
      <c r="H58" s="3">
        <v>27551</v>
      </c>
      <c r="I58" s="3">
        <v>0</v>
      </c>
      <c r="J58" s="3">
        <v>11249</v>
      </c>
      <c r="K58" s="3">
        <v>7396</v>
      </c>
      <c r="L58" s="3">
        <v>66091</v>
      </c>
      <c r="M58" s="3">
        <v>720</v>
      </c>
      <c r="N58" s="3">
        <v>0</v>
      </c>
      <c r="O58" s="4"/>
      <c r="P58" s="5"/>
    </row>
    <row r="59" spans="1:16">
      <c r="A59" s="3">
        <v>58</v>
      </c>
      <c r="B59" s="3">
        <v>2</v>
      </c>
      <c r="C59" s="3">
        <v>12</v>
      </c>
      <c r="D59" s="3">
        <v>5</v>
      </c>
      <c r="E59" s="3">
        <v>152</v>
      </c>
      <c r="F59" s="3">
        <v>100245</v>
      </c>
      <c r="G59" s="3">
        <f t="shared" si="0"/>
        <v>136276</v>
      </c>
      <c r="H59" s="3">
        <v>23130</v>
      </c>
      <c r="I59" s="3">
        <v>48419</v>
      </c>
      <c r="J59" s="3">
        <v>8887</v>
      </c>
      <c r="K59" s="3">
        <v>7884</v>
      </c>
      <c r="L59" s="3">
        <v>47956</v>
      </c>
      <c r="M59" s="3">
        <v>798</v>
      </c>
      <c r="N59" s="3">
        <v>0</v>
      </c>
      <c r="O59" s="4"/>
      <c r="P59" s="5"/>
    </row>
    <row r="60" spans="1:16">
      <c r="A60" s="3">
        <v>59</v>
      </c>
      <c r="B60" s="3">
        <v>2</v>
      </c>
      <c r="C60" s="3">
        <v>12</v>
      </c>
      <c r="D60" s="3">
        <v>5</v>
      </c>
      <c r="E60" s="3">
        <v>187</v>
      </c>
      <c r="F60" s="3">
        <v>134876</v>
      </c>
      <c r="G60" s="3">
        <f t="shared" si="0"/>
        <v>96254</v>
      </c>
      <c r="H60" s="3">
        <v>25866</v>
      </c>
      <c r="I60" s="3">
        <v>0</v>
      </c>
      <c r="J60" s="3">
        <v>9814</v>
      </c>
      <c r="K60" s="3">
        <v>9753</v>
      </c>
      <c r="L60" s="3">
        <v>50821</v>
      </c>
      <c r="M60" s="3">
        <v>1085</v>
      </c>
      <c r="N60" s="3">
        <v>0</v>
      </c>
      <c r="O60" s="4"/>
      <c r="P60" s="5"/>
    </row>
    <row r="61" spans="1:16">
      <c r="A61" s="3">
        <v>60</v>
      </c>
      <c r="B61" s="3">
        <v>2</v>
      </c>
      <c r="C61" s="3">
        <v>10</v>
      </c>
      <c r="D61" s="3">
        <v>2</v>
      </c>
      <c r="E61" s="3">
        <v>575</v>
      </c>
      <c r="F61" s="3">
        <v>439994</v>
      </c>
      <c r="G61" s="3">
        <f t="shared" si="0"/>
        <v>231150</v>
      </c>
      <c r="H61" s="3">
        <v>49450</v>
      </c>
      <c r="I61" s="3">
        <v>0</v>
      </c>
      <c r="J61" s="3">
        <v>7129</v>
      </c>
      <c r="K61" s="3">
        <v>32581</v>
      </c>
      <c r="L61" s="3">
        <v>141990</v>
      </c>
      <c r="M61" s="3">
        <v>943</v>
      </c>
      <c r="N61" s="3">
        <v>340</v>
      </c>
      <c r="O61" s="4"/>
      <c r="P61" s="5"/>
    </row>
    <row r="62" spans="1:16">
      <c r="A62" s="3">
        <v>61</v>
      </c>
      <c r="B62" s="3">
        <v>2</v>
      </c>
      <c r="C62" s="3">
        <v>1</v>
      </c>
      <c r="D62" s="3">
        <v>1</v>
      </c>
      <c r="E62" s="3">
        <v>292</v>
      </c>
      <c r="F62" s="3">
        <v>212372</v>
      </c>
      <c r="G62" s="3">
        <f t="shared" si="0"/>
        <v>113286</v>
      </c>
      <c r="H62" s="3">
        <v>30926</v>
      </c>
      <c r="I62" s="3">
        <v>22276</v>
      </c>
      <c r="J62" s="3">
        <v>6745</v>
      </c>
      <c r="K62" s="3">
        <v>15215</v>
      </c>
      <c r="L62" s="3">
        <v>38124</v>
      </c>
      <c r="M62" s="3">
        <v>433</v>
      </c>
      <c r="N62" s="3">
        <v>0</v>
      </c>
      <c r="O62" s="4"/>
      <c r="P62" s="5"/>
    </row>
    <row r="63" spans="1:16">
      <c r="A63" s="3">
        <v>62</v>
      </c>
      <c r="B63" s="3">
        <v>1</v>
      </c>
      <c r="C63" s="3">
        <v>10</v>
      </c>
      <c r="D63" s="3">
        <v>5</v>
      </c>
      <c r="E63" s="3">
        <v>99</v>
      </c>
      <c r="F63" s="3">
        <v>41871</v>
      </c>
      <c r="G63" s="3">
        <f t="shared" si="0"/>
        <v>52280</v>
      </c>
      <c r="H63" s="3">
        <v>17531</v>
      </c>
      <c r="I63" s="3">
        <v>0</v>
      </c>
      <c r="J63" s="3">
        <v>8504</v>
      </c>
      <c r="K63" s="3">
        <v>4777</v>
      </c>
      <c r="L63" s="3">
        <v>21468</v>
      </c>
      <c r="M63" s="3">
        <v>214</v>
      </c>
      <c r="N63" s="3">
        <v>0</v>
      </c>
      <c r="O63" s="4"/>
      <c r="P63" s="5"/>
    </row>
    <row r="64" spans="1:16">
      <c r="A64" s="3">
        <v>63</v>
      </c>
      <c r="B64" s="3">
        <v>2</v>
      </c>
      <c r="C64" s="3">
        <v>9</v>
      </c>
      <c r="D64" s="3">
        <v>5</v>
      </c>
      <c r="E64" s="3">
        <v>229</v>
      </c>
      <c r="F64" s="3">
        <v>142367</v>
      </c>
      <c r="G64" s="3">
        <f t="shared" si="0"/>
        <v>151076</v>
      </c>
      <c r="H64" s="3">
        <v>31733</v>
      </c>
      <c r="I64" s="3">
        <v>0</v>
      </c>
      <c r="J64" s="3">
        <v>10191</v>
      </c>
      <c r="K64" s="3">
        <v>13337</v>
      </c>
      <c r="L64" s="3">
        <v>95815</v>
      </c>
      <c r="M64" s="3">
        <v>1330</v>
      </c>
      <c r="N64" s="3">
        <v>0</v>
      </c>
      <c r="O64" s="4"/>
      <c r="P64" s="5"/>
    </row>
    <row r="65" spans="1:16">
      <c r="A65" s="3">
        <v>64</v>
      </c>
      <c r="B65" s="3">
        <v>2</v>
      </c>
      <c r="C65" s="3">
        <v>8</v>
      </c>
      <c r="D65" s="3">
        <v>1</v>
      </c>
      <c r="E65" s="3">
        <v>138</v>
      </c>
      <c r="F65" s="3">
        <v>97489</v>
      </c>
      <c r="G65" s="3">
        <f t="shared" si="0"/>
        <v>102120</v>
      </c>
      <c r="H65" s="3">
        <v>24639</v>
      </c>
      <c r="I65" s="3">
        <v>40860</v>
      </c>
      <c r="J65" s="3">
        <v>6971</v>
      </c>
      <c r="K65" s="3">
        <v>5010</v>
      </c>
      <c r="L65" s="3">
        <v>24640</v>
      </c>
      <c r="M65" s="3">
        <v>115</v>
      </c>
      <c r="N65" s="3">
        <v>0</v>
      </c>
      <c r="O65" s="4"/>
      <c r="P65" s="5"/>
    </row>
    <row r="66" spans="1:16">
      <c r="A66" s="3">
        <v>65</v>
      </c>
      <c r="B66" s="3">
        <v>2</v>
      </c>
      <c r="C66" s="3">
        <v>12</v>
      </c>
      <c r="D66" s="3">
        <v>5</v>
      </c>
      <c r="E66" s="3">
        <v>190</v>
      </c>
      <c r="F66" s="3">
        <v>172130</v>
      </c>
      <c r="G66" s="3">
        <f t="shared" ref="G66:G99" si="1">SUM(H66:L66)</f>
        <v>154787</v>
      </c>
      <c r="H66" s="3">
        <v>30009</v>
      </c>
      <c r="I66" s="3">
        <v>37297</v>
      </c>
      <c r="J66" s="3">
        <v>12482</v>
      </c>
      <c r="K66" s="3">
        <v>13213</v>
      </c>
      <c r="L66" s="3">
        <v>61786</v>
      </c>
      <c r="M66" s="3">
        <v>363</v>
      </c>
      <c r="N66" s="3">
        <v>0</v>
      </c>
      <c r="O66" s="4"/>
      <c r="P66" s="5"/>
    </row>
    <row r="67" spans="1:16">
      <c r="A67" s="3">
        <v>66</v>
      </c>
      <c r="B67" s="3">
        <v>2</v>
      </c>
      <c r="C67" s="3">
        <v>12</v>
      </c>
      <c r="D67" s="3">
        <v>5</v>
      </c>
      <c r="E67" s="3">
        <v>137</v>
      </c>
      <c r="F67" s="3">
        <v>67050</v>
      </c>
      <c r="G67" s="3">
        <f t="shared" si="1"/>
        <v>84591</v>
      </c>
      <c r="H67" s="3">
        <v>26621</v>
      </c>
      <c r="I67" s="3">
        <v>0</v>
      </c>
      <c r="J67" s="3">
        <v>9928</v>
      </c>
      <c r="K67" s="3">
        <v>6554</v>
      </c>
      <c r="L67" s="3">
        <v>41488</v>
      </c>
      <c r="M67" s="3">
        <v>683</v>
      </c>
      <c r="N67" s="3">
        <v>0</v>
      </c>
      <c r="O67" s="4"/>
      <c r="P67" s="5"/>
    </row>
    <row r="68" spans="1:16">
      <c r="A68" s="3">
        <v>67</v>
      </c>
      <c r="B68" s="3">
        <v>2</v>
      </c>
      <c r="C68" s="3">
        <v>13</v>
      </c>
      <c r="D68" s="3">
        <v>5</v>
      </c>
      <c r="E68" s="3">
        <v>314</v>
      </c>
      <c r="F68" s="3">
        <v>244964</v>
      </c>
      <c r="G68" s="3">
        <f t="shared" si="1"/>
        <v>223649</v>
      </c>
      <c r="H68" s="3">
        <v>41119</v>
      </c>
      <c r="I68" s="3">
        <v>0</v>
      </c>
      <c r="J68" s="3">
        <v>9912</v>
      </c>
      <c r="K68" s="3">
        <v>16202</v>
      </c>
      <c r="L68" s="3">
        <v>156416</v>
      </c>
      <c r="M68" s="3">
        <v>1944</v>
      </c>
      <c r="N68" s="3">
        <v>0</v>
      </c>
      <c r="O68" s="4"/>
      <c r="P68" s="5"/>
    </row>
    <row r="69" spans="1:16">
      <c r="A69" s="3">
        <v>68</v>
      </c>
      <c r="B69" s="3">
        <v>2</v>
      </c>
      <c r="C69" s="3">
        <v>13</v>
      </c>
      <c r="D69" s="3">
        <v>5</v>
      </c>
      <c r="E69" s="3">
        <v>278</v>
      </c>
      <c r="F69" s="3">
        <v>186569</v>
      </c>
      <c r="G69" s="3">
        <f t="shared" si="1"/>
        <v>170217</v>
      </c>
      <c r="H69" s="3">
        <v>30361</v>
      </c>
      <c r="I69" s="3">
        <v>48050</v>
      </c>
      <c r="J69" s="3">
        <v>10018</v>
      </c>
      <c r="K69" s="3">
        <v>13213</v>
      </c>
      <c r="L69" s="3">
        <v>68575</v>
      </c>
      <c r="M69" s="3">
        <v>1942</v>
      </c>
      <c r="N69" s="3">
        <v>90</v>
      </c>
      <c r="O69" s="4"/>
      <c r="P69" s="5"/>
    </row>
    <row r="70" spans="1:16">
      <c r="A70" s="3">
        <v>69</v>
      </c>
      <c r="B70" s="3">
        <v>1</v>
      </c>
      <c r="C70" s="3">
        <v>3</v>
      </c>
      <c r="D70" s="3">
        <v>1</v>
      </c>
      <c r="E70" s="3">
        <v>337</v>
      </c>
      <c r="F70" s="3">
        <v>247525</v>
      </c>
      <c r="G70" s="3">
        <f t="shared" si="1"/>
        <v>166677</v>
      </c>
      <c r="H70" s="3">
        <v>35280</v>
      </c>
      <c r="I70" s="3">
        <v>46613</v>
      </c>
      <c r="J70" s="3">
        <v>5748</v>
      </c>
      <c r="K70" s="3">
        <v>17992</v>
      </c>
      <c r="L70" s="3">
        <v>61044</v>
      </c>
      <c r="M70" s="3">
        <v>285</v>
      </c>
      <c r="N70" s="3">
        <v>0</v>
      </c>
      <c r="O70" s="4"/>
      <c r="P70" s="5"/>
    </row>
    <row r="71" spans="1:16">
      <c r="A71" s="3">
        <v>70</v>
      </c>
      <c r="B71" s="3">
        <v>2</v>
      </c>
      <c r="C71" s="3">
        <v>10</v>
      </c>
      <c r="D71" s="3">
        <v>1</v>
      </c>
      <c r="E71" s="3">
        <v>409</v>
      </c>
      <c r="F71" s="3">
        <v>305846</v>
      </c>
      <c r="G71" s="3">
        <f t="shared" si="1"/>
        <v>227709</v>
      </c>
      <c r="H71" s="3">
        <v>47513</v>
      </c>
      <c r="I71" s="3">
        <v>33567</v>
      </c>
      <c r="J71" s="3">
        <v>6729</v>
      </c>
      <c r="K71" s="3">
        <v>39337</v>
      </c>
      <c r="L71" s="3">
        <v>100563</v>
      </c>
      <c r="M71" s="3">
        <v>221</v>
      </c>
      <c r="N71" s="3">
        <v>173</v>
      </c>
      <c r="O71" s="4"/>
      <c r="P71" s="5"/>
    </row>
    <row r="72" spans="1:16">
      <c r="A72" s="3">
        <v>71</v>
      </c>
      <c r="B72" s="3">
        <v>2</v>
      </c>
      <c r="C72" s="3">
        <v>11</v>
      </c>
      <c r="D72" s="3">
        <v>2</v>
      </c>
      <c r="E72" s="3">
        <v>460</v>
      </c>
      <c r="F72" s="3">
        <v>340620</v>
      </c>
      <c r="G72" s="3">
        <f t="shared" si="1"/>
        <v>190484</v>
      </c>
      <c r="H72" s="3">
        <v>42055</v>
      </c>
      <c r="I72" s="3">
        <v>30029</v>
      </c>
      <c r="J72" s="3">
        <v>6116</v>
      </c>
      <c r="K72" s="3">
        <v>29013</v>
      </c>
      <c r="L72" s="3">
        <v>83271</v>
      </c>
      <c r="M72" s="3">
        <v>563</v>
      </c>
      <c r="N72" s="3">
        <v>159</v>
      </c>
      <c r="O72" s="4"/>
      <c r="P72" s="5"/>
    </row>
    <row r="73" spans="1:16">
      <c r="A73" s="3">
        <v>72</v>
      </c>
      <c r="B73" s="3">
        <v>2</v>
      </c>
      <c r="C73" s="3">
        <v>11</v>
      </c>
      <c r="D73" s="3">
        <v>5</v>
      </c>
      <c r="E73" s="3">
        <v>268</v>
      </c>
      <c r="F73" s="3">
        <v>205447</v>
      </c>
      <c r="G73" s="3">
        <f t="shared" si="1"/>
        <v>198669</v>
      </c>
      <c r="H73" s="3">
        <v>39075</v>
      </c>
      <c r="I73" s="3">
        <v>33961</v>
      </c>
      <c r="J73" s="3">
        <v>13513</v>
      </c>
      <c r="K73" s="3">
        <v>24046</v>
      </c>
      <c r="L73" s="3">
        <v>88074</v>
      </c>
      <c r="M73" s="3">
        <v>1475</v>
      </c>
      <c r="N73" s="3">
        <v>0</v>
      </c>
      <c r="O73" s="4"/>
      <c r="P73" s="5"/>
    </row>
    <row r="74" spans="1:16">
      <c r="A74" s="3">
        <v>73</v>
      </c>
      <c r="B74" s="3">
        <v>1</v>
      </c>
      <c r="C74" s="3">
        <v>9</v>
      </c>
      <c r="D74" s="3">
        <v>5</v>
      </c>
      <c r="E74" s="3">
        <v>216</v>
      </c>
      <c r="F74" s="3">
        <v>122952</v>
      </c>
      <c r="G74" s="3">
        <f t="shared" si="1"/>
        <v>162403</v>
      </c>
      <c r="H74" s="3">
        <v>43526</v>
      </c>
      <c r="I74" s="3">
        <v>0</v>
      </c>
      <c r="J74" s="3">
        <v>10865</v>
      </c>
      <c r="K74" s="3">
        <v>18244</v>
      </c>
      <c r="L74" s="3">
        <v>89768</v>
      </c>
      <c r="M74" s="3">
        <v>878</v>
      </c>
      <c r="N74" s="3">
        <v>0</v>
      </c>
      <c r="O74" s="4"/>
      <c r="P74" s="5"/>
    </row>
    <row r="75" spans="1:16">
      <c r="A75" s="3">
        <v>74</v>
      </c>
      <c r="B75" s="3">
        <v>2</v>
      </c>
      <c r="C75" s="3">
        <v>14</v>
      </c>
      <c r="D75" s="3">
        <v>5</v>
      </c>
      <c r="E75" s="3">
        <v>315</v>
      </c>
      <c r="F75" s="3">
        <v>260090</v>
      </c>
      <c r="G75" s="3">
        <f t="shared" si="1"/>
        <v>230436</v>
      </c>
      <c r="H75" s="3">
        <v>40076</v>
      </c>
      <c r="I75" s="3">
        <v>0</v>
      </c>
      <c r="J75" s="3">
        <v>13943</v>
      </c>
      <c r="K75" s="3">
        <v>12813</v>
      </c>
      <c r="L75" s="3">
        <v>163604</v>
      </c>
      <c r="M75" s="3">
        <v>1493</v>
      </c>
      <c r="N75" s="3">
        <v>0</v>
      </c>
      <c r="O75" s="4"/>
      <c r="P75" s="5"/>
    </row>
    <row r="76" spans="1:16">
      <c r="A76" s="3">
        <v>75</v>
      </c>
      <c r="B76" s="3">
        <v>2</v>
      </c>
      <c r="C76" s="3">
        <v>2</v>
      </c>
      <c r="D76" s="3">
        <v>1</v>
      </c>
      <c r="E76" s="3">
        <v>211</v>
      </c>
      <c r="F76" s="3">
        <v>189858</v>
      </c>
      <c r="G76" s="3">
        <f t="shared" si="1"/>
        <v>144041</v>
      </c>
      <c r="H76" s="3">
        <v>31087</v>
      </c>
      <c r="I76" s="3">
        <v>47795</v>
      </c>
      <c r="J76" s="3">
        <v>5616</v>
      </c>
      <c r="K76" s="3">
        <v>18380</v>
      </c>
      <c r="L76" s="3">
        <v>41163</v>
      </c>
      <c r="M76" s="3">
        <v>121</v>
      </c>
      <c r="N76" s="3">
        <v>0</v>
      </c>
      <c r="O76" s="4"/>
      <c r="P76" s="5"/>
    </row>
    <row r="77" spans="1:16">
      <c r="A77" s="3">
        <v>76</v>
      </c>
      <c r="B77" s="3">
        <v>2</v>
      </c>
      <c r="C77" s="3">
        <v>5</v>
      </c>
      <c r="D77" s="3">
        <v>5</v>
      </c>
      <c r="E77" s="3">
        <v>140</v>
      </c>
      <c r="F77" s="3">
        <v>62535</v>
      </c>
      <c r="G77" s="3">
        <f t="shared" si="1"/>
        <v>75441</v>
      </c>
      <c r="H77" s="3">
        <v>31570</v>
      </c>
      <c r="I77" s="3">
        <v>0</v>
      </c>
      <c r="J77" s="3">
        <v>11071</v>
      </c>
      <c r="K77" s="3">
        <v>8029</v>
      </c>
      <c r="L77" s="3">
        <v>24771</v>
      </c>
      <c r="M77" s="3">
        <v>395</v>
      </c>
      <c r="N77" s="3">
        <v>122</v>
      </c>
      <c r="O77" s="4"/>
      <c r="P77" s="5"/>
    </row>
    <row r="78" spans="1:16">
      <c r="A78" s="3">
        <v>77</v>
      </c>
      <c r="B78" s="3">
        <v>2</v>
      </c>
      <c r="C78" s="3">
        <v>10</v>
      </c>
      <c r="D78" s="3">
        <v>5</v>
      </c>
      <c r="E78" s="3">
        <v>114</v>
      </c>
      <c r="F78" s="3">
        <v>30784</v>
      </c>
      <c r="G78" s="3">
        <f t="shared" si="1"/>
        <v>50990</v>
      </c>
      <c r="H78" s="3">
        <v>20998</v>
      </c>
      <c r="I78" s="3">
        <v>0</v>
      </c>
      <c r="J78" s="3">
        <v>8930</v>
      </c>
      <c r="K78" s="3">
        <v>3202</v>
      </c>
      <c r="L78" s="3">
        <v>17860</v>
      </c>
      <c r="M78" s="3">
        <v>781</v>
      </c>
      <c r="N78" s="3">
        <v>0</v>
      </c>
      <c r="O78" s="4"/>
      <c r="P78" s="5"/>
    </row>
    <row r="79" spans="1:16">
      <c r="A79" s="3">
        <v>78</v>
      </c>
      <c r="B79" s="3">
        <v>2</v>
      </c>
      <c r="C79" s="3">
        <v>8</v>
      </c>
      <c r="D79" s="3">
        <v>2</v>
      </c>
      <c r="E79" s="3">
        <v>422</v>
      </c>
      <c r="F79" s="3">
        <v>339079</v>
      </c>
      <c r="G79" s="3">
        <f t="shared" si="1"/>
        <v>193446</v>
      </c>
      <c r="H79" s="3">
        <v>40806</v>
      </c>
      <c r="I79" s="3">
        <v>27788</v>
      </c>
      <c r="J79" s="3">
        <v>6136</v>
      </c>
      <c r="K79" s="3">
        <v>44989</v>
      </c>
      <c r="L79" s="3">
        <v>73727</v>
      </c>
      <c r="M79" s="3">
        <v>712</v>
      </c>
      <c r="N79" s="3">
        <v>0</v>
      </c>
      <c r="O79" s="4"/>
      <c r="P79" s="5"/>
    </row>
    <row r="80" spans="1:16">
      <c r="A80" s="3">
        <v>79</v>
      </c>
      <c r="B80" s="3">
        <v>1</v>
      </c>
      <c r="C80" s="3">
        <v>7</v>
      </c>
      <c r="D80" s="3">
        <v>4</v>
      </c>
      <c r="E80" s="3">
        <v>532</v>
      </c>
      <c r="F80" s="3">
        <v>0</v>
      </c>
      <c r="G80" s="3">
        <f t="shared" si="1"/>
        <v>217913</v>
      </c>
      <c r="H80" s="3">
        <v>53376</v>
      </c>
      <c r="I80" s="3">
        <v>0</v>
      </c>
      <c r="J80" s="3">
        <v>10427</v>
      </c>
      <c r="K80" s="3">
        <v>35228</v>
      </c>
      <c r="L80" s="3">
        <v>118882</v>
      </c>
      <c r="M80" s="3">
        <v>1433</v>
      </c>
      <c r="N80" s="3">
        <v>71</v>
      </c>
      <c r="O80" s="4"/>
      <c r="P80" s="5"/>
    </row>
    <row r="81" spans="1:16">
      <c r="A81" s="3">
        <v>80</v>
      </c>
      <c r="B81" s="3">
        <v>1</v>
      </c>
      <c r="C81" s="3">
        <v>3</v>
      </c>
      <c r="D81" s="3">
        <v>3</v>
      </c>
      <c r="E81" s="3">
        <v>382</v>
      </c>
      <c r="F81" s="3">
        <v>301740</v>
      </c>
      <c r="G81" s="3">
        <f t="shared" si="1"/>
        <v>166056</v>
      </c>
      <c r="H81" s="3">
        <v>49121</v>
      </c>
      <c r="I81" s="3">
        <v>0</v>
      </c>
      <c r="J81" s="3">
        <v>9087</v>
      </c>
      <c r="K81" s="3">
        <v>33157</v>
      </c>
      <c r="L81" s="3">
        <v>74691</v>
      </c>
      <c r="M81" s="3">
        <v>658</v>
      </c>
      <c r="N81" s="3">
        <v>195</v>
      </c>
      <c r="O81" s="4"/>
      <c r="P81" s="5"/>
    </row>
    <row r="82" spans="1:16">
      <c r="A82" s="3">
        <v>81</v>
      </c>
      <c r="B82" s="3">
        <v>2</v>
      </c>
      <c r="C82" s="3">
        <v>11</v>
      </c>
      <c r="D82" s="3">
        <v>5</v>
      </c>
      <c r="E82" s="3">
        <v>260</v>
      </c>
      <c r="F82" s="3">
        <v>181852</v>
      </c>
      <c r="G82" s="3">
        <f t="shared" si="1"/>
        <v>134296</v>
      </c>
      <c r="H82" s="3">
        <v>32044</v>
      </c>
      <c r="I82" s="3">
        <v>0</v>
      </c>
      <c r="J82" s="3">
        <v>12938</v>
      </c>
      <c r="K82" s="3">
        <v>12558</v>
      </c>
      <c r="L82" s="3">
        <v>76756</v>
      </c>
      <c r="M82" s="3">
        <v>1720</v>
      </c>
      <c r="N82" s="3">
        <v>20</v>
      </c>
      <c r="O82" s="4"/>
      <c r="P82" s="5"/>
    </row>
    <row r="83" spans="1:16">
      <c r="A83" s="3">
        <v>82</v>
      </c>
      <c r="B83" s="3">
        <v>1</v>
      </c>
      <c r="C83" s="3">
        <v>2</v>
      </c>
      <c r="D83" s="3">
        <v>1</v>
      </c>
      <c r="E83" s="3">
        <v>364</v>
      </c>
      <c r="F83" s="3">
        <v>275127</v>
      </c>
      <c r="G83" s="3">
        <f t="shared" si="1"/>
        <v>205798</v>
      </c>
      <c r="H83" s="3">
        <v>39950</v>
      </c>
      <c r="I83" s="3">
        <v>46588</v>
      </c>
      <c r="J83" s="3">
        <v>8368</v>
      </c>
      <c r="K83" s="3">
        <v>41516</v>
      </c>
      <c r="L83" s="3">
        <v>69376</v>
      </c>
      <c r="M83" s="3">
        <v>337</v>
      </c>
      <c r="N83" s="3">
        <v>249</v>
      </c>
      <c r="O83" s="4"/>
      <c r="P83" s="5"/>
    </row>
    <row r="84" spans="1:16">
      <c r="A84" s="3">
        <v>83</v>
      </c>
      <c r="B84" s="3">
        <v>1</v>
      </c>
      <c r="C84" s="3">
        <v>11</v>
      </c>
      <c r="D84" s="3">
        <v>4</v>
      </c>
      <c r="E84" s="3">
        <v>604</v>
      </c>
      <c r="F84" s="3">
        <v>0</v>
      </c>
      <c r="G84" s="3">
        <f t="shared" si="1"/>
        <v>501962</v>
      </c>
      <c r="H84" s="3">
        <v>41294</v>
      </c>
      <c r="I84" s="3">
        <v>27871</v>
      </c>
      <c r="J84" s="3">
        <v>15084</v>
      </c>
      <c r="K84" s="3">
        <v>51135</v>
      </c>
      <c r="L84" s="3">
        <v>366578</v>
      </c>
      <c r="M84" s="3">
        <v>2085</v>
      </c>
      <c r="N84" s="3">
        <v>529</v>
      </c>
      <c r="O84" s="4"/>
      <c r="P84" s="5"/>
    </row>
    <row r="85" spans="1:16">
      <c r="A85" s="3">
        <v>84</v>
      </c>
      <c r="B85" s="3">
        <v>2</v>
      </c>
      <c r="C85" s="3">
        <v>10</v>
      </c>
      <c r="D85" s="3">
        <v>5</v>
      </c>
      <c r="E85" s="3">
        <v>149</v>
      </c>
      <c r="F85" s="3">
        <v>128207</v>
      </c>
      <c r="G85" s="3">
        <f t="shared" si="1"/>
        <v>109579</v>
      </c>
      <c r="H85" s="3">
        <v>28014</v>
      </c>
      <c r="I85" s="3">
        <v>0</v>
      </c>
      <c r="J85" s="3">
        <v>9689</v>
      </c>
      <c r="K85" s="3">
        <v>12185</v>
      </c>
      <c r="L85" s="3">
        <v>59691</v>
      </c>
      <c r="M85" s="3">
        <v>900</v>
      </c>
      <c r="N85" s="3">
        <v>150</v>
      </c>
      <c r="O85" s="4"/>
      <c r="P85" s="5"/>
    </row>
    <row r="86" spans="1:16">
      <c r="A86" s="3">
        <v>85</v>
      </c>
      <c r="B86" s="3">
        <v>2</v>
      </c>
      <c r="C86" s="3">
        <v>12</v>
      </c>
      <c r="D86" s="3">
        <v>5</v>
      </c>
      <c r="E86" s="3">
        <v>94</v>
      </c>
      <c r="F86" s="3">
        <v>58815</v>
      </c>
      <c r="G86" s="3">
        <f t="shared" si="1"/>
        <v>101614</v>
      </c>
      <c r="H86" s="3">
        <v>26352</v>
      </c>
      <c r="I86" s="3">
        <v>45000</v>
      </c>
      <c r="J86" s="3">
        <v>7584</v>
      </c>
      <c r="K86" s="3">
        <v>3420</v>
      </c>
      <c r="L86" s="3">
        <v>19258</v>
      </c>
      <c r="M86" s="3">
        <v>497</v>
      </c>
      <c r="N86" s="3">
        <v>0</v>
      </c>
      <c r="O86" s="4"/>
      <c r="P86" s="5"/>
    </row>
    <row r="87" spans="1:16">
      <c r="A87" s="3">
        <v>86</v>
      </c>
      <c r="B87" s="3">
        <v>2</v>
      </c>
      <c r="C87" s="3">
        <v>13</v>
      </c>
      <c r="D87" s="3">
        <v>5</v>
      </c>
      <c r="E87" s="3">
        <v>124</v>
      </c>
      <c r="F87" s="3">
        <v>64966</v>
      </c>
      <c r="G87" s="3">
        <f t="shared" si="1"/>
        <v>86318</v>
      </c>
      <c r="H87" s="3">
        <v>29611</v>
      </c>
      <c r="I87" s="3">
        <v>0</v>
      </c>
      <c r="J87" s="3">
        <v>13693</v>
      </c>
      <c r="K87" s="3">
        <v>5884</v>
      </c>
      <c r="L87" s="3">
        <v>37130</v>
      </c>
      <c r="M87" s="3">
        <v>548</v>
      </c>
      <c r="N87" s="3">
        <v>0</v>
      </c>
      <c r="O87" s="4"/>
      <c r="P87" s="5"/>
    </row>
    <row r="88" spans="1:16">
      <c r="A88" s="3">
        <v>87</v>
      </c>
      <c r="B88" s="3">
        <v>1</v>
      </c>
      <c r="C88" s="3">
        <v>8</v>
      </c>
      <c r="D88" s="3">
        <v>4</v>
      </c>
      <c r="E88" s="3">
        <v>194</v>
      </c>
      <c r="F88" s="3">
        <v>0</v>
      </c>
      <c r="G88" s="3">
        <f t="shared" si="1"/>
        <v>88370</v>
      </c>
      <c r="H88" s="3">
        <v>23897</v>
      </c>
      <c r="I88" s="3">
        <v>0</v>
      </c>
      <c r="J88" s="3">
        <v>11552</v>
      </c>
      <c r="K88" s="3">
        <v>15825</v>
      </c>
      <c r="L88" s="3">
        <v>37096</v>
      </c>
      <c r="M88" s="3">
        <v>514</v>
      </c>
      <c r="N88" s="3">
        <v>152</v>
      </c>
      <c r="O88" s="4"/>
      <c r="P88" s="5"/>
    </row>
    <row r="89" spans="1:16">
      <c r="A89" s="3">
        <v>88</v>
      </c>
      <c r="B89" s="3">
        <v>2</v>
      </c>
      <c r="C89" s="3">
        <v>12</v>
      </c>
      <c r="D89" s="3">
        <v>5</v>
      </c>
      <c r="E89" s="3">
        <v>368</v>
      </c>
      <c r="F89" s="3">
        <v>318070</v>
      </c>
      <c r="G89" s="3">
        <f t="shared" si="1"/>
        <v>420047</v>
      </c>
      <c r="H89" s="3">
        <v>62101</v>
      </c>
      <c r="I89" s="3">
        <v>69000</v>
      </c>
      <c r="J89" s="3">
        <v>12221</v>
      </c>
      <c r="K89" s="3">
        <v>30725</v>
      </c>
      <c r="L89" s="3">
        <v>246000</v>
      </c>
      <c r="M89" s="3">
        <v>2982</v>
      </c>
      <c r="N89" s="3">
        <v>0</v>
      </c>
      <c r="O89" s="4"/>
      <c r="P89" s="5"/>
    </row>
    <row r="90" spans="1:16">
      <c r="A90" s="3">
        <v>89</v>
      </c>
      <c r="B90" s="3">
        <v>2</v>
      </c>
      <c r="C90" s="3">
        <v>12</v>
      </c>
      <c r="D90" s="3">
        <v>1</v>
      </c>
      <c r="E90" s="3">
        <v>155</v>
      </c>
      <c r="F90" s="3">
        <v>137252</v>
      </c>
      <c r="G90" s="3">
        <f t="shared" si="1"/>
        <v>123271</v>
      </c>
      <c r="H90" s="3">
        <v>23431</v>
      </c>
      <c r="I90" s="3">
        <v>48604</v>
      </c>
      <c r="J90" s="3">
        <v>7502</v>
      </c>
      <c r="K90" s="3">
        <v>11419</v>
      </c>
      <c r="L90" s="3">
        <v>32315</v>
      </c>
      <c r="M90" s="3">
        <v>89</v>
      </c>
      <c r="N90" s="3">
        <v>0</v>
      </c>
      <c r="O90" s="4"/>
      <c r="P90" s="5"/>
    </row>
    <row r="91" spans="1:16">
      <c r="A91" s="3">
        <v>90</v>
      </c>
      <c r="B91" s="3">
        <v>1</v>
      </c>
      <c r="C91" s="3">
        <v>13</v>
      </c>
      <c r="D91" s="3">
        <v>5</v>
      </c>
      <c r="E91" s="3">
        <v>216</v>
      </c>
      <c r="F91" s="3">
        <v>122952</v>
      </c>
      <c r="G91" s="3">
        <f t="shared" si="1"/>
        <v>162403</v>
      </c>
      <c r="H91" s="3">
        <v>43526</v>
      </c>
      <c r="I91" s="3">
        <v>0</v>
      </c>
      <c r="J91" s="3">
        <v>10865</v>
      </c>
      <c r="K91" s="3">
        <v>18244</v>
      </c>
      <c r="L91" s="3">
        <v>89768</v>
      </c>
      <c r="M91" s="3">
        <v>878</v>
      </c>
      <c r="N91" s="3">
        <v>337</v>
      </c>
      <c r="O91" s="4"/>
      <c r="P91" s="5"/>
    </row>
    <row r="92" spans="1:16">
      <c r="A92" s="3">
        <v>91</v>
      </c>
      <c r="B92" s="3">
        <v>2</v>
      </c>
      <c r="C92" s="3">
        <v>5</v>
      </c>
      <c r="D92" s="3">
        <v>2</v>
      </c>
      <c r="E92" s="3">
        <v>733</v>
      </c>
      <c r="F92" s="3">
        <v>505581</v>
      </c>
      <c r="G92" s="3">
        <f t="shared" si="1"/>
        <v>330841</v>
      </c>
      <c r="H92" s="3">
        <v>43558</v>
      </c>
      <c r="I92" s="3">
        <v>50514</v>
      </c>
      <c r="J92" s="3">
        <v>10485</v>
      </c>
      <c r="K92" s="3">
        <v>51512</v>
      </c>
      <c r="L92" s="3">
        <v>174772</v>
      </c>
      <c r="M92" s="3">
        <v>824</v>
      </c>
      <c r="N92" s="3">
        <v>440</v>
      </c>
      <c r="O92" s="4"/>
      <c r="P92" s="5"/>
    </row>
    <row r="93" spans="1:16">
      <c r="A93" s="3">
        <v>92</v>
      </c>
      <c r="B93" s="3">
        <v>1</v>
      </c>
      <c r="C93" s="3">
        <v>11</v>
      </c>
      <c r="D93" s="3">
        <v>5</v>
      </c>
      <c r="E93" s="3">
        <v>176</v>
      </c>
      <c r="F93" s="3">
        <v>116203</v>
      </c>
      <c r="G93" s="3">
        <f t="shared" si="1"/>
        <v>134407</v>
      </c>
      <c r="H93" s="3">
        <v>28964</v>
      </c>
      <c r="I93" s="3">
        <v>31511</v>
      </c>
      <c r="J93" s="3">
        <v>8942</v>
      </c>
      <c r="K93" s="3">
        <v>9170</v>
      </c>
      <c r="L93" s="3">
        <v>55820</v>
      </c>
      <c r="M93" s="3">
        <v>1394</v>
      </c>
      <c r="N93" s="3">
        <v>0</v>
      </c>
      <c r="O93" s="4"/>
      <c r="P93" s="5"/>
    </row>
    <row r="94" spans="1:16">
      <c r="A94" s="3">
        <v>93</v>
      </c>
      <c r="B94" s="3">
        <v>1</v>
      </c>
      <c r="C94" s="3">
        <v>8</v>
      </c>
      <c r="D94" s="3">
        <v>3</v>
      </c>
      <c r="E94" s="3">
        <v>559</v>
      </c>
      <c r="F94" s="3">
        <v>358604</v>
      </c>
      <c r="G94" s="3">
        <f t="shared" si="1"/>
        <v>172347</v>
      </c>
      <c r="H94" s="3">
        <v>54076</v>
      </c>
      <c r="I94" s="3">
        <v>0</v>
      </c>
      <c r="J94" s="3">
        <v>7331</v>
      </c>
      <c r="K94" s="3">
        <v>33879</v>
      </c>
      <c r="L94" s="3">
        <v>77061</v>
      </c>
      <c r="M94" s="3">
        <v>593</v>
      </c>
      <c r="N94" s="3">
        <v>398</v>
      </c>
      <c r="O94" s="4"/>
      <c r="P94" s="5"/>
    </row>
    <row r="95" spans="1:16">
      <c r="A95" s="3">
        <v>94</v>
      </c>
      <c r="B95" s="3">
        <v>1</v>
      </c>
      <c r="C95" s="3">
        <v>12</v>
      </c>
      <c r="D95" s="3">
        <v>5</v>
      </c>
      <c r="E95" s="3">
        <v>279</v>
      </c>
      <c r="F95" s="3">
        <v>219735</v>
      </c>
      <c r="G95" s="3">
        <f t="shared" si="1"/>
        <v>236273</v>
      </c>
      <c r="H95" s="3">
        <v>35862</v>
      </c>
      <c r="I95" s="3">
        <v>72000</v>
      </c>
      <c r="J95" s="3">
        <v>10904</v>
      </c>
      <c r="K95" s="3">
        <v>13640</v>
      </c>
      <c r="L95" s="3">
        <v>103867</v>
      </c>
      <c r="M95" s="3">
        <v>2448</v>
      </c>
      <c r="N95" s="3">
        <v>0</v>
      </c>
      <c r="O95" s="4"/>
      <c r="P95" s="5"/>
    </row>
    <row r="96" spans="1:16">
      <c r="A96" s="3">
        <v>95</v>
      </c>
      <c r="B96" s="3">
        <v>2</v>
      </c>
      <c r="C96" s="3">
        <v>12</v>
      </c>
      <c r="D96" s="3">
        <v>5</v>
      </c>
      <c r="E96" s="3">
        <v>116</v>
      </c>
      <c r="F96" s="3">
        <v>87013</v>
      </c>
      <c r="G96" s="3">
        <f t="shared" si="1"/>
        <v>71855</v>
      </c>
      <c r="H96" s="3">
        <v>25343</v>
      </c>
      <c r="I96" s="3">
        <v>0</v>
      </c>
      <c r="J96" s="3">
        <v>7859</v>
      </c>
      <c r="K96" s="3">
        <v>6648</v>
      </c>
      <c r="L96" s="3">
        <v>32005</v>
      </c>
      <c r="M96" s="3">
        <v>949</v>
      </c>
      <c r="N96" s="3">
        <v>0</v>
      </c>
      <c r="O96" s="4"/>
      <c r="P96" s="5"/>
    </row>
    <row r="97" spans="1:16">
      <c r="A97" s="3">
        <v>96</v>
      </c>
      <c r="B97" s="3">
        <v>2</v>
      </c>
      <c r="C97" s="3">
        <v>5</v>
      </c>
      <c r="D97" s="3">
        <v>2</v>
      </c>
      <c r="E97" s="3">
        <v>376</v>
      </c>
      <c r="F97" s="3">
        <v>295088</v>
      </c>
      <c r="G97" s="3">
        <f t="shared" si="1"/>
        <v>192756</v>
      </c>
      <c r="H97" s="3">
        <v>47357</v>
      </c>
      <c r="I97" s="3">
        <v>38965</v>
      </c>
      <c r="J97" s="3">
        <v>6318</v>
      </c>
      <c r="K97" s="3">
        <v>25481</v>
      </c>
      <c r="L97" s="3">
        <v>74635</v>
      </c>
      <c r="M97" s="3">
        <v>422</v>
      </c>
      <c r="N97" s="3">
        <v>126</v>
      </c>
      <c r="O97" s="4"/>
      <c r="P97" s="5"/>
    </row>
    <row r="98" spans="1:16">
      <c r="A98" s="3">
        <v>97</v>
      </c>
      <c r="B98" s="3">
        <v>2</v>
      </c>
      <c r="C98" s="3">
        <v>12</v>
      </c>
      <c r="D98" s="3">
        <v>5</v>
      </c>
      <c r="E98" s="3">
        <v>186</v>
      </c>
      <c r="F98" s="3">
        <v>158458</v>
      </c>
      <c r="G98" s="3">
        <f t="shared" si="1"/>
        <v>121897</v>
      </c>
      <c r="H98" s="3">
        <v>30887</v>
      </c>
      <c r="I98" s="3">
        <v>0</v>
      </c>
      <c r="J98" s="3">
        <v>9007</v>
      </c>
      <c r="K98" s="3">
        <v>9220</v>
      </c>
      <c r="L98" s="3">
        <v>72783</v>
      </c>
      <c r="M98" s="3">
        <v>839</v>
      </c>
      <c r="N98" s="3">
        <v>0</v>
      </c>
      <c r="O98" s="4"/>
      <c r="P98" s="5"/>
    </row>
    <row r="99" spans="1:16">
      <c r="A99" s="3">
        <v>98</v>
      </c>
      <c r="B99" s="3">
        <v>2</v>
      </c>
      <c r="C99" s="3">
        <v>12</v>
      </c>
      <c r="D99" s="3">
        <v>5</v>
      </c>
      <c r="E99" s="3">
        <v>117</v>
      </c>
      <c r="F99" s="3">
        <v>36881</v>
      </c>
      <c r="G99" s="3">
        <f t="shared" si="1"/>
        <v>59499</v>
      </c>
      <c r="H99" s="3">
        <v>26011</v>
      </c>
      <c r="I99" s="3">
        <v>0</v>
      </c>
      <c r="J99" s="3">
        <v>7849</v>
      </c>
      <c r="K99" s="3">
        <v>4948</v>
      </c>
      <c r="L99" s="3">
        <v>20691</v>
      </c>
      <c r="M99" s="3">
        <v>387</v>
      </c>
      <c r="N99" s="3">
        <v>0</v>
      </c>
      <c r="O99" s="4"/>
      <c r="P99" s="5"/>
    </row>
    <row r="100" spans="1:16">
      <c r="A100" s="3">
        <v>99</v>
      </c>
      <c r="B100" s="3">
        <v>1</v>
      </c>
      <c r="C100" s="3">
        <v>9</v>
      </c>
      <c r="D100" s="3">
        <v>1</v>
      </c>
      <c r="E100" s="3">
        <v>286</v>
      </c>
      <c r="F100" s="3">
        <v>208942</v>
      </c>
      <c r="G100" s="3">
        <v>132796</v>
      </c>
      <c r="H100" s="3">
        <v>41055</v>
      </c>
      <c r="I100" s="3">
        <v>0</v>
      </c>
      <c r="J100" s="3">
        <v>5170</v>
      </c>
      <c r="K100" s="3">
        <v>22702</v>
      </c>
      <c r="L100" s="3">
        <v>59400</v>
      </c>
      <c r="M100" s="3">
        <v>370</v>
      </c>
      <c r="N100" s="3">
        <v>48</v>
      </c>
      <c r="O100" s="4"/>
      <c r="P100" s="5"/>
    </row>
    <row r="101" spans="1:16">
      <c r="A101" s="3">
        <v>100</v>
      </c>
      <c r="B101" s="3">
        <v>2</v>
      </c>
      <c r="C101" s="3">
        <v>15</v>
      </c>
      <c r="D101" s="3">
        <v>5</v>
      </c>
      <c r="E101" s="3">
        <v>186</v>
      </c>
      <c r="F101" s="3">
        <v>158458</v>
      </c>
      <c r="G101" s="3">
        <v>144512</v>
      </c>
      <c r="H101" s="3">
        <v>30887</v>
      </c>
      <c r="I101" s="3">
        <v>0</v>
      </c>
      <c r="J101" s="3">
        <v>9007</v>
      </c>
      <c r="K101" s="3">
        <v>9220</v>
      </c>
      <c r="L101" s="3">
        <v>72783</v>
      </c>
      <c r="M101" s="3">
        <v>839</v>
      </c>
      <c r="N101" s="3">
        <v>0</v>
      </c>
      <c r="O101" s="4"/>
      <c r="P101" s="5"/>
    </row>
    <row r="102" spans="1:16">
      <c r="A102" s="28" t="s">
        <v>29</v>
      </c>
      <c r="B102" s="29"/>
      <c r="C102" s="29"/>
      <c r="D102" s="30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5"/>
    </row>
  </sheetData>
  <mergeCells count="1">
    <mergeCell ref="A102:D102"/>
  </mergeCells>
  <phoneticPr fontId="1"/>
  <pageMargins left="0.7" right="0.7" top="0.75" bottom="0.75" header="0.3" footer="0.3"/>
  <pageSetup paperSize="9" orientation="portrait" r:id="rId1"/>
  <ignoredErrors>
    <ignoredError sqref="G2:G9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1"/>
  <sheetViews>
    <sheetView workbookViewId="0"/>
  </sheetViews>
  <sheetFormatPr defaultRowHeight="13.2"/>
  <cols>
    <col min="1" max="1" width="4.6640625" customWidth="1"/>
    <col min="2" max="2" width="3.33203125" customWidth="1"/>
    <col min="3" max="3" width="5.21875" customWidth="1"/>
    <col min="4" max="4" width="3.77734375" customWidth="1"/>
    <col min="5" max="5" width="10.88671875" customWidth="1"/>
    <col min="6" max="6" width="3.33203125" customWidth="1"/>
    <col min="7" max="7" width="10.6640625" customWidth="1"/>
    <col min="8" max="8" width="5.77734375" customWidth="1"/>
    <col min="10" max="10" width="12.21875" bestFit="1" customWidth="1"/>
    <col min="11" max="11" width="9.44140625" bestFit="1" customWidth="1"/>
    <col min="12" max="12" width="8.88671875" customWidth="1"/>
    <col min="13" max="13" width="7.44140625" customWidth="1"/>
    <col min="14" max="14" width="7.109375" customWidth="1"/>
    <col min="15" max="15" width="8.88671875" customWidth="1"/>
    <col min="16" max="16" width="8.109375" bestFit="1" customWidth="1"/>
    <col min="18" max="18" width="5.77734375" customWidth="1"/>
    <col min="19" max="19" width="5.6640625" customWidth="1"/>
    <col min="21" max="21" width="2.44140625" bestFit="1" customWidth="1"/>
    <col min="22" max="22" width="13" bestFit="1" customWidth="1"/>
    <col min="23" max="23" width="11" bestFit="1" customWidth="1"/>
  </cols>
  <sheetData>
    <row r="1" spans="1:23" ht="54">
      <c r="A1" s="1" t="s">
        <v>0</v>
      </c>
      <c r="B1" s="2" t="s">
        <v>30</v>
      </c>
      <c r="C1" s="2" t="s">
        <v>31</v>
      </c>
      <c r="D1" s="2" t="s">
        <v>32</v>
      </c>
      <c r="E1" s="2" t="s">
        <v>33</v>
      </c>
      <c r="F1" s="2" t="s">
        <v>34</v>
      </c>
      <c r="G1" s="2" t="s">
        <v>35</v>
      </c>
      <c r="H1" s="1" t="s">
        <v>4</v>
      </c>
      <c r="I1" s="1" t="s">
        <v>36</v>
      </c>
      <c r="J1" s="1" t="s">
        <v>37</v>
      </c>
      <c r="K1" s="1" t="s">
        <v>23</v>
      </c>
      <c r="L1" s="1" t="s">
        <v>24</v>
      </c>
      <c r="M1" s="1" t="s">
        <v>38</v>
      </c>
      <c r="N1" s="1" t="s">
        <v>39</v>
      </c>
      <c r="O1" s="1" t="s">
        <v>40</v>
      </c>
      <c r="P1" s="1" t="s">
        <v>41</v>
      </c>
      <c r="Q1" s="1" t="s">
        <v>42</v>
      </c>
      <c r="R1" s="1" t="s">
        <v>25</v>
      </c>
      <c r="S1" s="1" t="s">
        <v>26</v>
      </c>
    </row>
    <row r="2" spans="1:23">
      <c r="A2" s="3">
        <v>1</v>
      </c>
      <c r="B2" s="3">
        <v>1</v>
      </c>
      <c r="C2" s="3"/>
      <c r="D2" s="3">
        <v>2</v>
      </c>
      <c r="E2" s="3"/>
      <c r="F2" s="3">
        <v>2</v>
      </c>
      <c r="G2" s="3"/>
      <c r="H2" s="3">
        <v>253</v>
      </c>
      <c r="I2" s="3"/>
      <c r="J2" s="3"/>
      <c r="K2" s="3">
        <v>198408</v>
      </c>
      <c r="L2" s="3">
        <v>94632</v>
      </c>
      <c r="M2" s="3">
        <v>31482</v>
      </c>
      <c r="N2" s="3">
        <v>0</v>
      </c>
      <c r="O2" s="3">
        <v>7883</v>
      </c>
      <c r="P2" s="3">
        <v>14281</v>
      </c>
      <c r="Q2" s="3">
        <v>40986</v>
      </c>
      <c r="R2" s="3">
        <v>184</v>
      </c>
      <c r="S2" s="3">
        <v>334</v>
      </c>
    </row>
    <row r="3" spans="1:23">
      <c r="A3" s="3">
        <v>2</v>
      </c>
      <c r="B3" s="3">
        <v>2</v>
      </c>
      <c r="C3" s="3"/>
      <c r="D3" s="3">
        <v>5</v>
      </c>
      <c r="E3" s="3"/>
      <c r="F3" s="3">
        <v>2</v>
      </c>
      <c r="G3" s="3"/>
      <c r="H3" s="3">
        <v>588</v>
      </c>
      <c r="I3" s="3"/>
      <c r="J3" s="3"/>
      <c r="K3" s="3">
        <v>394455</v>
      </c>
      <c r="L3" s="3">
        <v>265093</v>
      </c>
      <c r="M3" s="3">
        <v>51373</v>
      </c>
      <c r="N3" s="3">
        <v>500</v>
      </c>
      <c r="O3" s="3">
        <v>5442</v>
      </c>
      <c r="P3" s="3">
        <v>56240</v>
      </c>
      <c r="Q3" s="3">
        <v>151538</v>
      </c>
      <c r="R3" s="3">
        <v>913</v>
      </c>
      <c r="S3" s="3">
        <v>109</v>
      </c>
    </row>
    <row r="4" spans="1:23">
      <c r="A4" s="3">
        <v>3</v>
      </c>
      <c r="B4" s="3">
        <v>2</v>
      </c>
      <c r="C4" s="3"/>
      <c r="D4" s="3">
        <v>11</v>
      </c>
      <c r="E4" s="3"/>
      <c r="F4" s="3">
        <v>5</v>
      </c>
      <c r="G4" s="3"/>
      <c r="H4" s="3">
        <v>218</v>
      </c>
      <c r="I4" s="3"/>
      <c r="J4" s="3"/>
      <c r="K4" s="3">
        <v>187883</v>
      </c>
      <c r="L4" s="3">
        <v>151511</v>
      </c>
      <c r="M4" s="3">
        <v>43077</v>
      </c>
      <c r="N4" s="3">
        <v>0</v>
      </c>
      <c r="O4" s="3">
        <v>10340</v>
      </c>
      <c r="P4" s="3">
        <v>14366</v>
      </c>
      <c r="Q4" s="3">
        <v>83728</v>
      </c>
      <c r="R4" s="3">
        <v>1333</v>
      </c>
      <c r="S4" s="3">
        <v>6</v>
      </c>
    </row>
    <row r="5" spans="1:23">
      <c r="A5" s="3">
        <v>4</v>
      </c>
      <c r="B5" s="3">
        <v>2</v>
      </c>
      <c r="C5" s="3"/>
      <c r="D5" s="3">
        <v>2</v>
      </c>
      <c r="E5" s="3"/>
      <c r="F5" s="3">
        <v>2</v>
      </c>
      <c r="G5" s="3"/>
      <c r="H5" s="3">
        <v>342</v>
      </c>
      <c r="I5" s="3"/>
      <c r="J5" s="3"/>
      <c r="K5" s="3">
        <v>245806</v>
      </c>
      <c r="L5" s="3">
        <v>150637</v>
      </c>
      <c r="M5" s="3">
        <v>31399</v>
      </c>
      <c r="N5" s="3">
        <v>22775</v>
      </c>
      <c r="O5" s="3">
        <v>9262</v>
      </c>
      <c r="P5" s="3">
        <v>24628</v>
      </c>
      <c r="Q5" s="3">
        <v>62573</v>
      </c>
      <c r="R5" s="3">
        <v>218</v>
      </c>
      <c r="S5" s="3">
        <v>69</v>
      </c>
    </row>
    <row r="6" spans="1:23">
      <c r="A6" s="3">
        <v>5</v>
      </c>
      <c r="B6" s="3">
        <v>1</v>
      </c>
      <c r="C6" s="3"/>
      <c r="D6" s="3">
        <v>3</v>
      </c>
      <c r="E6" s="3"/>
      <c r="F6" s="3">
        <v>2</v>
      </c>
      <c r="G6" s="3"/>
      <c r="H6" s="3">
        <v>312</v>
      </c>
      <c r="I6" s="3"/>
      <c r="J6" s="3"/>
      <c r="K6" s="3">
        <v>264430</v>
      </c>
      <c r="L6" s="3">
        <v>167154</v>
      </c>
      <c r="M6" s="3">
        <v>36410</v>
      </c>
      <c r="N6" s="3">
        <v>28476</v>
      </c>
      <c r="O6" s="3">
        <v>7356</v>
      </c>
      <c r="P6" s="3">
        <v>22825</v>
      </c>
      <c r="Q6" s="3">
        <v>72087</v>
      </c>
      <c r="R6" s="3">
        <v>639</v>
      </c>
      <c r="S6" s="3">
        <v>5</v>
      </c>
    </row>
    <row r="7" spans="1:23">
      <c r="A7" s="3">
        <v>6</v>
      </c>
      <c r="B7" s="3">
        <v>2</v>
      </c>
      <c r="C7" s="3"/>
      <c r="D7" s="3">
        <v>10</v>
      </c>
      <c r="E7" s="3"/>
      <c r="F7" s="3">
        <v>5</v>
      </c>
      <c r="G7" s="3"/>
      <c r="H7" s="3">
        <v>210</v>
      </c>
      <c r="I7" s="3"/>
      <c r="J7" s="3"/>
      <c r="K7" s="3">
        <v>171372</v>
      </c>
      <c r="L7" s="3">
        <v>175478</v>
      </c>
      <c r="M7" s="3">
        <v>35148</v>
      </c>
      <c r="N7" s="3">
        <v>40000</v>
      </c>
      <c r="O7" s="3">
        <v>10659</v>
      </c>
      <c r="P7" s="3">
        <v>11594</v>
      </c>
      <c r="Q7" s="3">
        <v>78077</v>
      </c>
      <c r="R7" s="3">
        <v>1431</v>
      </c>
      <c r="S7" s="3">
        <v>0</v>
      </c>
    </row>
    <row r="8" spans="1:23">
      <c r="A8" s="3">
        <v>7</v>
      </c>
      <c r="B8" s="3">
        <v>2</v>
      </c>
      <c r="C8" s="3"/>
      <c r="D8" s="3">
        <v>11</v>
      </c>
      <c r="E8" s="3"/>
      <c r="F8" s="3">
        <v>5</v>
      </c>
      <c r="G8" s="3"/>
      <c r="H8" s="3">
        <v>368</v>
      </c>
      <c r="I8" s="3"/>
      <c r="J8" s="3"/>
      <c r="K8" s="3">
        <v>318070</v>
      </c>
      <c r="L8" s="3">
        <v>420363</v>
      </c>
      <c r="M8" s="3">
        <v>62101</v>
      </c>
      <c r="N8" s="3">
        <v>69316</v>
      </c>
      <c r="O8" s="3">
        <v>12221</v>
      </c>
      <c r="P8" s="3">
        <v>30725</v>
      </c>
      <c r="Q8" s="3">
        <v>246000</v>
      </c>
      <c r="R8" s="3">
        <v>2982</v>
      </c>
      <c r="S8" s="3">
        <v>0</v>
      </c>
    </row>
    <row r="9" spans="1:23">
      <c r="A9" s="3">
        <v>8</v>
      </c>
      <c r="B9" s="3">
        <v>2</v>
      </c>
      <c r="C9" s="3"/>
      <c r="D9" s="3">
        <v>5</v>
      </c>
      <c r="E9" s="3"/>
      <c r="F9" s="3">
        <v>3</v>
      </c>
      <c r="G9" s="3"/>
      <c r="H9" s="3">
        <v>512</v>
      </c>
      <c r="I9" s="3"/>
      <c r="J9" s="3"/>
      <c r="K9" s="3">
        <v>386616</v>
      </c>
      <c r="L9" s="3">
        <v>238362</v>
      </c>
      <c r="M9" s="3">
        <v>55547</v>
      </c>
      <c r="N9" s="3">
        <v>26569</v>
      </c>
      <c r="O9" s="3">
        <v>7124</v>
      </c>
      <c r="P9" s="3">
        <v>47881</v>
      </c>
      <c r="Q9" s="3">
        <v>101241</v>
      </c>
      <c r="R9" s="3">
        <v>833</v>
      </c>
      <c r="S9" s="3">
        <v>0</v>
      </c>
      <c r="U9" s="3"/>
      <c r="V9" s="3" t="s">
        <v>43</v>
      </c>
      <c r="W9" s="3" t="s">
        <v>44</v>
      </c>
    </row>
    <row r="10" spans="1:23">
      <c r="A10" s="3">
        <v>9</v>
      </c>
      <c r="B10" s="3">
        <v>1</v>
      </c>
      <c r="C10" s="3"/>
      <c r="D10" s="3">
        <v>3</v>
      </c>
      <c r="E10" s="3"/>
      <c r="F10" s="3">
        <v>3</v>
      </c>
      <c r="G10" s="3"/>
      <c r="H10" s="3">
        <v>425</v>
      </c>
      <c r="I10" s="3"/>
      <c r="J10" s="3"/>
      <c r="K10" s="3">
        <v>315503</v>
      </c>
      <c r="L10" s="3">
        <v>180438</v>
      </c>
      <c r="M10" s="3">
        <v>44456</v>
      </c>
      <c r="N10" s="3">
        <v>29528</v>
      </c>
      <c r="O10" s="3">
        <v>8260</v>
      </c>
      <c r="P10" s="3">
        <v>25280</v>
      </c>
      <c r="Q10" s="3">
        <v>72914</v>
      </c>
      <c r="R10" s="3">
        <v>807</v>
      </c>
      <c r="S10" s="3">
        <v>0</v>
      </c>
      <c r="U10" s="3">
        <v>1</v>
      </c>
      <c r="V10" s="3" t="s">
        <v>112</v>
      </c>
      <c r="W10" s="3"/>
    </row>
    <row r="11" spans="1:23">
      <c r="A11" s="3">
        <v>10</v>
      </c>
      <c r="B11" s="3">
        <v>1</v>
      </c>
      <c r="C11" s="3"/>
      <c r="D11" s="3">
        <v>3</v>
      </c>
      <c r="E11" s="3"/>
      <c r="F11" s="3">
        <v>3</v>
      </c>
      <c r="G11" s="3"/>
      <c r="H11" s="3">
        <v>235</v>
      </c>
      <c r="I11" s="3"/>
      <c r="J11" s="3"/>
      <c r="K11" s="3">
        <v>184944</v>
      </c>
      <c r="L11" s="3">
        <v>115129</v>
      </c>
      <c r="M11" s="3">
        <v>25843</v>
      </c>
      <c r="N11" s="3">
        <v>30676</v>
      </c>
      <c r="O11" s="3">
        <v>7152</v>
      </c>
      <c r="P11" s="3">
        <v>13477</v>
      </c>
      <c r="Q11" s="3">
        <v>37981</v>
      </c>
      <c r="R11" s="3">
        <v>167</v>
      </c>
      <c r="S11" s="3">
        <v>13</v>
      </c>
      <c r="U11" s="3">
        <v>2</v>
      </c>
      <c r="V11" s="3" t="s">
        <v>45</v>
      </c>
      <c r="W11" s="3"/>
    </row>
    <row r="12" spans="1:23">
      <c r="A12" s="3">
        <v>11</v>
      </c>
      <c r="B12" s="3">
        <v>2</v>
      </c>
      <c r="C12" s="3"/>
      <c r="D12" s="3">
        <v>11</v>
      </c>
      <c r="E12" s="3"/>
      <c r="F12" s="3">
        <v>5</v>
      </c>
      <c r="G12" s="3"/>
      <c r="H12" s="3">
        <v>346</v>
      </c>
      <c r="I12" s="3"/>
      <c r="J12" s="3"/>
      <c r="K12" s="3">
        <v>271938</v>
      </c>
      <c r="L12" s="3">
        <v>279100</v>
      </c>
      <c r="M12" s="3">
        <v>36471</v>
      </c>
      <c r="N12" s="3">
        <v>52687</v>
      </c>
      <c r="O12" s="3">
        <v>10644</v>
      </c>
      <c r="P12" s="3">
        <v>21519</v>
      </c>
      <c r="Q12" s="3">
        <v>157779</v>
      </c>
      <c r="R12" s="3">
        <v>3359</v>
      </c>
      <c r="S12" s="3">
        <v>0</v>
      </c>
      <c r="U12" s="3">
        <v>3</v>
      </c>
      <c r="V12" s="3" t="s">
        <v>113</v>
      </c>
      <c r="W12" s="3"/>
    </row>
    <row r="13" spans="1:23">
      <c r="A13" s="3">
        <v>12</v>
      </c>
      <c r="B13" s="3">
        <v>2</v>
      </c>
      <c r="C13" s="3"/>
      <c r="D13" s="3">
        <v>14</v>
      </c>
      <c r="E13" s="3"/>
      <c r="F13" s="3">
        <v>5</v>
      </c>
      <c r="G13" s="3"/>
      <c r="H13" s="3">
        <v>185</v>
      </c>
      <c r="I13" s="3"/>
      <c r="J13" s="3"/>
      <c r="K13" s="3">
        <v>146523</v>
      </c>
      <c r="L13" s="3">
        <v>108333</v>
      </c>
      <c r="M13" s="3">
        <v>26667</v>
      </c>
      <c r="N13" s="3">
        <v>23341</v>
      </c>
      <c r="O13" s="3">
        <v>8294</v>
      </c>
      <c r="P13" s="3">
        <v>9677</v>
      </c>
      <c r="Q13" s="3">
        <v>40354</v>
      </c>
      <c r="R13" s="3">
        <v>1072</v>
      </c>
      <c r="S13" s="3">
        <v>0</v>
      </c>
      <c r="U13" s="3">
        <v>4</v>
      </c>
      <c r="V13" s="3" t="s">
        <v>46</v>
      </c>
      <c r="W13" s="3"/>
    </row>
    <row r="14" spans="1:23">
      <c r="A14" s="3">
        <v>13</v>
      </c>
      <c r="B14" s="3">
        <v>2</v>
      </c>
      <c r="C14" s="3"/>
      <c r="D14" s="3">
        <v>2</v>
      </c>
      <c r="E14" s="3"/>
      <c r="F14" s="3">
        <v>2</v>
      </c>
      <c r="G14" s="3"/>
      <c r="H14" s="3">
        <v>263</v>
      </c>
      <c r="I14" s="3"/>
      <c r="J14" s="3"/>
      <c r="K14" s="3">
        <v>221224</v>
      </c>
      <c r="L14" s="3">
        <v>154196</v>
      </c>
      <c r="M14" s="3">
        <v>34571</v>
      </c>
      <c r="N14" s="3">
        <v>44000</v>
      </c>
      <c r="O14" s="3">
        <v>8357</v>
      </c>
      <c r="P14" s="3">
        <v>15882</v>
      </c>
      <c r="Q14" s="3">
        <v>51386</v>
      </c>
      <c r="R14" s="3">
        <v>500</v>
      </c>
      <c r="S14" s="3">
        <v>0</v>
      </c>
    </row>
    <row r="15" spans="1:23">
      <c r="A15" s="3">
        <v>14</v>
      </c>
      <c r="B15" s="3">
        <v>1</v>
      </c>
      <c r="C15" s="3"/>
      <c r="D15" s="3">
        <v>5</v>
      </c>
      <c r="E15" s="3"/>
      <c r="F15" s="3">
        <v>5</v>
      </c>
      <c r="G15" s="3"/>
      <c r="H15" s="3">
        <v>188</v>
      </c>
      <c r="I15" s="3"/>
      <c r="J15" s="3"/>
      <c r="K15" s="3">
        <v>34661</v>
      </c>
      <c r="L15" s="3">
        <v>137152</v>
      </c>
      <c r="M15" s="3">
        <v>33403</v>
      </c>
      <c r="N15" s="3">
        <v>0</v>
      </c>
      <c r="O15" s="3">
        <v>8569</v>
      </c>
      <c r="P15" s="3">
        <v>18314</v>
      </c>
      <c r="Q15" s="3">
        <v>76866</v>
      </c>
      <c r="R15" s="3">
        <v>1335</v>
      </c>
      <c r="S15" s="3">
        <v>0</v>
      </c>
    </row>
    <row r="16" spans="1:23">
      <c r="A16" s="3">
        <v>15</v>
      </c>
      <c r="B16" s="3">
        <v>1</v>
      </c>
      <c r="C16" s="3"/>
      <c r="D16" s="3">
        <v>5</v>
      </c>
      <c r="E16" s="3"/>
      <c r="F16" s="3">
        <v>3</v>
      </c>
      <c r="G16" s="3"/>
      <c r="H16" s="3">
        <v>364</v>
      </c>
      <c r="I16" s="3"/>
      <c r="J16" s="3"/>
      <c r="K16" s="3">
        <v>275127</v>
      </c>
      <c r="L16" s="3">
        <v>190120</v>
      </c>
      <c r="M16" s="3">
        <v>39950</v>
      </c>
      <c r="N16" s="3">
        <v>30910</v>
      </c>
      <c r="O16" s="3">
        <v>8368</v>
      </c>
      <c r="P16" s="3">
        <v>41516</v>
      </c>
      <c r="Q16" s="3">
        <v>69376</v>
      </c>
      <c r="R16" s="3">
        <v>337</v>
      </c>
      <c r="S16" s="3">
        <v>239</v>
      </c>
    </row>
    <row r="17" spans="1:19">
      <c r="A17" s="3">
        <v>16</v>
      </c>
      <c r="B17" s="3">
        <v>1</v>
      </c>
      <c r="C17" s="3"/>
      <c r="D17" s="3">
        <v>4</v>
      </c>
      <c r="E17" s="3"/>
      <c r="F17" s="3">
        <v>2</v>
      </c>
      <c r="G17" s="3"/>
      <c r="H17" s="3">
        <v>514</v>
      </c>
      <c r="I17" s="3"/>
      <c r="J17" s="3"/>
      <c r="K17" s="3">
        <v>420718</v>
      </c>
      <c r="L17" s="3">
        <v>267837</v>
      </c>
      <c r="M17" s="3">
        <v>44113</v>
      </c>
      <c r="N17" s="3">
        <v>40500</v>
      </c>
      <c r="O17" s="3">
        <v>7435</v>
      </c>
      <c r="P17" s="3">
        <v>57824</v>
      </c>
      <c r="Q17" s="3">
        <v>117965</v>
      </c>
      <c r="R17" s="3">
        <v>518</v>
      </c>
      <c r="S17" s="3">
        <v>603</v>
      </c>
    </row>
    <row r="18" spans="1:19">
      <c r="A18" s="3">
        <v>17</v>
      </c>
      <c r="B18" s="3">
        <v>2</v>
      </c>
      <c r="C18" s="3"/>
      <c r="D18" s="3">
        <v>3</v>
      </c>
      <c r="E18" s="3"/>
      <c r="F18" s="3">
        <v>1</v>
      </c>
      <c r="G18" s="3"/>
      <c r="H18" s="3">
        <v>234</v>
      </c>
      <c r="I18" s="3"/>
      <c r="J18" s="3"/>
      <c r="K18" s="3">
        <v>171458</v>
      </c>
      <c r="L18" s="3">
        <v>130626</v>
      </c>
      <c r="M18" s="3">
        <v>37016</v>
      </c>
      <c r="N18" s="3">
        <v>0</v>
      </c>
      <c r="O18" s="3">
        <v>5241</v>
      </c>
      <c r="P18" s="3">
        <v>20274</v>
      </c>
      <c r="Q18" s="3">
        <v>68095</v>
      </c>
      <c r="R18" s="3">
        <v>263</v>
      </c>
      <c r="S18" s="3">
        <v>0</v>
      </c>
    </row>
    <row r="19" spans="1:19">
      <c r="A19" s="3">
        <v>18</v>
      </c>
      <c r="B19" s="3">
        <v>2</v>
      </c>
      <c r="C19" s="3"/>
      <c r="D19" s="3">
        <v>10</v>
      </c>
      <c r="E19" s="3"/>
      <c r="F19" s="3">
        <v>5</v>
      </c>
      <c r="G19" s="3"/>
      <c r="H19" s="3">
        <v>174</v>
      </c>
      <c r="I19" s="3"/>
      <c r="J19" s="3"/>
      <c r="K19" s="3">
        <v>81476</v>
      </c>
      <c r="L19" s="3">
        <v>130342</v>
      </c>
      <c r="M19" s="3">
        <v>26241</v>
      </c>
      <c r="N19" s="3">
        <v>31742</v>
      </c>
      <c r="O19" s="3">
        <v>11932</v>
      </c>
      <c r="P19" s="3">
        <v>10070</v>
      </c>
      <c r="Q19" s="3">
        <v>50357</v>
      </c>
      <c r="R19" s="3">
        <v>707</v>
      </c>
      <c r="S19" s="3">
        <v>0</v>
      </c>
    </row>
    <row r="20" spans="1:19">
      <c r="A20" s="3">
        <v>19</v>
      </c>
      <c r="B20" s="3">
        <v>2</v>
      </c>
      <c r="C20" s="3"/>
      <c r="D20" s="3">
        <v>11</v>
      </c>
      <c r="E20" s="3"/>
      <c r="F20" s="3">
        <v>5</v>
      </c>
      <c r="G20" s="3"/>
      <c r="H20" s="3">
        <v>187</v>
      </c>
      <c r="I20" s="3"/>
      <c r="J20" s="3"/>
      <c r="K20" s="3">
        <v>134876</v>
      </c>
      <c r="L20" s="3">
        <v>96604</v>
      </c>
      <c r="M20" s="3">
        <v>25866</v>
      </c>
      <c r="N20" s="3">
        <v>350</v>
      </c>
      <c r="O20" s="3">
        <v>9814</v>
      </c>
      <c r="P20" s="3">
        <v>9753</v>
      </c>
      <c r="Q20" s="3">
        <v>50821</v>
      </c>
      <c r="R20" s="3">
        <v>1085</v>
      </c>
      <c r="S20" s="3">
        <v>0</v>
      </c>
    </row>
    <row r="21" spans="1:19">
      <c r="A21" s="3">
        <v>20</v>
      </c>
      <c r="B21" s="3">
        <v>1</v>
      </c>
      <c r="C21" s="3"/>
      <c r="D21" s="3">
        <v>2</v>
      </c>
      <c r="E21" s="3"/>
      <c r="F21" s="3">
        <v>3</v>
      </c>
      <c r="G21" s="3"/>
      <c r="H21" s="3">
        <v>214</v>
      </c>
      <c r="I21" s="3"/>
      <c r="J21" s="3"/>
      <c r="K21" s="3">
        <v>159412</v>
      </c>
      <c r="L21" s="3">
        <v>97778</v>
      </c>
      <c r="M21" s="3">
        <v>29060</v>
      </c>
      <c r="N21" s="3">
        <v>0</v>
      </c>
      <c r="O21" s="3">
        <v>5013</v>
      </c>
      <c r="P21" s="3">
        <v>16143</v>
      </c>
      <c r="Q21" s="3">
        <v>47562</v>
      </c>
      <c r="R21" s="3">
        <v>420</v>
      </c>
      <c r="S21" s="3">
        <v>177</v>
      </c>
    </row>
    <row r="22" spans="1:19">
      <c r="A22" s="3">
        <v>21</v>
      </c>
      <c r="B22" s="3">
        <v>1</v>
      </c>
      <c r="C22" s="3"/>
      <c r="D22" s="3">
        <v>3</v>
      </c>
      <c r="E22" s="3"/>
      <c r="F22" s="3">
        <v>1</v>
      </c>
      <c r="G22" s="3"/>
      <c r="H22" s="3">
        <v>459</v>
      </c>
      <c r="I22" s="3"/>
      <c r="J22" s="3"/>
      <c r="K22" s="3">
        <v>386830</v>
      </c>
      <c r="L22" s="3">
        <v>241396</v>
      </c>
      <c r="M22" s="3">
        <v>53150</v>
      </c>
      <c r="N22" s="3">
        <v>31869</v>
      </c>
      <c r="O22" s="3">
        <v>6017</v>
      </c>
      <c r="P22" s="3">
        <v>38464</v>
      </c>
      <c r="Q22" s="3">
        <v>111896</v>
      </c>
      <c r="R22" s="3">
        <v>275</v>
      </c>
      <c r="S22" s="3">
        <v>232</v>
      </c>
    </row>
    <row r="23" spans="1:19">
      <c r="A23" s="3">
        <v>22</v>
      </c>
      <c r="B23" s="3">
        <v>2</v>
      </c>
      <c r="C23" s="3"/>
      <c r="D23" s="3">
        <v>12</v>
      </c>
      <c r="E23" s="3"/>
      <c r="F23" s="3">
        <v>5</v>
      </c>
      <c r="G23" s="3"/>
      <c r="H23" s="3">
        <v>389</v>
      </c>
      <c r="I23" s="3"/>
      <c r="J23" s="3"/>
      <c r="K23" s="3">
        <v>205611</v>
      </c>
      <c r="L23" s="3">
        <v>336272</v>
      </c>
      <c r="M23" s="3">
        <v>39978</v>
      </c>
      <c r="N23" s="3">
        <v>30500</v>
      </c>
      <c r="O23" s="3">
        <v>12731</v>
      </c>
      <c r="P23" s="3">
        <v>27651</v>
      </c>
      <c r="Q23" s="3">
        <v>225412</v>
      </c>
      <c r="R23" s="3">
        <v>2485</v>
      </c>
      <c r="S23" s="3">
        <v>0</v>
      </c>
    </row>
    <row r="24" spans="1:19">
      <c r="A24" s="3">
        <v>23</v>
      </c>
      <c r="B24" s="3">
        <v>1</v>
      </c>
      <c r="C24" s="3"/>
      <c r="D24" s="3">
        <v>7</v>
      </c>
      <c r="E24" s="3"/>
      <c r="F24" s="3">
        <v>1</v>
      </c>
      <c r="G24" s="3"/>
      <c r="H24" s="3">
        <v>232</v>
      </c>
      <c r="I24" s="3"/>
      <c r="J24" s="3"/>
      <c r="K24" s="3">
        <v>190149</v>
      </c>
      <c r="L24" s="3">
        <v>136760</v>
      </c>
      <c r="M24" s="3">
        <v>30517</v>
      </c>
      <c r="N24" s="3">
        <v>29470</v>
      </c>
      <c r="O24" s="3">
        <v>9615</v>
      </c>
      <c r="P24" s="3">
        <v>19641</v>
      </c>
      <c r="Q24" s="3">
        <v>47517</v>
      </c>
      <c r="R24" s="3">
        <v>165</v>
      </c>
      <c r="S24" s="3">
        <v>0</v>
      </c>
    </row>
    <row r="25" spans="1:19">
      <c r="A25" s="3">
        <v>24</v>
      </c>
      <c r="B25" s="3">
        <v>2</v>
      </c>
      <c r="C25" s="3"/>
      <c r="D25" s="3">
        <v>7</v>
      </c>
      <c r="E25" s="3"/>
      <c r="F25" s="3">
        <v>3</v>
      </c>
      <c r="G25" s="3"/>
      <c r="H25" s="3">
        <v>263</v>
      </c>
      <c r="I25" s="3"/>
      <c r="J25" s="3"/>
      <c r="K25" s="3">
        <v>221224</v>
      </c>
      <c r="L25" s="3">
        <v>110196</v>
      </c>
      <c r="M25" s="3">
        <v>34571</v>
      </c>
      <c r="N25" s="3">
        <v>0</v>
      </c>
      <c r="O25" s="3">
        <v>8357</v>
      </c>
      <c r="P25" s="3">
        <v>15882</v>
      </c>
      <c r="Q25" s="3">
        <v>51386</v>
      </c>
      <c r="R25" s="3">
        <v>500</v>
      </c>
      <c r="S25" s="3">
        <v>0</v>
      </c>
    </row>
    <row r="26" spans="1:19">
      <c r="A26" s="3">
        <v>25</v>
      </c>
      <c r="B26" s="3">
        <v>2</v>
      </c>
      <c r="C26" s="3"/>
      <c r="D26" s="3">
        <v>11</v>
      </c>
      <c r="E26" s="3"/>
      <c r="F26" s="3">
        <v>5</v>
      </c>
      <c r="G26" s="3"/>
      <c r="H26" s="3">
        <v>217</v>
      </c>
      <c r="I26" s="3"/>
      <c r="J26" s="3"/>
      <c r="K26" s="3">
        <v>181562</v>
      </c>
      <c r="L26" s="3">
        <v>145074</v>
      </c>
      <c r="M26" s="3">
        <v>33828</v>
      </c>
      <c r="N26" s="3">
        <v>25898</v>
      </c>
      <c r="O26" s="3">
        <v>8790</v>
      </c>
      <c r="P26" s="3">
        <v>6945</v>
      </c>
      <c r="Q26" s="3">
        <v>69613</v>
      </c>
      <c r="R26" s="3">
        <v>436</v>
      </c>
      <c r="S26" s="3">
        <v>0</v>
      </c>
    </row>
    <row r="27" spans="1:19">
      <c r="A27" s="3">
        <v>26</v>
      </c>
      <c r="B27" s="3">
        <v>1</v>
      </c>
      <c r="C27" s="3"/>
      <c r="D27" s="3">
        <v>5</v>
      </c>
      <c r="E27" s="3"/>
      <c r="F27" s="3">
        <v>4</v>
      </c>
      <c r="G27" s="3"/>
      <c r="H27" s="3">
        <v>434</v>
      </c>
      <c r="I27" s="3"/>
      <c r="J27" s="3"/>
      <c r="K27" s="3">
        <v>0</v>
      </c>
      <c r="L27" s="3">
        <v>200863</v>
      </c>
      <c r="M27" s="3">
        <v>45826</v>
      </c>
      <c r="N27" s="3">
        <v>36640</v>
      </c>
      <c r="O27" s="3">
        <v>10979</v>
      </c>
      <c r="P27" s="3">
        <v>19314</v>
      </c>
      <c r="Q27" s="3">
        <v>88104</v>
      </c>
      <c r="R27" s="3">
        <v>1097</v>
      </c>
      <c r="S27" s="3">
        <v>451</v>
      </c>
    </row>
    <row r="28" spans="1:19">
      <c r="A28" s="3">
        <v>27</v>
      </c>
      <c r="B28" s="3">
        <v>2</v>
      </c>
      <c r="C28" s="3"/>
      <c r="D28" s="3">
        <v>10</v>
      </c>
      <c r="E28" s="3"/>
      <c r="F28" s="3">
        <v>1</v>
      </c>
      <c r="G28" s="3"/>
      <c r="H28" s="3">
        <v>138</v>
      </c>
      <c r="I28" s="3"/>
      <c r="J28" s="3"/>
      <c r="K28" s="3">
        <v>97489</v>
      </c>
      <c r="L28" s="3">
        <v>102989</v>
      </c>
      <c r="M28" s="3">
        <v>24639</v>
      </c>
      <c r="N28" s="3">
        <v>41729</v>
      </c>
      <c r="O28" s="3">
        <v>6971</v>
      </c>
      <c r="P28" s="3">
        <v>5010</v>
      </c>
      <c r="Q28" s="3">
        <v>24640</v>
      </c>
      <c r="R28" s="3">
        <v>115</v>
      </c>
      <c r="S28" s="3">
        <v>0</v>
      </c>
    </row>
    <row r="29" spans="1:19">
      <c r="A29" s="3">
        <v>28</v>
      </c>
      <c r="B29" s="3">
        <v>2</v>
      </c>
      <c r="C29" s="3"/>
      <c r="D29" s="3">
        <v>11</v>
      </c>
      <c r="E29" s="3"/>
      <c r="F29" s="3">
        <v>5</v>
      </c>
      <c r="G29" s="3"/>
      <c r="H29" s="3">
        <v>199</v>
      </c>
      <c r="I29" s="3"/>
      <c r="J29" s="3"/>
      <c r="K29" s="3">
        <v>117526</v>
      </c>
      <c r="L29" s="3">
        <v>111711</v>
      </c>
      <c r="M29" s="3">
        <v>27083</v>
      </c>
      <c r="N29" s="3">
        <v>0</v>
      </c>
      <c r="O29" s="3">
        <v>15583</v>
      </c>
      <c r="P29" s="3">
        <v>8547</v>
      </c>
      <c r="Q29" s="3">
        <v>60498</v>
      </c>
      <c r="R29" s="3">
        <v>609</v>
      </c>
      <c r="S29" s="3">
        <v>0</v>
      </c>
    </row>
    <row r="30" spans="1:19">
      <c r="A30" s="3">
        <v>29</v>
      </c>
      <c r="B30" s="3">
        <v>2</v>
      </c>
      <c r="C30" s="3"/>
      <c r="D30" s="3">
        <v>12</v>
      </c>
      <c r="E30" s="3"/>
      <c r="F30" s="3">
        <v>5</v>
      </c>
      <c r="G30" s="3"/>
      <c r="H30" s="3">
        <v>187</v>
      </c>
      <c r="I30" s="3"/>
      <c r="J30" s="3"/>
      <c r="K30" s="3">
        <v>134876</v>
      </c>
      <c r="L30" s="3">
        <v>96254</v>
      </c>
      <c r="M30" s="3">
        <v>25866</v>
      </c>
      <c r="N30" s="3">
        <v>0</v>
      </c>
      <c r="O30" s="3">
        <v>9814</v>
      </c>
      <c r="P30" s="3">
        <v>9753</v>
      </c>
      <c r="Q30" s="3">
        <v>50821</v>
      </c>
      <c r="R30" s="3">
        <v>1085</v>
      </c>
      <c r="S30" s="3">
        <v>0</v>
      </c>
    </row>
    <row r="31" spans="1:19">
      <c r="A31" s="3">
        <v>30</v>
      </c>
      <c r="B31" s="3">
        <v>2</v>
      </c>
      <c r="C31" s="3"/>
      <c r="D31" s="3">
        <v>11</v>
      </c>
      <c r="E31" s="3"/>
      <c r="F31" s="3">
        <v>5</v>
      </c>
      <c r="G31" s="3"/>
      <c r="H31" s="3">
        <v>97</v>
      </c>
      <c r="I31" s="3"/>
      <c r="J31" s="3"/>
      <c r="K31" s="3">
        <v>47880</v>
      </c>
      <c r="L31" s="3">
        <v>95472</v>
      </c>
      <c r="M31" s="3">
        <v>18386</v>
      </c>
      <c r="N31" s="3">
        <v>30459</v>
      </c>
      <c r="O31" s="3">
        <v>11246</v>
      </c>
      <c r="P31" s="3">
        <v>8603</v>
      </c>
      <c r="Q31" s="3">
        <v>26778</v>
      </c>
      <c r="R31" s="3">
        <v>638</v>
      </c>
      <c r="S31" s="3">
        <v>0</v>
      </c>
    </row>
    <row r="32" spans="1:19">
      <c r="A32" s="3">
        <v>31</v>
      </c>
      <c r="B32" s="3">
        <v>2</v>
      </c>
      <c r="C32" s="3"/>
      <c r="D32" s="3">
        <v>3</v>
      </c>
      <c r="E32" s="3"/>
      <c r="F32" s="3">
        <v>5</v>
      </c>
      <c r="G32" s="3"/>
      <c r="H32" s="3">
        <v>108</v>
      </c>
      <c r="I32" s="3"/>
      <c r="J32" s="3"/>
      <c r="K32" s="3">
        <v>62623</v>
      </c>
      <c r="L32" s="3">
        <v>90930</v>
      </c>
      <c r="M32" s="3">
        <v>25156</v>
      </c>
      <c r="N32" s="3">
        <v>0</v>
      </c>
      <c r="O32" s="3">
        <v>12846</v>
      </c>
      <c r="P32" s="3">
        <v>7976</v>
      </c>
      <c r="Q32" s="3">
        <v>44952</v>
      </c>
      <c r="R32" s="3">
        <v>772</v>
      </c>
      <c r="S32" s="3">
        <v>0</v>
      </c>
    </row>
    <row r="33" spans="1:19">
      <c r="A33" s="3">
        <v>32</v>
      </c>
      <c r="B33" s="3">
        <v>2</v>
      </c>
      <c r="C33" s="3"/>
      <c r="D33" s="3">
        <v>14</v>
      </c>
      <c r="E33" s="3"/>
      <c r="F33" s="3">
        <v>5</v>
      </c>
      <c r="G33" s="3"/>
      <c r="H33" s="3">
        <v>87</v>
      </c>
      <c r="I33" s="3"/>
      <c r="J33" s="3"/>
      <c r="K33" s="3">
        <v>42391</v>
      </c>
      <c r="L33" s="3">
        <v>53018</v>
      </c>
      <c r="M33" s="3">
        <v>18780</v>
      </c>
      <c r="N33" s="3">
        <v>0</v>
      </c>
      <c r="O33" s="3">
        <v>9141</v>
      </c>
      <c r="P33" s="3">
        <v>4823</v>
      </c>
      <c r="Q33" s="3">
        <v>20274</v>
      </c>
      <c r="R33" s="3">
        <v>247</v>
      </c>
      <c r="S33" s="3">
        <v>0</v>
      </c>
    </row>
    <row r="34" spans="1:19">
      <c r="A34" s="3">
        <v>33</v>
      </c>
      <c r="B34" s="3">
        <v>1</v>
      </c>
      <c r="C34" s="3"/>
      <c r="D34" s="3">
        <v>2</v>
      </c>
      <c r="E34" s="3"/>
      <c r="F34" s="3">
        <v>1</v>
      </c>
      <c r="G34" s="3"/>
      <c r="H34" s="3">
        <v>129</v>
      </c>
      <c r="I34" s="3"/>
      <c r="J34" s="3"/>
      <c r="K34" s="3">
        <v>85618</v>
      </c>
      <c r="L34" s="3">
        <v>87321</v>
      </c>
      <c r="M34" s="3">
        <v>17849</v>
      </c>
      <c r="N34" s="3">
        <v>23842</v>
      </c>
      <c r="O34" s="3">
        <v>8161</v>
      </c>
      <c r="P34" s="3">
        <v>15442</v>
      </c>
      <c r="Q34" s="3">
        <v>22027</v>
      </c>
      <c r="R34" s="3">
        <v>133</v>
      </c>
      <c r="S34" s="3">
        <v>0</v>
      </c>
    </row>
    <row r="35" spans="1:19">
      <c r="A35" s="3">
        <v>34</v>
      </c>
      <c r="B35" s="3">
        <v>2</v>
      </c>
      <c r="C35" s="3"/>
      <c r="D35" s="3">
        <v>14</v>
      </c>
      <c r="E35" s="3"/>
      <c r="F35" s="3">
        <v>5</v>
      </c>
      <c r="G35" s="3"/>
      <c r="H35" s="3">
        <v>357</v>
      </c>
      <c r="I35" s="3"/>
      <c r="J35" s="3"/>
      <c r="K35" s="3">
        <v>261761</v>
      </c>
      <c r="L35" s="3">
        <v>286439</v>
      </c>
      <c r="M35" s="3">
        <v>49981</v>
      </c>
      <c r="N35" s="3">
        <v>42758</v>
      </c>
      <c r="O35" s="3">
        <v>12326</v>
      </c>
      <c r="P35" s="3">
        <v>28903</v>
      </c>
      <c r="Q35" s="3">
        <v>152471</v>
      </c>
      <c r="R35" s="3">
        <v>2431</v>
      </c>
      <c r="S35" s="3">
        <v>0</v>
      </c>
    </row>
    <row r="36" spans="1:19">
      <c r="A36" s="3">
        <v>35</v>
      </c>
      <c r="B36" s="3">
        <v>1</v>
      </c>
      <c r="C36" s="3"/>
      <c r="D36" s="3">
        <v>1</v>
      </c>
      <c r="E36" s="3"/>
      <c r="F36" s="3">
        <v>1</v>
      </c>
      <c r="G36" s="3"/>
      <c r="H36" s="3">
        <v>231</v>
      </c>
      <c r="I36" s="3"/>
      <c r="J36" s="3"/>
      <c r="K36" s="3">
        <v>197316</v>
      </c>
      <c r="L36" s="3">
        <v>91103</v>
      </c>
      <c r="M36" s="3">
        <v>30577</v>
      </c>
      <c r="N36" s="3">
        <v>0</v>
      </c>
      <c r="O36" s="3">
        <v>3079</v>
      </c>
      <c r="P36" s="3">
        <v>17384</v>
      </c>
      <c r="Q36" s="3">
        <v>40063</v>
      </c>
      <c r="R36" s="3">
        <v>79</v>
      </c>
      <c r="S36" s="3">
        <v>0</v>
      </c>
    </row>
    <row r="37" spans="1:19">
      <c r="A37" s="3">
        <v>36</v>
      </c>
      <c r="B37" s="3">
        <v>2</v>
      </c>
      <c r="C37" s="3"/>
      <c r="D37" s="3">
        <v>13</v>
      </c>
      <c r="E37" s="3"/>
      <c r="F37" s="3">
        <v>5</v>
      </c>
      <c r="G37" s="3"/>
      <c r="H37" s="3">
        <v>183</v>
      </c>
      <c r="I37" s="3"/>
      <c r="J37" s="3"/>
      <c r="K37" s="3">
        <v>142247</v>
      </c>
      <c r="L37" s="3">
        <v>139055</v>
      </c>
      <c r="M37" s="3">
        <v>34269</v>
      </c>
      <c r="N37" s="3">
        <v>0</v>
      </c>
      <c r="O37" s="3">
        <v>9525</v>
      </c>
      <c r="P37" s="3">
        <v>10233</v>
      </c>
      <c r="Q37" s="3">
        <v>85028</v>
      </c>
      <c r="R37" s="3">
        <v>675</v>
      </c>
      <c r="S37" s="3">
        <v>0</v>
      </c>
    </row>
    <row r="38" spans="1:19">
      <c r="A38" s="3">
        <v>37</v>
      </c>
      <c r="B38" s="3">
        <v>2</v>
      </c>
      <c r="C38" s="3"/>
      <c r="D38" s="3">
        <v>14</v>
      </c>
      <c r="E38" s="3"/>
      <c r="F38" s="3">
        <v>5</v>
      </c>
      <c r="G38" s="3"/>
      <c r="H38" s="3">
        <v>327</v>
      </c>
      <c r="I38" s="3"/>
      <c r="J38" s="3"/>
      <c r="K38" s="3">
        <v>201067</v>
      </c>
      <c r="L38" s="3">
        <v>253064</v>
      </c>
      <c r="M38" s="3">
        <v>38552</v>
      </c>
      <c r="N38" s="3">
        <v>39234</v>
      </c>
      <c r="O38" s="3">
        <v>11613</v>
      </c>
      <c r="P38" s="3">
        <v>21704</v>
      </c>
      <c r="Q38" s="3">
        <v>141961</v>
      </c>
      <c r="R38" s="3">
        <v>1994</v>
      </c>
      <c r="S38" s="3">
        <v>0</v>
      </c>
    </row>
    <row r="39" spans="1:19">
      <c r="A39" s="3">
        <v>38</v>
      </c>
      <c r="B39" s="3">
        <v>1</v>
      </c>
      <c r="C39" s="3"/>
      <c r="D39" s="3">
        <v>3</v>
      </c>
      <c r="E39" s="3"/>
      <c r="F39" s="3">
        <v>2</v>
      </c>
      <c r="G39" s="3"/>
      <c r="H39" s="3">
        <v>454</v>
      </c>
      <c r="I39" s="3"/>
      <c r="J39" s="3"/>
      <c r="K39" s="3">
        <v>323847</v>
      </c>
      <c r="L39" s="3">
        <v>218501</v>
      </c>
      <c r="M39" s="3">
        <v>42596</v>
      </c>
      <c r="N39" s="3">
        <v>46159</v>
      </c>
      <c r="O39" s="3">
        <v>7534</v>
      </c>
      <c r="P39" s="3">
        <v>23245</v>
      </c>
      <c r="Q39" s="3">
        <v>98967</v>
      </c>
      <c r="R39" s="3">
        <v>448</v>
      </c>
      <c r="S39" s="3">
        <v>511</v>
      </c>
    </row>
    <row r="40" spans="1:19">
      <c r="A40" s="3">
        <v>39</v>
      </c>
      <c r="B40" s="3">
        <v>2</v>
      </c>
      <c r="C40" s="3"/>
      <c r="D40" s="3">
        <v>8</v>
      </c>
      <c r="E40" s="3"/>
      <c r="F40" s="3">
        <v>5</v>
      </c>
      <c r="G40" s="3"/>
      <c r="H40" s="3">
        <v>127</v>
      </c>
      <c r="I40" s="3"/>
      <c r="J40" s="3"/>
      <c r="K40" s="3">
        <v>58401</v>
      </c>
      <c r="L40" s="3">
        <v>66078</v>
      </c>
      <c r="M40" s="3">
        <v>21642</v>
      </c>
      <c r="N40" s="3">
        <v>0</v>
      </c>
      <c r="O40" s="3">
        <v>9376</v>
      </c>
      <c r="P40" s="3">
        <v>5280</v>
      </c>
      <c r="Q40" s="3">
        <v>29780</v>
      </c>
      <c r="R40" s="3">
        <v>424</v>
      </c>
      <c r="S40" s="3">
        <v>0</v>
      </c>
    </row>
    <row r="41" spans="1:19">
      <c r="A41" s="3">
        <v>40</v>
      </c>
      <c r="B41" s="3">
        <v>2</v>
      </c>
      <c r="C41" s="3"/>
      <c r="D41" s="3">
        <v>9</v>
      </c>
      <c r="E41" s="3"/>
      <c r="F41" s="3">
        <v>3</v>
      </c>
      <c r="G41" s="3"/>
      <c r="H41" s="3">
        <v>602</v>
      </c>
      <c r="I41" s="3"/>
      <c r="J41" s="3"/>
      <c r="K41" s="3">
        <v>426055</v>
      </c>
      <c r="L41" s="3">
        <v>344092</v>
      </c>
      <c r="M41" s="3">
        <v>86038</v>
      </c>
      <c r="N41" s="3">
        <v>36580</v>
      </c>
      <c r="O41" s="3">
        <v>9269</v>
      </c>
      <c r="P41" s="3">
        <v>46335</v>
      </c>
      <c r="Q41" s="3">
        <v>165870</v>
      </c>
      <c r="R41" s="3">
        <v>1641</v>
      </c>
      <c r="S41" s="3">
        <v>0</v>
      </c>
    </row>
    <row r="42" spans="1:19">
      <c r="A42" s="3">
        <v>41</v>
      </c>
      <c r="B42" s="3">
        <v>2</v>
      </c>
      <c r="C42" s="3"/>
      <c r="D42" s="3">
        <v>9</v>
      </c>
      <c r="E42" s="3"/>
      <c r="F42" s="3">
        <v>5</v>
      </c>
      <c r="G42" s="3"/>
      <c r="H42" s="3">
        <v>389</v>
      </c>
      <c r="I42" s="3"/>
      <c r="J42" s="3"/>
      <c r="K42" s="3">
        <v>277031</v>
      </c>
      <c r="L42" s="3">
        <v>290569</v>
      </c>
      <c r="M42" s="3">
        <v>31959</v>
      </c>
      <c r="N42" s="3">
        <v>44960</v>
      </c>
      <c r="O42" s="3">
        <v>10735</v>
      </c>
      <c r="P42" s="3">
        <v>19836</v>
      </c>
      <c r="Q42" s="3">
        <v>183079</v>
      </c>
      <c r="R42" s="3">
        <v>1462</v>
      </c>
      <c r="S42" s="3">
        <v>0</v>
      </c>
    </row>
    <row r="43" spans="1:19">
      <c r="A43" s="3">
        <v>42</v>
      </c>
      <c r="B43" s="3">
        <v>2</v>
      </c>
      <c r="C43" s="3"/>
      <c r="D43" s="3">
        <v>11</v>
      </c>
      <c r="E43" s="3"/>
      <c r="F43" s="3">
        <v>5</v>
      </c>
      <c r="G43" s="3"/>
      <c r="H43" s="3">
        <v>167</v>
      </c>
      <c r="I43" s="3"/>
      <c r="J43" s="3"/>
      <c r="K43" s="3">
        <v>77906</v>
      </c>
      <c r="L43" s="3">
        <v>149471</v>
      </c>
      <c r="M43" s="3">
        <v>28433</v>
      </c>
      <c r="N43" s="3">
        <v>41729</v>
      </c>
      <c r="O43" s="3">
        <v>11318</v>
      </c>
      <c r="P43" s="3">
        <v>12936</v>
      </c>
      <c r="Q43" s="3">
        <v>55055</v>
      </c>
      <c r="R43" s="3">
        <v>536</v>
      </c>
      <c r="S43" s="3">
        <v>51</v>
      </c>
    </row>
    <row r="44" spans="1:19">
      <c r="A44" s="3">
        <v>43</v>
      </c>
      <c r="B44" s="3">
        <v>2</v>
      </c>
      <c r="C44" s="3"/>
      <c r="D44" s="3">
        <v>6</v>
      </c>
      <c r="E44" s="3"/>
      <c r="F44" s="3">
        <v>3</v>
      </c>
      <c r="G44" s="3"/>
      <c r="H44" s="3">
        <v>458</v>
      </c>
      <c r="I44" s="3"/>
      <c r="J44" s="3"/>
      <c r="K44" s="3">
        <v>344769</v>
      </c>
      <c r="L44" s="3">
        <v>239473</v>
      </c>
      <c r="M44" s="3">
        <v>46653</v>
      </c>
      <c r="N44" s="3">
        <v>31957</v>
      </c>
      <c r="O44" s="3">
        <v>6477</v>
      </c>
      <c r="P44" s="3">
        <v>55096</v>
      </c>
      <c r="Q44" s="3">
        <v>99290</v>
      </c>
      <c r="R44" s="3">
        <v>360</v>
      </c>
      <c r="S44" s="3">
        <v>182</v>
      </c>
    </row>
    <row r="45" spans="1:19">
      <c r="A45" s="3">
        <v>44</v>
      </c>
      <c r="B45" s="3">
        <v>2</v>
      </c>
      <c r="C45" s="3"/>
      <c r="D45" s="3">
        <v>11</v>
      </c>
      <c r="E45" s="3"/>
      <c r="F45" s="3">
        <v>5</v>
      </c>
      <c r="G45" s="3"/>
      <c r="H45" s="3">
        <v>261</v>
      </c>
      <c r="I45" s="3"/>
      <c r="J45" s="3"/>
      <c r="K45" s="3">
        <v>240316</v>
      </c>
      <c r="L45" s="3">
        <v>206573</v>
      </c>
      <c r="M45" s="3">
        <v>34283</v>
      </c>
      <c r="N45" s="3">
        <v>0</v>
      </c>
      <c r="O45" s="3">
        <v>12455</v>
      </c>
      <c r="P45" s="3">
        <v>23828</v>
      </c>
      <c r="Q45" s="3">
        <v>136007</v>
      </c>
      <c r="R45" s="3">
        <v>1703</v>
      </c>
      <c r="S45" s="3">
        <v>0</v>
      </c>
    </row>
    <row r="46" spans="1:19">
      <c r="A46" s="3">
        <v>45</v>
      </c>
      <c r="B46" s="3">
        <v>2</v>
      </c>
      <c r="C46" s="3"/>
      <c r="D46" s="3">
        <v>12</v>
      </c>
      <c r="E46" s="3"/>
      <c r="F46" s="3">
        <v>5</v>
      </c>
      <c r="G46" s="3"/>
      <c r="H46" s="3">
        <v>148</v>
      </c>
      <c r="I46" s="3"/>
      <c r="J46" s="3"/>
      <c r="K46" s="3">
        <v>101602</v>
      </c>
      <c r="L46" s="3">
        <v>73819</v>
      </c>
      <c r="M46" s="3">
        <v>21290</v>
      </c>
      <c r="N46" s="3">
        <v>0</v>
      </c>
      <c r="O46" s="3">
        <v>11177</v>
      </c>
      <c r="P46" s="3">
        <v>7228</v>
      </c>
      <c r="Q46" s="3">
        <v>34124</v>
      </c>
      <c r="R46" s="3">
        <v>728</v>
      </c>
      <c r="S46" s="3">
        <v>0</v>
      </c>
    </row>
    <row r="47" spans="1:19">
      <c r="A47" s="3">
        <v>46</v>
      </c>
      <c r="B47" s="3">
        <v>2</v>
      </c>
      <c r="C47" s="3"/>
      <c r="D47" s="3">
        <v>13</v>
      </c>
      <c r="E47" s="3"/>
      <c r="F47" s="3">
        <v>4</v>
      </c>
      <c r="G47" s="3"/>
      <c r="H47" s="3">
        <v>532</v>
      </c>
      <c r="I47" s="3"/>
      <c r="J47" s="3"/>
      <c r="K47" s="3">
        <v>0</v>
      </c>
      <c r="L47" s="3">
        <v>242598</v>
      </c>
      <c r="M47" s="3">
        <v>53376</v>
      </c>
      <c r="N47" s="3">
        <v>24685</v>
      </c>
      <c r="O47" s="3">
        <v>10427</v>
      </c>
      <c r="P47" s="3">
        <v>35228</v>
      </c>
      <c r="Q47" s="3">
        <v>118882</v>
      </c>
      <c r="R47" s="3">
        <v>1433</v>
      </c>
      <c r="S47" s="3">
        <v>294</v>
      </c>
    </row>
    <row r="48" spans="1:19">
      <c r="A48" s="3">
        <v>47</v>
      </c>
      <c r="B48" s="3">
        <v>2</v>
      </c>
      <c r="C48" s="3"/>
      <c r="D48" s="3">
        <v>10</v>
      </c>
      <c r="E48" s="3"/>
      <c r="F48" s="3">
        <v>2</v>
      </c>
      <c r="G48" s="3"/>
      <c r="H48" s="3">
        <v>192</v>
      </c>
      <c r="I48" s="3"/>
      <c r="J48" s="3"/>
      <c r="K48" s="3">
        <v>132490</v>
      </c>
      <c r="L48" s="3">
        <v>107527</v>
      </c>
      <c r="M48" s="3">
        <v>28951</v>
      </c>
      <c r="N48" s="3">
        <v>0</v>
      </c>
      <c r="O48" s="3">
        <v>8190</v>
      </c>
      <c r="P48" s="3">
        <v>7600</v>
      </c>
      <c r="Q48" s="3">
        <v>62786</v>
      </c>
      <c r="R48" s="3">
        <v>626</v>
      </c>
      <c r="S48" s="3">
        <v>0</v>
      </c>
    </row>
    <row r="49" spans="1:19">
      <c r="A49" s="3">
        <v>48</v>
      </c>
      <c r="B49" s="3">
        <v>1</v>
      </c>
      <c r="C49" s="3"/>
      <c r="D49" s="3">
        <v>2</v>
      </c>
      <c r="E49" s="3"/>
      <c r="F49" s="3">
        <v>2</v>
      </c>
      <c r="G49" s="3"/>
      <c r="H49" s="3">
        <v>297</v>
      </c>
      <c r="I49" s="3"/>
      <c r="J49" s="3"/>
      <c r="K49" s="3">
        <v>198781</v>
      </c>
      <c r="L49" s="3">
        <v>116734</v>
      </c>
      <c r="M49" s="3">
        <v>30242</v>
      </c>
      <c r="N49" s="3">
        <v>0</v>
      </c>
      <c r="O49" s="3">
        <v>6712</v>
      </c>
      <c r="P49" s="3">
        <v>16209</v>
      </c>
      <c r="Q49" s="3">
        <v>63571</v>
      </c>
      <c r="R49" s="3">
        <v>650</v>
      </c>
      <c r="S49" s="3">
        <v>0</v>
      </c>
    </row>
    <row r="50" spans="1:19">
      <c r="A50" s="3">
        <v>49</v>
      </c>
      <c r="B50" s="3">
        <v>1</v>
      </c>
      <c r="C50" s="3"/>
      <c r="D50" s="3">
        <v>2</v>
      </c>
      <c r="E50" s="3"/>
      <c r="F50" s="3">
        <v>2</v>
      </c>
      <c r="G50" s="3"/>
      <c r="H50" s="3">
        <v>295</v>
      </c>
      <c r="I50" s="3"/>
      <c r="J50" s="3"/>
      <c r="K50" s="3">
        <v>237000</v>
      </c>
      <c r="L50" s="3">
        <v>169607</v>
      </c>
      <c r="M50" s="3">
        <v>33438</v>
      </c>
      <c r="N50" s="3">
        <v>57832</v>
      </c>
      <c r="O50" s="3">
        <v>6159</v>
      </c>
      <c r="P50" s="3">
        <v>21317</v>
      </c>
      <c r="Q50" s="3">
        <v>50861</v>
      </c>
      <c r="R50" s="3">
        <v>166</v>
      </c>
      <c r="S50" s="3">
        <v>0</v>
      </c>
    </row>
    <row r="51" spans="1:19">
      <c r="A51" s="3">
        <v>50</v>
      </c>
      <c r="B51" s="3">
        <v>1</v>
      </c>
      <c r="C51" s="3"/>
      <c r="D51" s="3">
        <v>11</v>
      </c>
      <c r="E51" s="3"/>
      <c r="F51" s="3">
        <v>5</v>
      </c>
      <c r="G51" s="3"/>
      <c r="H51" s="3">
        <v>186</v>
      </c>
      <c r="I51" s="3"/>
      <c r="J51" s="3"/>
      <c r="K51" s="3">
        <v>158458</v>
      </c>
      <c r="L51" s="3">
        <v>121897</v>
      </c>
      <c r="M51" s="3">
        <v>30887</v>
      </c>
      <c r="N51" s="3">
        <v>0</v>
      </c>
      <c r="O51" s="3">
        <v>9007</v>
      </c>
      <c r="P51" s="3">
        <v>9220</v>
      </c>
      <c r="Q51" s="3">
        <v>72783</v>
      </c>
      <c r="R51" s="3">
        <v>839</v>
      </c>
      <c r="S51" s="3">
        <v>0</v>
      </c>
    </row>
    <row r="52" spans="1:19">
      <c r="A52" s="3">
        <v>51</v>
      </c>
      <c r="B52" s="3">
        <v>2</v>
      </c>
      <c r="C52" s="3"/>
      <c r="D52" s="3">
        <v>11</v>
      </c>
      <c r="E52" s="3"/>
      <c r="F52" s="3">
        <v>1</v>
      </c>
      <c r="G52" s="3"/>
      <c r="H52" s="3">
        <v>344</v>
      </c>
      <c r="I52" s="3"/>
      <c r="J52" s="3"/>
      <c r="K52" s="3">
        <v>261038</v>
      </c>
      <c r="L52" s="3">
        <v>110137</v>
      </c>
      <c r="M52" s="3">
        <v>40393</v>
      </c>
      <c r="N52" s="3">
        <v>0</v>
      </c>
      <c r="O52" s="3">
        <v>5710</v>
      </c>
      <c r="P52" s="3">
        <v>13318</v>
      </c>
      <c r="Q52" s="3">
        <v>50716</v>
      </c>
      <c r="R52" s="3">
        <v>976</v>
      </c>
      <c r="S52" s="3">
        <v>0</v>
      </c>
    </row>
    <row r="53" spans="1:19">
      <c r="A53" s="3">
        <v>52</v>
      </c>
      <c r="B53" s="3">
        <v>2</v>
      </c>
      <c r="C53" s="3"/>
      <c r="D53" s="3">
        <v>9</v>
      </c>
      <c r="E53" s="3"/>
      <c r="F53" s="3">
        <v>4</v>
      </c>
      <c r="G53" s="3"/>
      <c r="H53" s="3">
        <v>197</v>
      </c>
      <c r="I53" s="3"/>
      <c r="J53" s="3"/>
      <c r="K53" s="3">
        <v>0</v>
      </c>
      <c r="L53" s="3">
        <v>40386</v>
      </c>
      <c r="M53" s="3">
        <v>15563</v>
      </c>
      <c r="N53" s="3">
        <v>200</v>
      </c>
      <c r="O53" s="3">
        <v>8118</v>
      </c>
      <c r="P53" s="3">
        <v>4459</v>
      </c>
      <c r="Q53" s="3">
        <v>12046</v>
      </c>
      <c r="R53" s="3">
        <v>262</v>
      </c>
      <c r="S53" s="3">
        <v>0</v>
      </c>
    </row>
    <row r="54" spans="1:19">
      <c r="A54" s="3">
        <v>53</v>
      </c>
      <c r="B54" s="3">
        <v>2</v>
      </c>
      <c r="C54" s="3"/>
      <c r="D54" s="3">
        <v>8</v>
      </c>
      <c r="E54" s="3"/>
      <c r="F54" s="3">
        <v>5</v>
      </c>
      <c r="G54" s="3"/>
      <c r="H54" s="3">
        <v>174</v>
      </c>
      <c r="I54" s="3"/>
      <c r="J54" s="3"/>
      <c r="K54" s="3">
        <v>81476</v>
      </c>
      <c r="L54" s="3">
        <v>98600</v>
      </c>
      <c r="M54" s="3">
        <v>26241</v>
      </c>
      <c r="N54" s="3">
        <v>0</v>
      </c>
      <c r="O54" s="3">
        <v>11932</v>
      </c>
      <c r="P54" s="3">
        <v>10070</v>
      </c>
      <c r="Q54" s="3">
        <v>50357</v>
      </c>
      <c r="R54" s="3">
        <v>707</v>
      </c>
      <c r="S54" s="3">
        <v>0</v>
      </c>
    </row>
    <row r="55" spans="1:19">
      <c r="A55" s="3">
        <v>54</v>
      </c>
      <c r="B55" s="3">
        <v>1</v>
      </c>
      <c r="C55" s="3"/>
      <c r="D55" s="3">
        <v>5</v>
      </c>
      <c r="E55" s="3"/>
      <c r="F55" s="3">
        <v>2</v>
      </c>
      <c r="G55" s="3"/>
      <c r="H55" s="3">
        <v>484</v>
      </c>
      <c r="I55" s="3"/>
      <c r="J55" s="3"/>
      <c r="K55" s="3">
        <v>360429</v>
      </c>
      <c r="L55" s="3">
        <v>226844</v>
      </c>
      <c r="M55" s="3">
        <v>68960</v>
      </c>
      <c r="N55" s="3">
        <v>0</v>
      </c>
      <c r="O55" s="3">
        <v>4354</v>
      </c>
      <c r="P55" s="3">
        <v>44566</v>
      </c>
      <c r="Q55" s="3">
        <v>108964</v>
      </c>
      <c r="R55" s="3">
        <v>482</v>
      </c>
      <c r="S55" s="3">
        <v>93</v>
      </c>
    </row>
    <row r="56" spans="1:19">
      <c r="A56" s="3">
        <v>55</v>
      </c>
      <c r="B56" s="3">
        <v>2</v>
      </c>
      <c r="C56" s="3"/>
      <c r="D56" s="3">
        <v>13</v>
      </c>
      <c r="E56" s="3"/>
      <c r="F56" s="3">
        <v>5</v>
      </c>
      <c r="G56" s="3"/>
      <c r="H56" s="3">
        <v>389</v>
      </c>
      <c r="I56" s="3"/>
      <c r="J56" s="3"/>
      <c r="K56" s="3">
        <v>277031</v>
      </c>
      <c r="L56" s="3">
        <v>290569</v>
      </c>
      <c r="M56" s="3">
        <v>31959</v>
      </c>
      <c r="N56" s="3">
        <v>44960</v>
      </c>
      <c r="O56" s="3">
        <v>10735</v>
      </c>
      <c r="P56" s="3">
        <v>19836</v>
      </c>
      <c r="Q56" s="3">
        <v>183079</v>
      </c>
      <c r="R56" s="3">
        <v>1462</v>
      </c>
      <c r="S56" s="3">
        <v>216</v>
      </c>
    </row>
    <row r="57" spans="1:19">
      <c r="A57" s="3">
        <v>56</v>
      </c>
      <c r="B57" s="3">
        <v>1</v>
      </c>
      <c r="C57" s="3"/>
      <c r="D57" s="3">
        <v>14</v>
      </c>
      <c r="E57" s="3"/>
      <c r="F57" s="3">
        <v>5</v>
      </c>
      <c r="G57" s="3"/>
      <c r="H57" s="3">
        <v>131</v>
      </c>
      <c r="I57" s="3"/>
      <c r="J57" s="3"/>
      <c r="K57" s="3">
        <v>105029</v>
      </c>
      <c r="L57" s="3">
        <v>108754</v>
      </c>
      <c r="M57" s="3">
        <v>23368</v>
      </c>
      <c r="N57" s="3">
        <v>35828</v>
      </c>
      <c r="O57" s="3">
        <v>8839</v>
      </c>
      <c r="P57" s="3">
        <v>5806</v>
      </c>
      <c r="Q57" s="3">
        <v>34913</v>
      </c>
      <c r="R57" s="3">
        <v>405</v>
      </c>
      <c r="S57" s="3">
        <v>0</v>
      </c>
    </row>
    <row r="58" spans="1:19">
      <c r="A58" s="3">
        <v>57</v>
      </c>
      <c r="B58" s="3">
        <v>2</v>
      </c>
      <c r="C58" s="3"/>
      <c r="D58" s="3">
        <v>12</v>
      </c>
      <c r="E58" s="3"/>
      <c r="F58" s="3">
        <v>5</v>
      </c>
      <c r="G58" s="3"/>
      <c r="H58" s="3">
        <v>177</v>
      </c>
      <c r="I58" s="3"/>
      <c r="J58" s="3"/>
      <c r="K58" s="3">
        <v>128488</v>
      </c>
      <c r="L58" s="3">
        <v>112287</v>
      </c>
      <c r="M58" s="3">
        <v>27551</v>
      </c>
      <c r="N58" s="3">
        <v>0</v>
      </c>
      <c r="O58" s="3">
        <v>11249</v>
      </c>
      <c r="P58" s="3">
        <v>7396</v>
      </c>
      <c r="Q58" s="3">
        <v>66091</v>
      </c>
      <c r="R58" s="3">
        <v>720</v>
      </c>
      <c r="S58" s="3">
        <v>0</v>
      </c>
    </row>
    <row r="59" spans="1:19">
      <c r="A59" s="3">
        <v>58</v>
      </c>
      <c r="B59" s="3">
        <v>2</v>
      </c>
      <c r="C59" s="3"/>
      <c r="D59" s="3">
        <v>12</v>
      </c>
      <c r="E59" s="3"/>
      <c r="F59" s="3">
        <v>5</v>
      </c>
      <c r="G59" s="3"/>
      <c r="H59" s="3">
        <v>152</v>
      </c>
      <c r="I59" s="3"/>
      <c r="J59" s="3"/>
      <c r="K59" s="3">
        <v>100245</v>
      </c>
      <c r="L59" s="3">
        <v>136276</v>
      </c>
      <c r="M59" s="3">
        <v>23130</v>
      </c>
      <c r="N59" s="3">
        <v>48419</v>
      </c>
      <c r="O59" s="3">
        <v>8887</v>
      </c>
      <c r="P59" s="3">
        <v>7884</v>
      </c>
      <c r="Q59" s="3">
        <v>47956</v>
      </c>
      <c r="R59" s="3">
        <v>798</v>
      </c>
      <c r="S59" s="3">
        <v>0</v>
      </c>
    </row>
    <row r="60" spans="1:19">
      <c r="A60" s="3">
        <v>59</v>
      </c>
      <c r="B60" s="3">
        <v>2</v>
      </c>
      <c r="C60" s="3"/>
      <c r="D60" s="3">
        <v>12</v>
      </c>
      <c r="E60" s="3"/>
      <c r="F60" s="3">
        <v>5</v>
      </c>
      <c r="G60" s="3"/>
      <c r="H60" s="3">
        <v>187</v>
      </c>
      <c r="I60" s="3"/>
      <c r="J60" s="3"/>
      <c r="K60" s="3">
        <v>134876</v>
      </c>
      <c r="L60" s="3">
        <v>96254</v>
      </c>
      <c r="M60" s="3">
        <v>25866</v>
      </c>
      <c r="N60" s="3">
        <v>0</v>
      </c>
      <c r="O60" s="3">
        <v>9814</v>
      </c>
      <c r="P60" s="3">
        <v>9753</v>
      </c>
      <c r="Q60" s="3">
        <v>50821</v>
      </c>
      <c r="R60" s="3">
        <v>1085</v>
      </c>
      <c r="S60" s="3">
        <v>0</v>
      </c>
    </row>
    <row r="61" spans="1:19">
      <c r="A61" s="3">
        <v>60</v>
      </c>
      <c r="B61" s="3">
        <v>2</v>
      </c>
      <c r="C61" s="3"/>
      <c r="D61" s="3">
        <v>10</v>
      </c>
      <c r="E61" s="3"/>
      <c r="F61" s="3">
        <v>2</v>
      </c>
      <c r="G61" s="3"/>
      <c r="H61" s="3">
        <v>575</v>
      </c>
      <c r="I61" s="3"/>
      <c r="J61" s="3"/>
      <c r="K61" s="3">
        <v>439994</v>
      </c>
      <c r="L61" s="3">
        <v>231150</v>
      </c>
      <c r="M61" s="3">
        <v>49450</v>
      </c>
      <c r="N61" s="3">
        <v>0</v>
      </c>
      <c r="O61" s="3">
        <v>7129</v>
      </c>
      <c r="P61" s="3">
        <v>32581</v>
      </c>
      <c r="Q61" s="3">
        <v>141990</v>
      </c>
      <c r="R61" s="3">
        <v>943</v>
      </c>
      <c r="S61" s="3">
        <v>340</v>
      </c>
    </row>
    <row r="62" spans="1:19">
      <c r="A62" s="3">
        <v>61</v>
      </c>
      <c r="B62" s="3">
        <v>2</v>
      </c>
      <c r="C62" s="3"/>
      <c r="D62" s="3">
        <v>1</v>
      </c>
      <c r="E62" s="3"/>
      <c r="F62" s="3">
        <v>1</v>
      </c>
      <c r="G62" s="3"/>
      <c r="H62" s="3">
        <v>292</v>
      </c>
      <c r="I62" s="3"/>
      <c r="J62" s="3"/>
      <c r="K62" s="3">
        <v>212372</v>
      </c>
      <c r="L62" s="3">
        <v>113286</v>
      </c>
      <c r="M62" s="3">
        <v>30926</v>
      </c>
      <c r="N62" s="3">
        <v>22276</v>
      </c>
      <c r="O62" s="3">
        <v>6745</v>
      </c>
      <c r="P62" s="3">
        <v>15215</v>
      </c>
      <c r="Q62" s="3">
        <v>38124</v>
      </c>
      <c r="R62" s="3">
        <v>433</v>
      </c>
      <c r="S62" s="3">
        <v>0</v>
      </c>
    </row>
    <row r="63" spans="1:19">
      <c r="A63" s="3">
        <v>62</v>
      </c>
      <c r="B63" s="3">
        <v>1</v>
      </c>
      <c r="C63" s="3"/>
      <c r="D63" s="3">
        <v>10</v>
      </c>
      <c r="E63" s="3"/>
      <c r="F63" s="3">
        <v>5</v>
      </c>
      <c r="G63" s="3"/>
      <c r="H63" s="3">
        <v>99</v>
      </c>
      <c r="I63" s="3"/>
      <c r="J63" s="3"/>
      <c r="K63" s="3">
        <v>41871</v>
      </c>
      <c r="L63" s="3">
        <v>52280</v>
      </c>
      <c r="M63" s="3">
        <v>17531</v>
      </c>
      <c r="N63" s="3">
        <v>0</v>
      </c>
      <c r="O63" s="3">
        <v>8504</v>
      </c>
      <c r="P63" s="3">
        <v>4777</v>
      </c>
      <c r="Q63" s="3">
        <v>21468</v>
      </c>
      <c r="R63" s="3">
        <v>214</v>
      </c>
      <c r="S63" s="3">
        <v>0</v>
      </c>
    </row>
    <row r="64" spans="1:19">
      <c r="A64" s="3">
        <v>63</v>
      </c>
      <c r="B64" s="3">
        <v>2</v>
      </c>
      <c r="C64" s="3"/>
      <c r="D64" s="3">
        <v>9</v>
      </c>
      <c r="E64" s="3"/>
      <c r="F64" s="3">
        <v>5</v>
      </c>
      <c r="G64" s="3"/>
      <c r="H64" s="3">
        <v>229</v>
      </c>
      <c r="I64" s="3"/>
      <c r="J64" s="3"/>
      <c r="K64" s="3">
        <v>142367</v>
      </c>
      <c r="L64" s="3">
        <v>151076</v>
      </c>
      <c r="M64" s="3">
        <v>31733</v>
      </c>
      <c r="N64" s="3">
        <v>0</v>
      </c>
      <c r="O64" s="3">
        <v>10191</v>
      </c>
      <c r="P64" s="3">
        <v>13337</v>
      </c>
      <c r="Q64" s="3">
        <v>95815</v>
      </c>
      <c r="R64" s="3">
        <v>1330</v>
      </c>
      <c r="S64" s="3">
        <v>0</v>
      </c>
    </row>
    <row r="65" spans="1:19">
      <c r="A65" s="3">
        <v>64</v>
      </c>
      <c r="B65" s="3">
        <v>2</v>
      </c>
      <c r="C65" s="3"/>
      <c r="D65" s="3">
        <v>8</v>
      </c>
      <c r="E65" s="3"/>
      <c r="F65" s="3">
        <v>1</v>
      </c>
      <c r="G65" s="3"/>
      <c r="H65" s="3">
        <v>138</v>
      </c>
      <c r="I65" s="3"/>
      <c r="J65" s="3"/>
      <c r="K65" s="3">
        <v>97489</v>
      </c>
      <c r="L65" s="3">
        <v>102120</v>
      </c>
      <c r="M65" s="3">
        <v>24639</v>
      </c>
      <c r="N65" s="3">
        <v>40860</v>
      </c>
      <c r="O65" s="3">
        <v>6971</v>
      </c>
      <c r="P65" s="3">
        <v>5010</v>
      </c>
      <c r="Q65" s="3">
        <v>24640</v>
      </c>
      <c r="R65" s="3">
        <v>115</v>
      </c>
      <c r="S65" s="3">
        <v>0</v>
      </c>
    </row>
    <row r="66" spans="1:19">
      <c r="A66" s="3">
        <v>65</v>
      </c>
      <c r="B66" s="3">
        <v>2</v>
      </c>
      <c r="C66" s="3"/>
      <c r="D66" s="3">
        <v>12</v>
      </c>
      <c r="E66" s="3"/>
      <c r="F66" s="3">
        <v>5</v>
      </c>
      <c r="G66" s="3"/>
      <c r="H66" s="3">
        <v>190</v>
      </c>
      <c r="I66" s="3"/>
      <c r="J66" s="3"/>
      <c r="K66" s="3">
        <v>172130</v>
      </c>
      <c r="L66" s="3">
        <v>154787</v>
      </c>
      <c r="M66" s="3">
        <v>30009</v>
      </c>
      <c r="N66" s="3">
        <v>37297</v>
      </c>
      <c r="O66" s="3">
        <v>12482</v>
      </c>
      <c r="P66" s="3">
        <v>13213</v>
      </c>
      <c r="Q66" s="3">
        <v>61786</v>
      </c>
      <c r="R66" s="3">
        <v>363</v>
      </c>
      <c r="S66" s="3">
        <v>0</v>
      </c>
    </row>
    <row r="67" spans="1:19">
      <c r="A67" s="3">
        <v>66</v>
      </c>
      <c r="B67" s="3">
        <v>2</v>
      </c>
      <c r="C67" s="3"/>
      <c r="D67" s="3">
        <v>12</v>
      </c>
      <c r="E67" s="3"/>
      <c r="F67" s="3">
        <v>5</v>
      </c>
      <c r="G67" s="3"/>
      <c r="H67" s="3">
        <v>137</v>
      </c>
      <c r="I67" s="3"/>
      <c r="J67" s="3"/>
      <c r="K67" s="3">
        <v>67050</v>
      </c>
      <c r="L67" s="3">
        <v>84591</v>
      </c>
      <c r="M67" s="3">
        <v>26621</v>
      </c>
      <c r="N67" s="3">
        <v>0</v>
      </c>
      <c r="O67" s="3">
        <v>9928</v>
      </c>
      <c r="P67" s="3">
        <v>6554</v>
      </c>
      <c r="Q67" s="3">
        <v>41488</v>
      </c>
      <c r="R67" s="3">
        <v>683</v>
      </c>
      <c r="S67" s="3">
        <v>0</v>
      </c>
    </row>
    <row r="68" spans="1:19">
      <c r="A68" s="3">
        <v>67</v>
      </c>
      <c r="B68" s="3">
        <v>2</v>
      </c>
      <c r="C68" s="3"/>
      <c r="D68" s="3">
        <v>13</v>
      </c>
      <c r="E68" s="3"/>
      <c r="F68" s="3">
        <v>5</v>
      </c>
      <c r="G68" s="3"/>
      <c r="H68" s="3">
        <v>314</v>
      </c>
      <c r="I68" s="3"/>
      <c r="J68" s="3"/>
      <c r="K68" s="3">
        <v>244964</v>
      </c>
      <c r="L68" s="3">
        <v>223649</v>
      </c>
      <c r="M68" s="3">
        <v>41119</v>
      </c>
      <c r="N68" s="3">
        <v>0</v>
      </c>
      <c r="O68" s="3">
        <v>9912</v>
      </c>
      <c r="P68" s="3">
        <v>16202</v>
      </c>
      <c r="Q68" s="3">
        <v>156416</v>
      </c>
      <c r="R68" s="3">
        <v>1944</v>
      </c>
      <c r="S68" s="3">
        <v>0</v>
      </c>
    </row>
    <row r="69" spans="1:19">
      <c r="A69" s="3">
        <v>68</v>
      </c>
      <c r="B69" s="3">
        <v>2</v>
      </c>
      <c r="C69" s="3"/>
      <c r="D69" s="3">
        <v>13</v>
      </c>
      <c r="E69" s="3"/>
      <c r="F69" s="3">
        <v>5</v>
      </c>
      <c r="G69" s="3"/>
      <c r="H69" s="3">
        <v>278</v>
      </c>
      <c r="I69" s="3"/>
      <c r="J69" s="3"/>
      <c r="K69" s="3">
        <v>186569</v>
      </c>
      <c r="L69" s="3">
        <v>170217</v>
      </c>
      <c r="M69" s="3">
        <v>30361</v>
      </c>
      <c r="N69" s="3">
        <v>48050</v>
      </c>
      <c r="O69" s="3">
        <v>10018</v>
      </c>
      <c r="P69" s="3">
        <v>13213</v>
      </c>
      <c r="Q69" s="3">
        <v>68575</v>
      </c>
      <c r="R69" s="3">
        <v>1942</v>
      </c>
      <c r="S69" s="3">
        <v>90</v>
      </c>
    </row>
    <row r="70" spans="1:19">
      <c r="A70" s="3">
        <v>69</v>
      </c>
      <c r="B70" s="3">
        <v>1</v>
      </c>
      <c r="C70" s="3"/>
      <c r="D70" s="3">
        <v>3</v>
      </c>
      <c r="E70" s="3"/>
      <c r="F70" s="3">
        <v>1</v>
      </c>
      <c r="G70" s="3"/>
      <c r="H70" s="3">
        <v>337</v>
      </c>
      <c r="I70" s="3"/>
      <c r="J70" s="3"/>
      <c r="K70" s="3">
        <v>247525</v>
      </c>
      <c r="L70" s="3">
        <v>166677</v>
      </c>
      <c r="M70" s="3">
        <v>35280</v>
      </c>
      <c r="N70" s="3">
        <v>46613</v>
      </c>
      <c r="O70" s="3">
        <v>5748</v>
      </c>
      <c r="P70" s="3">
        <v>17992</v>
      </c>
      <c r="Q70" s="3">
        <v>61044</v>
      </c>
      <c r="R70" s="3">
        <v>285</v>
      </c>
      <c r="S70" s="3">
        <v>0</v>
      </c>
    </row>
    <row r="71" spans="1:19">
      <c r="A71" s="3">
        <v>70</v>
      </c>
      <c r="B71" s="3">
        <v>2</v>
      </c>
      <c r="C71" s="3"/>
      <c r="D71" s="3">
        <v>10</v>
      </c>
      <c r="E71" s="3"/>
      <c r="F71" s="3">
        <v>1</v>
      </c>
      <c r="G71" s="3"/>
      <c r="H71" s="3">
        <v>409</v>
      </c>
      <c r="I71" s="3"/>
      <c r="J71" s="3"/>
      <c r="K71" s="3">
        <v>305846</v>
      </c>
      <c r="L71" s="3">
        <v>227709</v>
      </c>
      <c r="M71" s="3">
        <v>47513</v>
      </c>
      <c r="N71" s="3">
        <v>33567</v>
      </c>
      <c r="O71" s="3">
        <v>6729</v>
      </c>
      <c r="P71" s="3">
        <v>39337</v>
      </c>
      <c r="Q71" s="3">
        <v>100563</v>
      </c>
      <c r="R71" s="3">
        <v>221</v>
      </c>
      <c r="S71" s="3">
        <v>173</v>
      </c>
    </row>
    <row r="72" spans="1:19">
      <c r="A72" s="3">
        <v>71</v>
      </c>
      <c r="B72" s="3">
        <v>2</v>
      </c>
      <c r="C72" s="3"/>
      <c r="D72" s="3">
        <v>11</v>
      </c>
      <c r="E72" s="3"/>
      <c r="F72" s="3">
        <v>2</v>
      </c>
      <c r="G72" s="3"/>
      <c r="H72" s="3">
        <v>460</v>
      </c>
      <c r="I72" s="3"/>
      <c r="J72" s="3"/>
      <c r="K72" s="3">
        <v>340620</v>
      </c>
      <c r="L72" s="3">
        <v>190484</v>
      </c>
      <c r="M72" s="3">
        <v>42055</v>
      </c>
      <c r="N72" s="3">
        <v>30029</v>
      </c>
      <c r="O72" s="3">
        <v>6116</v>
      </c>
      <c r="P72" s="3">
        <v>29013</v>
      </c>
      <c r="Q72" s="3">
        <v>83271</v>
      </c>
      <c r="R72" s="3">
        <v>563</v>
      </c>
      <c r="S72" s="3">
        <v>159</v>
      </c>
    </row>
    <row r="73" spans="1:19">
      <c r="A73" s="3">
        <v>72</v>
      </c>
      <c r="B73" s="3">
        <v>2</v>
      </c>
      <c r="C73" s="3"/>
      <c r="D73" s="3">
        <v>11</v>
      </c>
      <c r="E73" s="3"/>
      <c r="F73" s="3">
        <v>5</v>
      </c>
      <c r="G73" s="3"/>
      <c r="H73" s="3">
        <v>268</v>
      </c>
      <c r="I73" s="3"/>
      <c r="J73" s="3"/>
      <c r="K73" s="3">
        <v>205447</v>
      </c>
      <c r="L73" s="3">
        <v>198669</v>
      </c>
      <c r="M73" s="3">
        <v>39075</v>
      </c>
      <c r="N73" s="3">
        <v>33961</v>
      </c>
      <c r="O73" s="3">
        <v>13513</v>
      </c>
      <c r="P73" s="3">
        <v>24046</v>
      </c>
      <c r="Q73" s="3">
        <v>88074</v>
      </c>
      <c r="R73" s="3">
        <v>1475</v>
      </c>
      <c r="S73" s="3">
        <v>0</v>
      </c>
    </row>
    <row r="74" spans="1:19">
      <c r="A74" s="3">
        <v>73</v>
      </c>
      <c r="B74" s="3">
        <v>1</v>
      </c>
      <c r="C74" s="3"/>
      <c r="D74" s="3">
        <v>9</v>
      </c>
      <c r="E74" s="3"/>
      <c r="F74" s="3">
        <v>5</v>
      </c>
      <c r="G74" s="3"/>
      <c r="H74" s="3">
        <v>216</v>
      </c>
      <c r="I74" s="3"/>
      <c r="J74" s="3"/>
      <c r="K74" s="3">
        <v>122952</v>
      </c>
      <c r="L74" s="3">
        <v>162403</v>
      </c>
      <c r="M74" s="3">
        <v>43526</v>
      </c>
      <c r="N74" s="3">
        <v>0</v>
      </c>
      <c r="O74" s="3">
        <v>10865</v>
      </c>
      <c r="P74" s="3">
        <v>18244</v>
      </c>
      <c r="Q74" s="3">
        <v>89768</v>
      </c>
      <c r="R74" s="3">
        <v>878</v>
      </c>
      <c r="S74" s="3">
        <v>0</v>
      </c>
    </row>
    <row r="75" spans="1:19">
      <c r="A75" s="3">
        <v>74</v>
      </c>
      <c r="B75" s="3">
        <v>2</v>
      </c>
      <c r="C75" s="3"/>
      <c r="D75" s="3">
        <v>14</v>
      </c>
      <c r="E75" s="3"/>
      <c r="F75" s="3">
        <v>5</v>
      </c>
      <c r="G75" s="3"/>
      <c r="H75" s="3">
        <v>315</v>
      </c>
      <c r="I75" s="3"/>
      <c r="J75" s="3"/>
      <c r="K75" s="3">
        <v>260090</v>
      </c>
      <c r="L75" s="3">
        <v>230436</v>
      </c>
      <c r="M75" s="3">
        <v>40076</v>
      </c>
      <c r="N75" s="3">
        <v>0</v>
      </c>
      <c r="O75" s="3">
        <v>13943</v>
      </c>
      <c r="P75" s="3">
        <v>12813</v>
      </c>
      <c r="Q75" s="3">
        <v>163604</v>
      </c>
      <c r="R75" s="3">
        <v>1493</v>
      </c>
      <c r="S75" s="3">
        <v>0</v>
      </c>
    </row>
    <row r="76" spans="1:19">
      <c r="A76" s="3">
        <v>75</v>
      </c>
      <c r="B76" s="3">
        <v>2</v>
      </c>
      <c r="C76" s="3"/>
      <c r="D76" s="3">
        <v>2</v>
      </c>
      <c r="E76" s="3"/>
      <c r="F76" s="3">
        <v>1</v>
      </c>
      <c r="G76" s="3"/>
      <c r="H76" s="3">
        <v>211</v>
      </c>
      <c r="I76" s="3"/>
      <c r="J76" s="3"/>
      <c r="K76" s="3">
        <v>189858</v>
      </c>
      <c r="L76" s="3">
        <v>144041</v>
      </c>
      <c r="M76" s="3">
        <v>31087</v>
      </c>
      <c r="N76" s="3">
        <v>47795</v>
      </c>
      <c r="O76" s="3">
        <v>5616</v>
      </c>
      <c r="P76" s="3">
        <v>18380</v>
      </c>
      <c r="Q76" s="3">
        <v>41163</v>
      </c>
      <c r="R76" s="3">
        <v>121</v>
      </c>
      <c r="S76" s="3">
        <v>0</v>
      </c>
    </row>
    <row r="77" spans="1:19">
      <c r="A77" s="3">
        <v>76</v>
      </c>
      <c r="B77" s="3">
        <v>2</v>
      </c>
      <c r="C77" s="3"/>
      <c r="D77" s="3">
        <v>5</v>
      </c>
      <c r="E77" s="3"/>
      <c r="F77" s="3">
        <v>5</v>
      </c>
      <c r="G77" s="3"/>
      <c r="H77" s="3">
        <v>140</v>
      </c>
      <c r="I77" s="3"/>
      <c r="J77" s="3"/>
      <c r="K77" s="3">
        <v>62535</v>
      </c>
      <c r="L77" s="3">
        <v>75441</v>
      </c>
      <c r="M77" s="3">
        <v>31570</v>
      </c>
      <c r="N77" s="3">
        <v>0</v>
      </c>
      <c r="O77" s="3">
        <v>11071</v>
      </c>
      <c r="P77" s="3">
        <v>8029</v>
      </c>
      <c r="Q77" s="3">
        <v>24771</v>
      </c>
      <c r="R77" s="3">
        <v>395</v>
      </c>
      <c r="S77" s="3">
        <v>122</v>
      </c>
    </row>
    <row r="78" spans="1:19">
      <c r="A78" s="3">
        <v>77</v>
      </c>
      <c r="B78" s="3">
        <v>2</v>
      </c>
      <c r="C78" s="3"/>
      <c r="D78" s="3">
        <v>10</v>
      </c>
      <c r="E78" s="3"/>
      <c r="F78" s="3">
        <v>5</v>
      </c>
      <c r="G78" s="3"/>
      <c r="H78" s="3">
        <v>114</v>
      </c>
      <c r="I78" s="3"/>
      <c r="J78" s="3"/>
      <c r="K78" s="3">
        <v>30784</v>
      </c>
      <c r="L78" s="3">
        <v>50990</v>
      </c>
      <c r="M78" s="3">
        <v>20998</v>
      </c>
      <c r="N78" s="3">
        <v>0</v>
      </c>
      <c r="O78" s="3">
        <v>8930</v>
      </c>
      <c r="P78" s="3">
        <v>3202</v>
      </c>
      <c r="Q78" s="3">
        <v>17860</v>
      </c>
      <c r="R78" s="3">
        <v>781</v>
      </c>
      <c r="S78" s="3">
        <v>0</v>
      </c>
    </row>
    <row r="79" spans="1:19">
      <c r="A79" s="3">
        <v>78</v>
      </c>
      <c r="B79" s="3">
        <v>2</v>
      </c>
      <c r="C79" s="3"/>
      <c r="D79" s="3">
        <v>8</v>
      </c>
      <c r="E79" s="3"/>
      <c r="F79" s="3">
        <v>2</v>
      </c>
      <c r="G79" s="3"/>
      <c r="H79" s="3">
        <v>422</v>
      </c>
      <c r="I79" s="3"/>
      <c r="J79" s="3"/>
      <c r="K79" s="3">
        <v>339079</v>
      </c>
      <c r="L79" s="3">
        <v>193446</v>
      </c>
      <c r="M79" s="3">
        <v>40806</v>
      </c>
      <c r="N79" s="3">
        <v>27788</v>
      </c>
      <c r="O79" s="3">
        <v>6136</v>
      </c>
      <c r="P79" s="3">
        <v>44989</v>
      </c>
      <c r="Q79" s="3">
        <v>73727</v>
      </c>
      <c r="R79" s="3">
        <v>712</v>
      </c>
      <c r="S79" s="3">
        <v>0</v>
      </c>
    </row>
    <row r="80" spans="1:19">
      <c r="A80" s="3">
        <v>79</v>
      </c>
      <c r="B80" s="3">
        <v>1</v>
      </c>
      <c r="C80" s="3"/>
      <c r="D80" s="3">
        <v>7</v>
      </c>
      <c r="E80" s="3"/>
      <c r="F80" s="3">
        <v>4</v>
      </c>
      <c r="G80" s="3"/>
      <c r="H80" s="3">
        <v>532</v>
      </c>
      <c r="I80" s="3"/>
      <c r="J80" s="3"/>
      <c r="K80" s="3">
        <v>0</v>
      </c>
      <c r="L80" s="3">
        <v>217913</v>
      </c>
      <c r="M80" s="3">
        <v>53376</v>
      </c>
      <c r="N80" s="3">
        <v>0</v>
      </c>
      <c r="O80" s="3">
        <v>10427</v>
      </c>
      <c r="P80" s="3">
        <v>35228</v>
      </c>
      <c r="Q80" s="3">
        <v>118882</v>
      </c>
      <c r="R80" s="3">
        <v>1433</v>
      </c>
      <c r="S80" s="3">
        <v>71</v>
      </c>
    </row>
    <row r="81" spans="1:19">
      <c r="A81" s="3">
        <v>80</v>
      </c>
      <c r="B81" s="3">
        <v>1</v>
      </c>
      <c r="C81" s="3"/>
      <c r="D81" s="3">
        <v>3</v>
      </c>
      <c r="E81" s="3"/>
      <c r="F81" s="3">
        <v>3</v>
      </c>
      <c r="G81" s="3"/>
      <c r="H81" s="3">
        <v>382</v>
      </c>
      <c r="I81" s="3"/>
      <c r="J81" s="3"/>
      <c r="K81" s="3">
        <v>301740</v>
      </c>
      <c r="L81" s="3">
        <v>166056</v>
      </c>
      <c r="M81" s="3">
        <v>49121</v>
      </c>
      <c r="N81" s="3">
        <v>0</v>
      </c>
      <c r="O81" s="3">
        <v>9087</v>
      </c>
      <c r="P81" s="3">
        <v>33157</v>
      </c>
      <c r="Q81" s="3">
        <v>74691</v>
      </c>
      <c r="R81" s="3">
        <v>658</v>
      </c>
      <c r="S81" s="3">
        <v>195</v>
      </c>
    </row>
    <row r="82" spans="1:19">
      <c r="A82" s="3">
        <v>81</v>
      </c>
      <c r="B82" s="3">
        <v>2</v>
      </c>
      <c r="C82" s="3"/>
      <c r="D82" s="3">
        <v>11</v>
      </c>
      <c r="E82" s="3"/>
      <c r="F82" s="3">
        <v>5</v>
      </c>
      <c r="G82" s="3"/>
      <c r="H82" s="3">
        <v>260</v>
      </c>
      <c r="I82" s="3"/>
      <c r="J82" s="3"/>
      <c r="K82" s="3">
        <v>181852</v>
      </c>
      <c r="L82" s="3">
        <v>134296</v>
      </c>
      <c r="M82" s="3">
        <v>32044</v>
      </c>
      <c r="N82" s="3">
        <v>0</v>
      </c>
      <c r="O82" s="3">
        <v>12938</v>
      </c>
      <c r="P82" s="3">
        <v>12558</v>
      </c>
      <c r="Q82" s="3">
        <v>76756</v>
      </c>
      <c r="R82" s="3">
        <v>1720</v>
      </c>
      <c r="S82" s="3">
        <v>20</v>
      </c>
    </row>
    <row r="83" spans="1:19">
      <c r="A83" s="3">
        <v>82</v>
      </c>
      <c r="B83" s="3">
        <v>1</v>
      </c>
      <c r="C83" s="3"/>
      <c r="D83" s="3">
        <v>2</v>
      </c>
      <c r="E83" s="3"/>
      <c r="F83" s="3">
        <v>1</v>
      </c>
      <c r="G83" s="3"/>
      <c r="H83" s="3">
        <v>364</v>
      </c>
      <c r="I83" s="3"/>
      <c r="J83" s="3"/>
      <c r="K83" s="3">
        <v>275127</v>
      </c>
      <c r="L83" s="3">
        <v>205798</v>
      </c>
      <c r="M83" s="3">
        <v>39950</v>
      </c>
      <c r="N83" s="3">
        <v>46588</v>
      </c>
      <c r="O83" s="3">
        <v>8368</v>
      </c>
      <c r="P83" s="3">
        <v>41516</v>
      </c>
      <c r="Q83" s="3">
        <v>69376</v>
      </c>
      <c r="R83" s="3">
        <v>337</v>
      </c>
      <c r="S83" s="3">
        <v>249</v>
      </c>
    </row>
    <row r="84" spans="1:19">
      <c r="A84" s="3">
        <v>83</v>
      </c>
      <c r="B84" s="3">
        <v>1</v>
      </c>
      <c r="C84" s="3"/>
      <c r="D84" s="3">
        <v>11</v>
      </c>
      <c r="E84" s="3"/>
      <c r="F84" s="3">
        <v>4</v>
      </c>
      <c r="G84" s="3"/>
      <c r="H84" s="3">
        <v>604</v>
      </c>
      <c r="I84" s="3"/>
      <c r="J84" s="3"/>
      <c r="K84" s="3">
        <v>0</v>
      </c>
      <c r="L84" s="3">
        <v>501962</v>
      </c>
      <c r="M84" s="3">
        <v>41294</v>
      </c>
      <c r="N84" s="3">
        <v>27871</v>
      </c>
      <c r="O84" s="3">
        <v>15084</v>
      </c>
      <c r="P84" s="3">
        <v>51135</v>
      </c>
      <c r="Q84" s="3">
        <v>366578</v>
      </c>
      <c r="R84" s="3">
        <v>2085</v>
      </c>
      <c r="S84" s="3">
        <v>529</v>
      </c>
    </row>
    <row r="85" spans="1:19">
      <c r="A85" s="3">
        <v>84</v>
      </c>
      <c r="B85" s="3">
        <v>2</v>
      </c>
      <c r="C85" s="3"/>
      <c r="D85" s="3">
        <v>10</v>
      </c>
      <c r="E85" s="3"/>
      <c r="F85" s="3">
        <v>5</v>
      </c>
      <c r="G85" s="3"/>
      <c r="H85" s="3">
        <v>149</v>
      </c>
      <c r="I85" s="3"/>
      <c r="J85" s="3"/>
      <c r="K85" s="3">
        <v>128207</v>
      </c>
      <c r="L85" s="3">
        <v>109579</v>
      </c>
      <c r="M85" s="3">
        <v>28014</v>
      </c>
      <c r="N85" s="3">
        <v>0</v>
      </c>
      <c r="O85" s="3">
        <v>9689</v>
      </c>
      <c r="P85" s="3">
        <v>12185</v>
      </c>
      <c r="Q85" s="3">
        <v>59691</v>
      </c>
      <c r="R85" s="3">
        <v>900</v>
      </c>
      <c r="S85" s="3">
        <v>150</v>
      </c>
    </row>
    <row r="86" spans="1:19">
      <c r="A86" s="3">
        <v>85</v>
      </c>
      <c r="B86" s="3">
        <v>2</v>
      </c>
      <c r="C86" s="3"/>
      <c r="D86" s="3">
        <v>12</v>
      </c>
      <c r="E86" s="3"/>
      <c r="F86" s="3">
        <v>5</v>
      </c>
      <c r="G86" s="3"/>
      <c r="H86" s="3">
        <v>94</v>
      </c>
      <c r="I86" s="3"/>
      <c r="J86" s="3"/>
      <c r="K86" s="3">
        <v>58815</v>
      </c>
      <c r="L86" s="3">
        <v>101614</v>
      </c>
      <c r="M86" s="3">
        <v>26352</v>
      </c>
      <c r="N86" s="3">
        <v>45000</v>
      </c>
      <c r="O86" s="3">
        <v>7584</v>
      </c>
      <c r="P86" s="3">
        <v>3420</v>
      </c>
      <c r="Q86" s="3">
        <v>19258</v>
      </c>
      <c r="R86" s="3">
        <v>497</v>
      </c>
      <c r="S86" s="3">
        <v>0</v>
      </c>
    </row>
    <row r="87" spans="1:19">
      <c r="A87" s="3">
        <v>86</v>
      </c>
      <c r="B87" s="3">
        <v>2</v>
      </c>
      <c r="C87" s="3"/>
      <c r="D87" s="3">
        <v>13</v>
      </c>
      <c r="E87" s="3"/>
      <c r="F87" s="3">
        <v>5</v>
      </c>
      <c r="G87" s="3"/>
      <c r="H87" s="3">
        <v>124</v>
      </c>
      <c r="I87" s="3"/>
      <c r="J87" s="3"/>
      <c r="K87" s="3">
        <v>64966</v>
      </c>
      <c r="L87" s="3">
        <v>86318</v>
      </c>
      <c r="M87" s="3">
        <v>29611</v>
      </c>
      <c r="N87" s="3">
        <v>0</v>
      </c>
      <c r="O87" s="3">
        <v>13693</v>
      </c>
      <c r="P87" s="3">
        <v>5884</v>
      </c>
      <c r="Q87" s="3">
        <v>37130</v>
      </c>
      <c r="R87" s="3">
        <v>548</v>
      </c>
      <c r="S87" s="3">
        <v>0</v>
      </c>
    </row>
    <row r="88" spans="1:19">
      <c r="A88" s="3">
        <v>87</v>
      </c>
      <c r="B88" s="3">
        <v>1</v>
      </c>
      <c r="C88" s="3"/>
      <c r="D88" s="3">
        <v>8</v>
      </c>
      <c r="E88" s="3"/>
      <c r="F88" s="3">
        <v>4</v>
      </c>
      <c r="G88" s="3"/>
      <c r="H88" s="3">
        <v>194</v>
      </c>
      <c r="I88" s="3"/>
      <c r="J88" s="3"/>
      <c r="K88" s="3">
        <v>0</v>
      </c>
      <c r="L88" s="3">
        <v>88370</v>
      </c>
      <c r="M88" s="3">
        <v>23897</v>
      </c>
      <c r="N88" s="3">
        <v>0</v>
      </c>
      <c r="O88" s="3">
        <v>11552</v>
      </c>
      <c r="P88" s="3">
        <v>15825</v>
      </c>
      <c r="Q88" s="3">
        <v>37096</v>
      </c>
      <c r="R88" s="3">
        <v>514</v>
      </c>
      <c r="S88" s="3">
        <v>152</v>
      </c>
    </row>
    <row r="89" spans="1:19">
      <c r="A89" s="3">
        <v>88</v>
      </c>
      <c r="B89" s="3">
        <v>2</v>
      </c>
      <c r="C89" s="3"/>
      <c r="D89" s="3">
        <v>12</v>
      </c>
      <c r="E89" s="3"/>
      <c r="F89" s="3">
        <v>5</v>
      </c>
      <c r="G89" s="3"/>
      <c r="H89" s="3">
        <v>368</v>
      </c>
      <c r="I89" s="3"/>
      <c r="J89" s="3"/>
      <c r="K89" s="3">
        <v>318070</v>
      </c>
      <c r="L89" s="3">
        <v>420047</v>
      </c>
      <c r="M89" s="3">
        <v>62101</v>
      </c>
      <c r="N89" s="3">
        <v>69000</v>
      </c>
      <c r="O89" s="3">
        <v>12221</v>
      </c>
      <c r="P89" s="3">
        <v>30725</v>
      </c>
      <c r="Q89" s="3">
        <v>246000</v>
      </c>
      <c r="R89" s="3">
        <v>2982</v>
      </c>
      <c r="S89" s="3">
        <v>0</v>
      </c>
    </row>
    <row r="90" spans="1:19">
      <c r="A90" s="3">
        <v>89</v>
      </c>
      <c r="B90" s="3">
        <v>2</v>
      </c>
      <c r="C90" s="3"/>
      <c r="D90" s="3">
        <v>12</v>
      </c>
      <c r="E90" s="3"/>
      <c r="F90" s="3">
        <v>1</v>
      </c>
      <c r="G90" s="3"/>
      <c r="H90" s="3">
        <v>155</v>
      </c>
      <c r="I90" s="3"/>
      <c r="J90" s="3"/>
      <c r="K90" s="3">
        <v>137252</v>
      </c>
      <c r="L90" s="3">
        <v>123271</v>
      </c>
      <c r="M90" s="3">
        <v>23431</v>
      </c>
      <c r="N90" s="3">
        <v>48604</v>
      </c>
      <c r="O90" s="3">
        <v>7502</v>
      </c>
      <c r="P90" s="3">
        <v>11419</v>
      </c>
      <c r="Q90" s="3">
        <v>32315</v>
      </c>
      <c r="R90" s="3">
        <v>89</v>
      </c>
      <c r="S90" s="3">
        <v>0</v>
      </c>
    </row>
    <row r="91" spans="1:19">
      <c r="A91" s="3">
        <v>90</v>
      </c>
      <c r="B91" s="3">
        <v>1</v>
      </c>
      <c r="C91" s="3"/>
      <c r="D91" s="3">
        <v>13</v>
      </c>
      <c r="E91" s="3"/>
      <c r="F91" s="3">
        <v>5</v>
      </c>
      <c r="G91" s="3"/>
      <c r="H91" s="3">
        <v>216</v>
      </c>
      <c r="I91" s="3"/>
      <c r="J91" s="3"/>
      <c r="K91" s="3">
        <v>122952</v>
      </c>
      <c r="L91" s="3">
        <v>162403</v>
      </c>
      <c r="M91" s="3">
        <v>43526</v>
      </c>
      <c r="N91" s="3">
        <v>0</v>
      </c>
      <c r="O91" s="3">
        <v>10865</v>
      </c>
      <c r="P91" s="3">
        <v>18244</v>
      </c>
      <c r="Q91" s="3">
        <v>89768</v>
      </c>
      <c r="R91" s="3">
        <v>878</v>
      </c>
      <c r="S91" s="3">
        <v>337</v>
      </c>
    </row>
    <row r="92" spans="1:19">
      <c r="A92" s="3">
        <v>91</v>
      </c>
      <c r="B92" s="3">
        <v>2</v>
      </c>
      <c r="C92" s="3"/>
      <c r="D92" s="3">
        <v>5</v>
      </c>
      <c r="E92" s="3"/>
      <c r="F92" s="3">
        <v>2</v>
      </c>
      <c r="G92" s="3"/>
      <c r="H92" s="3">
        <v>733</v>
      </c>
      <c r="I92" s="3"/>
      <c r="J92" s="3"/>
      <c r="K92" s="3">
        <v>505581</v>
      </c>
      <c r="L92" s="3">
        <v>330841</v>
      </c>
      <c r="M92" s="3">
        <v>43558</v>
      </c>
      <c r="N92" s="3">
        <v>50514</v>
      </c>
      <c r="O92" s="3">
        <v>10485</v>
      </c>
      <c r="P92" s="3">
        <v>51512</v>
      </c>
      <c r="Q92" s="3">
        <v>174772</v>
      </c>
      <c r="R92" s="3">
        <v>824</v>
      </c>
      <c r="S92" s="3">
        <v>440</v>
      </c>
    </row>
    <row r="93" spans="1:19">
      <c r="A93" s="3">
        <v>92</v>
      </c>
      <c r="B93" s="3">
        <v>1</v>
      </c>
      <c r="C93" s="3"/>
      <c r="D93" s="3">
        <v>11</v>
      </c>
      <c r="E93" s="3"/>
      <c r="F93" s="3">
        <v>5</v>
      </c>
      <c r="G93" s="3"/>
      <c r="H93" s="3">
        <v>176</v>
      </c>
      <c r="I93" s="3"/>
      <c r="J93" s="3"/>
      <c r="K93" s="3">
        <v>116203</v>
      </c>
      <c r="L93" s="3">
        <v>134407</v>
      </c>
      <c r="M93" s="3">
        <v>28964</v>
      </c>
      <c r="N93" s="3">
        <v>31511</v>
      </c>
      <c r="O93" s="3">
        <v>8942</v>
      </c>
      <c r="P93" s="3">
        <v>9170</v>
      </c>
      <c r="Q93" s="3">
        <v>55820</v>
      </c>
      <c r="R93" s="3">
        <v>1394</v>
      </c>
      <c r="S93" s="3">
        <v>0</v>
      </c>
    </row>
    <row r="94" spans="1:19">
      <c r="A94" s="3">
        <v>93</v>
      </c>
      <c r="B94" s="3">
        <v>1</v>
      </c>
      <c r="C94" s="3"/>
      <c r="D94" s="3">
        <v>8</v>
      </c>
      <c r="E94" s="3"/>
      <c r="F94" s="3">
        <v>3</v>
      </c>
      <c r="G94" s="3"/>
      <c r="H94" s="3">
        <v>559</v>
      </c>
      <c r="I94" s="3"/>
      <c r="J94" s="3"/>
      <c r="K94" s="3">
        <v>358604</v>
      </c>
      <c r="L94" s="3">
        <v>172347</v>
      </c>
      <c r="M94" s="3">
        <v>54076</v>
      </c>
      <c r="N94" s="3">
        <v>0</v>
      </c>
      <c r="O94" s="3">
        <v>7331</v>
      </c>
      <c r="P94" s="3">
        <v>33879</v>
      </c>
      <c r="Q94" s="3">
        <v>77061</v>
      </c>
      <c r="R94" s="3">
        <v>593</v>
      </c>
      <c r="S94" s="3">
        <v>398</v>
      </c>
    </row>
    <row r="95" spans="1:19">
      <c r="A95" s="3">
        <v>94</v>
      </c>
      <c r="B95" s="3">
        <v>1</v>
      </c>
      <c r="C95" s="3"/>
      <c r="D95" s="3">
        <v>12</v>
      </c>
      <c r="E95" s="3"/>
      <c r="F95" s="3">
        <v>5</v>
      </c>
      <c r="G95" s="3"/>
      <c r="H95" s="3">
        <v>279</v>
      </c>
      <c r="I95" s="3"/>
      <c r="J95" s="3"/>
      <c r="K95" s="3">
        <v>219735</v>
      </c>
      <c r="L95" s="3">
        <v>236273</v>
      </c>
      <c r="M95" s="3">
        <v>35862</v>
      </c>
      <c r="N95" s="3">
        <v>72000</v>
      </c>
      <c r="O95" s="3">
        <v>10904</v>
      </c>
      <c r="P95" s="3">
        <v>13640</v>
      </c>
      <c r="Q95" s="3">
        <v>103867</v>
      </c>
      <c r="R95" s="3">
        <v>2448</v>
      </c>
      <c r="S95" s="3">
        <v>0</v>
      </c>
    </row>
    <row r="96" spans="1:19">
      <c r="A96" s="3">
        <v>95</v>
      </c>
      <c r="B96" s="3">
        <v>2</v>
      </c>
      <c r="C96" s="3"/>
      <c r="D96" s="3">
        <v>12</v>
      </c>
      <c r="E96" s="3"/>
      <c r="F96" s="3">
        <v>5</v>
      </c>
      <c r="G96" s="3"/>
      <c r="H96" s="3">
        <v>116</v>
      </c>
      <c r="I96" s="3"/>
      <c r="J96" s="3"/>
      <c r="K96" s="3">
        <v>87013</v>
      </c>
      <c r="L96" s="3">
        <v>71855</v>
      </c>
      <c r="M96" s="3">
        <v>25343</v>
      </c>
      <c r="N96" s="3">
        <v>0</v>
      </c>
      <c r="O96" s="3">
        <v>7859</v>
      </c>
      <c r="P96" s="3">
        <v>6648</v>
      </c>
      <c r="Q96" s="3">
        <v>32005</v>
      </c>
      <c r="R96" s="3">
        <v>949</v>
      </c>
      <c r="S96" s="3">
        <v>0</v>
      </c>
    </row>
    <row r="97" spans="1:19">
      <c r="A97" s="3">
        <v>96</v>
      </c>
      <c r="B97" s="3">
        <v>2</v>
      </c>
      <c r="C97" s="3"/>
      <c r="D97" s="3">
        <v>5</v>
      </c>
      <c r="E97" s="3"/>
      <c r="F97" s="3">
        <v>2</v>
      </c>
      <c r="G97" s="3"/>
      <c r="H97" s="3">
        <v>376</v>
      </c>
      <c r="I97" s="3"/>
      <c r="J97" s="3"/>
      <c r="K97" s="3">
        <v>295088</v>
      </c>
      <c r="L97" s="3">
        <v>192756</v>
      </c>
      <c r="M97" s="3">
        <v>47357</v>
      </c>
      <c r="N97" s="3">
        <v>38965</v>
      </c>
      <c r="O97" s="3">
        <v>6318</v>
      </c>
      <c r="P97" s="3">
        <v>25481</v>
      </c>
      <c r="Q97" s="3">
        <v>74635</v>
      </c>
      <c r="R97" s="3">
        <v>422</v>
      </c>
      <c r="S97" s="3">
        <v>126</v>
      </c>
    </row>
    <row r="98" spans="1:19">
      <c r="A98" s="3">
        <v>97</v>
      </c>
      <c r="B98" s="3">
        <v>2</v>
      </c>
      <c r="C98" s="3"/>
      <c r="D98" s="3">
        <v>12</v>
      </c>
      <c r="E98" s="3"/>
      <c r="F98" s="3">
        <v>5</v>
      </c>
      <c r="G98" s="3"/>
      <c r="H98" s="3">
        <v>186</v>
      </c>
      <c r="I98" s="3"/>
      <c r="J98" s="3"/>
      <c r="K98" s="3">
        <v>158458</v>
      </c>
      <c r="L98" s="3">
        <v>121897</v>
      </c>
      <c r="M98" s="3">
        <v>30887</v>
      </c>
      <c r="N98" s="3">
        <v>0</v>
      </c>
      <c r="O98" s="3">
        <v>9007</v>
      </c>
      <c r="P98" s="3">
        <v>9220</v>
      </c>
      <c r="Q98" s="3">
        <v>72783</v>
      </c>
      <c r="R98" s="3">
        <v>839</v>
      </c>
      <c r="S98" s="3">
        <v>0</v>
      </c>
    </row>
    <row r="99" spans="1:19">
      <c r="A99" s="3">
        <v>98</v>
      </c>
      <c r="B99" s="3">
        <v>2</v>
      </c>
      <c r="C99" s="3"/>
      <c r="D99" s="3">
        <v>12</v>
      </c>
      <c r="E99" s="3"/>
      <c r="F99" s="3">
        <v>5</v>
      </c>
      <c r="G99" s="3"/>
      <c r="H99" s="3">
        <v>117</v>
      </c>
      <c r="I99" s="3"/>
      <c r="J99" s="3"/>
      <c r="K99" s="3">
        <v>36881</v>
      </c>
      <c r="L99" s="3">
        <v>59499</v>
      </c>
      <c r="M99" s="3">
        <v>26011</v>
      </c>
      <c r="N99" s="3">
        <v>0</v>
      </c>
      <c r="O99" s="3">
        <v>7849</v>
      </c>
      <c r="P99" s="3">
        <v>4948</v>
      </c>
      <c r="Q99" s="3">
        <v>20691</v>
      </c>
      <c r="R99" s="3">
        <v>387</v>
      </c>
      <c r="S99" s="3">
        <v>0</v>
      </c>
    </row>
    <row r="100" spans="1:19">
      <c r="A100" s="3">
        <v>99</v>
      </c>
      <c r="B100" s="3">
        <v>1</v>
      </c>
      <c r="C100" s="3"/>
      <c r="D100" s="3">
        <v>9</v>
      </c>
      <c r="E100" s="3"/>
      <c r="F100" s="3">
        <v>1</v>
      </c>
      <c r="G100" s="3"/>
      <c r="H100" s="3">
        <v>286</v>
      </c>
      <c r="I100" s="3"/>
      <c r="J100" s="3"/>
      <c r="K100" s="3">
        <v>208942</v>
      </c>
      <c r="L100" s="3">
        <v>132796</v>
      </c>
      <c r="M100" s="3">
        <v>41055</v>
      </c>
      <c r="N100" s="3">
        <v>0</v>
      </c>
      <c r="O100" s="3">
        <v>5170</v>
      </c>
      <c r="P100" s="3">
        <v>22702</v>
      </c>
      <c r="Q100" s="3">
        <v>59400</v>
      </c>
      <c r="R100" s="3">
        <v>370</v>
      </c>
      <c r="S100" s="3">
        <v>48</v>
      </c>
    </row>
    <row r="101" spans="1:19">
      <c r="A101" s="3">
        <v>100</v>
      </c>
      <c r="B101" s="3">
        <v>2</v>
      </c>
      <c r="C101" s="3"/>
      <c r="D101" s="3">
        <v>15</v>
      </c>
      <c r="E101" s="3"/>
      <c r="F101" s="3">
        <v>5</v>
      </c>
      <c r="G101" s="3"/>
      <c r="H101" s="3">
        <v>186</v>
      </c>
      <c r="I101" s="3"/>
      <c r="J101" s="3"/>
      <c r="K101" s="3">
        <v>158458</v>
      </c>
      <c r="L101" s="3">
        <v>144512</v>
      </c>
      <c r="M101" s="3">
        <v>30887</v>
      </c>
      <c r="N101" s="3">
        <v>0</v>
      </c>
      <c r="O101" s="3">
        <v>9007</v>
      </c>
      <c r="P101" s="3">
        <v>9220</v>
      </c>
      <c r="Q101" s="3">
        <v>72783</v>
      </c>
      <c r="R101" s="3">
        <v>839</v>
      </c>
      <c r="S101" s="3"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7B96D-9592-460F-9038-F5234EFFBBD8}">
  <dimension ref="B1:D25"/>
  <sheetViews>
    <sheetView workbookViewId="0"/>
  </sheetViews>
  <sheetFormatPr defaultRowHeight="13.2"/>
  <cols>
    <col min="3" max="3" width="11" bestFit="1" customWidth="1"/>
  </cols>
  <sheetData>
    <row r="1" spans="2:4">
      <c r="B1" t="s">
        <v>130</v>
      </c>
    </row>
    <row r="2" spans="2:4">
      <c r="B2" s="3"/>
      <c r="C2" s="3"/>
      <c r="D2" s="3" t="s">
        <v>129</v>
      </c>
    </row>
    <row r="3" spans="2:4">
      <c r="B3" s="27">
        <v>1</v>
      </c>
      <c r="C3" s="27" t="s">
        <v>128</v>
      </c>
      <c r="D3" s="3"/>
    </row>
    <row r="4" spans="2:4">
      <c r="B4" s="27">
        <v>2</v>
      </c>
      <c r="C4" s="27" t="s">
        <v>127</v>
      </c>
      <c r="D4" s="3"/>
    </row>
    <row r="5" spans="2:4">
      <c r="B5" s="27">
        <v>1</v>
      </c>
      <c r="C5" s="27" t="s">
        <v>54</v>
      </c>
      <c r="D5" s="3"/>
    </row>
    <row r="6" spans="2:4">
      <c r="B6" s="27" t="s">
        <v>52</v>
      </c>
      <c r="C6" s="27" t="s">
        <v>55</v>
      </c>
      <c r="D6" s="3"/>
    </row>
    <row r="7" spans="2:4">
      <c r="B7" s="27" t="s">
        <v>126</v>
      </c>
      <c r="C7" s="27" t="s">
        <v>56</v>
      </c>
      <c r="D7" s="3"/>
    </row>
    <row r="8" spans="2:4">
      <c r="B8" s="27" t="s">
        <v>125</v>
      </c>
      <c r="C8" s="27" t="s">
        <v>57</v>
      </c>
      <c r="D8" s="3"/>
    </row>
    <row r="9" spans="2:4">
      <c r="B9" s="27" t="s">
        <v>124</v>
      </c>
      <c r="C9" s="27" t="s">
        <v>58</v>
      </c>
      <c r="D9" s="3"/>
    </row>
    <row r="10" spans="2:4">
      <c r="B10" s="27" t="s">
        <v>123</v>
      </c>
      <c r="C10" s="27" t="s">
        <v>59</v>
      </c>
      <c r="D10" s="3"/>
    </row>
    <row r="11" spans="2:4">
      <c r="B11" s="27" t="s">
        <v>122</v>
      </c>
      <c r="C11" s="27" t="s">
        <v>60</v>
      </c>
      <c r="D11" s="3"/>
    </row>
    <row r="12" spans="2:4">
      <c r="B12" s="27" t="s">
        <v>121</v>
      </c>
      <c r="C12" s="27" t="s">
        <v>61</v>
      </c>
      <c r="D12" s="3"/>
    </row>
    <row r="13" spans="2:4">
      <c r="B13" s="27" t="s">
        <v>120</v>
      </c>
      <c r="C13" s="27" t="s">
        <v>62</v>
      </c>
      <c r="D13" s="3"/>
    </row>
    <row r="14" spans="2:4">
      <c r="B14" s="27" t="s">
        <v>119</v>
      </c>
      <c r="C14" s="27" t="s">
        <v>63</v>
      </c>
      <c r="D14" s="3"/>
    </row>
    <row r="15" spans="2:4">
      <c r="B15" s="27" t="s">
        <v>118</v>
      </c>
      <c r="C15" s="27" t="s">
        <v>64</v>
      </c>
      <c r="D15" s="3"/>
    </row>
    <row r="16" spans="2:4">
      <c r="B16" s="27" t="s">
        <v>117</v>
      </c>
      <c r="C16" s="27" t="s">
        <v>65</v>
      </c>
      <c r="D16" s="3"/>
    </row>
    <row r="17" spans="2:4">
      <c r="B17" s="27" t="s">
        <v>116</v>
      </c>
      <c r="C17" s="27" t="s">
        <v>66</v>
      </c>
      <c r="D17" s="3"/>
    </row>
    <row r="18" spans="2:4">
      <c r="B18" s="27" t="s">
        <v>115</v>
      </c>
      <c r="C18" s="27" t="s">
        <v>91</v>
      </c>
      <c r="D18" s="3"/>
    </row>
    <row r="19" spans="2:4">
      <c r="B19" s="27" t="s">
        <v>114</v>
      </c>
      <c r="C19" s="27" t="s">
        <v>92</v>
      </c>
      <c r="D19" s="3"/>
    </row>
    <row r="20" spans="2:4">
      <c r="B20" s="27">
        <v>1</v>
      </c>
      <c r="C20" s="27" t="s">
        <v>67</v>
      </c>
      <c r="D20" s="3"/>
    </row>
    <row r="21" spans="2:4">
      <c r="B21" s="27">
        <v>2</v>
      </c>
      <c r="C21" s="27" t="s">
        <v>68</v>
      </c>
      <c r="D21" s="3"/>
    </row>
    <row r="22" spans="2:4">
      <c r="B22" s="27">
        <v>3</v>
      </c>
      <c r="C22" s="27" t="s">
        <v>69</v>
      </c>
      <c r="D22" s="3"/>
    </row>
    <row r="23" spans="2:4">
      <c r="B23" s="27">
        <v>4</v>
      </c>
      <c r="C23" s="27" t="s">
        <v>70</v>
      </c>
      <c r="D23" s="3"/>
    </row>
    <row r="24" spans="2:4">
      <c r="B24" s="27">
        <v>5</v>
      </c>
      <c r="C24" s="27" t="s">
        <v>71</v>
      </c>
      <c r="D24" s="3"/>
    </row>
    <row r="25" spans="2:4">
      <c r="B25" s="27">
        <v>6</v>
      </c>
      <c r="C25" s="27" t="s">
        <v>72</v>
      </c>
      <c r="D25" s="3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0"/>
  <sheetViews>
    <sheetView workbookViewId="0"/>
  </sheetViews>
  <sheetFormatPr defaultRowHeight="13.2"/>
  <cols>
    <col min="1" max="1" width="3.21875" bestFit="1" customWidth="1"/>
    <col min="2" max="2" width="22.21875" bestFit="1" customWidth="1"/>
    <col min="3" max="3" width="7.44140625" customWidth="1"/>
    <col min="4" max="4" width="9.6640625" bestFit="1" customWidth="1"/>
  </cols>
  <sheetData>
    <row r="1" spans="1:4" ht="37.799999999999997" thickBot="1">
      <c r="A1" s="7" t="s">
        <v>80</v>
      </c>
      <c r="B1" s="13" t="s">
        <v>47</v>
      </c>
      <c r="C1" s="18" t="s">
        <v>48</v>
      </c>
      <c r="D1" s="13" t="s">
        <v>49</v>
      </c>
    </row>
    <row r="2" spans="1:4">
      <c r="A2" s="8">
        <v>1</v>
      </c>
      <c r="B2" s="14" t="s">
        <v>81</v>
      </c>
      <c r="C2" s="19"/>
      <c r="D2" s="23" t="s">
        <v>94</v>
      </c>
    </row>
    <row r="3" spans="1:4">
      <c r="A3" s="9">
        <v>2</v>
      </c>
      <c r="B3" s="15" t="s">
        <v>82</v>
      </c>
      <c r="C3" s="20" t="s">
        <v>50</v>
      </c>
      <c r="D3" s="24" t="s">
        <v>51</v>
      </c>
    </row>
    <row r="4" spans="1:4">
      <c r="A4" s="10"/>
      <c r="B4" s="16"/>
      <c r="C4" s="21" t="s">
        <v>52</v>
      </c>
      <c r="D4" s="25" t="s">
        <v>53</v>
      </c>
    </row>
    <row r="5" spans="1:4">
      <c r="A5" s="9">
        <v>3</v>
      </c>
      <c r="B5" s="15" t="s">
        <v>83</v>
      </c>
      <c r="C5" s="20">
        <v>1</v>
      </c>
      <c r="D5" s="24" t="s">
        <v>54</v>
      </c>
    </row>
    <row r="6" spans="1:4">
      <c r="A6" s="11"/>
      <c r="B6" s="16"/>
      <c r="C6" s="21" t="s">
        <v>95</v>
      </c>
      <c r="D6" s="25" t="s">
        <v>55</v>
      </c>
    </row>
    <row r="7" spans="1:4">
      <c r="A7" s="11"/>
      <c r="B7" s="16"/>
      <c r="C7" s="21" t="s">
        <v>96</v>
      </c>
      <c r="D7" s="25" t="s">
        <v>56</v>
      </c>
    </row>
    <row r="8" spans="1:4">
      <c r="A8" s="11"/>
      <c r="B8" s="16"/>
      <c r="C8" s="21" t="s">
        <v>97</v>
      </c>
      <c r="D8" s="25" t="s">
        <v>57</v>
      </c>
    </row>
    <row r="9" spans="1:4">
      <c r="A9" s="11"/>
      <c r="B9" s="16"/>
      <c r="C9" s="21" t="s">
        <v>98</v>
      </c>
      <c r="D9" s="25" t="s">
        <v>58</v>
      </c>
    </row>
    <row r="10" spans="1:4">
      <c r="A10" s="11"/>
      <c r="B10" s="16"/>
      <c r="C10" s="21" t="s">
        <v>99</v>
      </c>
      <c r="D10" s="25" t="s">
        <v>59</v>
      </c>
    </row>
    <row r="11" spans="1:4">
      <c r="A11" s="11"/>
      <c r="B11" s="16"/>
      <c r="C11" s="21" t="s">
        <v>100</v>
      </c>
      <c r="D11" s="25" t="s">
        <v>60</v>
      </c>
    </row>
    <row r="12" spans="1:4">
      <c r="A12" s="11"/>
      <c r="B12" s="16"/>
      <c r="C12" s="21" t="s">
        <v>90</v>
      </c>
      <c r="D12" s="25" t="s">
        <v>61</v>
      </c>
    </row>
    <row r="13" spans="1:4">
      <c r="A13" s="11"/>
      <c r="B13" s="16"/>
      <c r="C13" s="21" t="s">
        <v>101</v>
      </c>
      <c r="D13" s="25" t="s">
        <v>62</v>
      </c>
    </row>
    <row r="14" spans="1:4">
      <c r="A14" s="11"/>
      <c r="B14" s="16"/>
      <c r="C14" s="21" t="s">
        <v>102</v>
      </c>
      <c r="D14" s="25" t="s">
        <v>63</v>
      </c>
    </row>
    <row r="15" spans="1:4">
      <c r="A15" s="11"/>
      <c r="B15" s="16"/>
      <c r="C15" s="21" t="s">
        <v>103</v>
      </c>
      <c r="D15" s="25" t="s">
        <v>64</v>
      </c>
    </row>
    <row r="16" spans="1:4">
      <c r="A16" s="11"/>
      <c r="B16" s="16"/>
      <c r="C16" s="21" t="s">
        <v>104</v>
      </c>
      <c r="D16" s="25" t="s">
        <v>65</v>
      </c>
    </row>
    <row r="17" spans="1:4">
      <c r="A17" s="11"/>
      <c r="B17" s="16"/>
      <c r="C17" s="21" t="s">
        <v>105</v>
      </c>
      <c r="D17" s="25" t="s">
        <v>66</v>
      </c>
    </row>
    <row r="18" spans="1:4">
      <c r="A18" s="11"/>
      <c r="B18" s="16"/>
      <c r="C18" s="21" t="s">
        <v>106</v>
      </c>
      <c r="D18" s="25" t="s">
        <v>91</v>
      </c>
    </row>
    <row r="19" spans="1:4">
      <c r="A19" s="10"/>
      <c r="B19" s="16"/>
      <c r="C19" s="21" t="s">
        <v>107</v>
      </c>
      <c r="D19" s="25" t="s">
        <v>92</v>
      </c>
    </row>
    <row r="20" spans="1:4" ht="24">
      <c r="A20" s="9">
        <v>4</v>
      </c>
      <c r="B20" s="15" t="s">
        <v>84</v>
      </c>
      <c r="C20" s="20">
        <v>1</v>
      </c>
      <c r="D20" s="24" t="s">
        <v>67</v>
      </c>
    </row>
    <row r="21" spans="1:4">
      <c r="A21" s="11"/>
      <c r="B21" s="16"/>
      <c r="C21" s="21">
        <v>2</v>
      </c>
      <c r="D21" s="25" t="s">
        <v>68</v>
      </c>
    </row>
    <row r="22" spans="1:4">
      <c r="A22" s="11"/>
      <c r="B22" s="16"/>
      <c r="C22" s="21">
        <v>3</v>
      </c>
      <c r="D22" s="25" t="s">
        <v>69</v>
      </c>
    </row>
    <row r="23" spans="1:4">
      <c r="A23" s="11"/>
      <c r="B23" s="16"/>
      <c r="C23" s="21">
        <v>4</v>
      </c>
      <c r="D23" s="25" t="s">
        <v>70</v>
      </c>
    </row>
    <row r="24" spans="1:4">
      <c r="A24" s="11"/>
      <c r="B24" s="16"/>
      <c r="C24" s="21">
        <v>5</v>
      </c>
      <c r="D24" s="25" t="s">
        <v>71</v>
      </c>
    </row>
    <row r="25" spans="1:4" ht="24">
      <c r="A25" s="10"/>
      <c r="B25" s="16"/>
      <c r="C25" s="21">
        <v>6</v>
      </c>
      <c r="D25" s="25" t="s">
        <v>72</v>
      </c>
    </row>
    <row r="26" spans="1:4">
      <c r="A26" s="8">
        <v>5</v>
      </c>
      <c r="B26" s="14" t="s">
        <v>85</v>
      </c>
      <c r="C26" s="19" t="s">
        <v>108</v>
      </c>
      <c r="D26" s="14" t="s">
        <v>93</v>
      </c>
    </row>
    <row r="27" spans="1:4">
      <c r="A27" s="8">
        <v>6</v>
      </c>
      <c r="B27" s="14" t="s">
        <v>86</v>
      </c>
      <c r="C27" s="19" t="s">
        <v>73</v>
      </c>
      <c r="D27" s="23" t="s">
        <v>74</v>
      </c>
    </row>
    <row r="28" spans="1:4">
      <c r="A28" s="8">
        <v>7</v>
      </c>
      <c r="B28" s="14" t="s">
        <v>87</v>
      </c>
      <c r="C28" s="19" t="s">
        <v>73</v>
      </c>
      <c r="D28" s="23" t="s">
        <v>74</v>
      </c>
    </row>
    <row r="29" spans="1:4">
      <c r="A29" s="8">
        <v>8</v>
      </c>
      <c r="B29" s="14" t="s">
        <v>38</v>
      </c>
      <c r="C29" s="19" t="s">
        <v>73</v>
      </c>
      <c r="D29" s="23" t="s">
        <v>74</v>
      </c>
    </row>
    <row r="30" spans="1:4">
      <c r="A30" s="8">
        <v>9</v>
      </c>
      <c r="B30" s="14" t="s">
        <v>39</v>
      </c>
      <c r="C30" s="19" t="s">
        <v>73</v>
      </c>
      <c r="D30" s="23" t="s">
        <v>74</v>
      </c>
    </row>
    <row r="31" spans="1:4">
      <c r="A31" s="8">
        <v>10</v>
      </c>
      <c r="B31" s="14" t="s">
        <v>40</v>
      </c>
      <c r="C31" s="19" t="s">
        <v>73</v>
      </c>
      <c r="D31" s="23" t="s">
        <v>74</v>
      </c>
    </row>
    <row r="32" spans="1:4">
      <c r="A32" s="8">
        <v>11</v>
      </c>
      <c r="B32" s="14" t="s">
        <v>75</v>
      </c>
      <c r="C32" s="19" t="s">
        <v>73</v>
      </c>
      <c r="D32" s="23" t="s">
        <v>74</v>
      </c>
    </row>
    <row r="33" spans="1:4">
      <c r="A33" s="8">
        <v>12</v>
      </c>
      <c r="B33" s="14" t="s">
        <v>76</v>
      </c>
      <c r="C33" s="19" t="s">
        <v>73</v>
      </c>
      <c r="D33" s="23" t="s">
        <v>74</v>
      </c>
    </row>
    <row r="34" spans="1:4">
      <c r="A34" s="8">
        <v>13</v>
      </c>
      <c r="B34" s="14" t="s">
        <v>77</v>
      </c>
      <c r="C34" s="19" t="s">
        <v>73</v>
      </c>
      <c r="D34" s="23" t="s">
        <v>74</v>
      </c>
    </row>
    <row r="35" spans="1:4">
      <c r="A35" s="8">
        <v>14</v>
      </c>
      <c r="B35" s="14" t="s">
        <v>41</v>
      </c>
      <c r="C35" s="19" t="s">
        <v>73</v>
      </c>
      <c r="D35" s="23" t="s">
        <v>74</v>
      </c>
    </row>
    <row r="36" spans="1:4">
      <c r="A36" s="8">
        <v>15</v>
      </c>
      <c r="B36" s="14" t="s">
        <v>78</v>
      </c>
      <c r="C36" s="19" t="s">
        <v>73</v>
      </c>
      <c r="D36" s="23" t="s">
        <v>74</v>
      </c>
    </row>
    <row r="37" spans="1:4">
      <c r="A37" s="8">
        <v>16</v>
      </c>
      <c r="B37" s="14" t="s">
        <v>79</v>
      </c>
      <c r="C37" s="19" t="s">
        <v>73</v>
      </c>
      <c r="D37" s="23" t="s">
        <v>74</v>
      </c>
    </row>
    <row r="38" spans="1:4">
      <c r="A38" s="8">
        <v>17</v>
      </c>
      <c r="B38" s="14" t="s">
        <v>42</v>
      </c>
      <c r="C38" s="19" t="s">
        <v>73</v>
      </c>
      <c r="D38" s="23" t="s">
        <v>74</v>
      </c>
    </row>
    <row r="39" spans="1:4">
      <c r="A39" s="8">
        <v>18</v>
      </c>
      <c r="B39" s="14" t="s">
        <v>88</v>
      </c>
      <c r="C39" s="19" t="s">
        <v>73</v>
      </c>
      <c r="D39" s="23" t="s">
        <v>109</v>
      </c>
    </row>
    <row r="40" spans="1:4" ht="13.8" thickBot="1">
      <c r="A40" s="12">
        <v>19</v>
      </c>
      <c r="B40" s="17" t="s">
        <v>89</v>
      </c>
      <c r="C40" s="22" t="s">
        <v>73</v>
      </c>
      <c r="D40" s="26" t="s">
        <v>109</v>
      </c>
    </row>
  </sheetData>
  <phoneticPr fontId="1"/>
  <pageMargins left="0.7" right="0.7" top="0.75" bottom="0.75" header="0.3" footer="0.3"/>
  <pageSetup paperSize="9" orientation="portrait" r:id="rId1"/>
  <ignoredErrors>
    <ignoredError sqref="C3:C1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"/>
  <sheetViews>
    <sheetView workbookViewId="0"/>
  </sheetViews>
  <sheetFormatPr defaultRowHeight="13.2"/>
  <cols>
    <col min="1" max="1" width="3.44140625" bestFit="1" customWidth="1"/>
    <col min="2" max="2" width="10.6640625" customWidth="1"/>
  </cols>
  <sheetData>
    <row r="1" spans="1:2">
      <c r="A1" t="s">
        <v>110</v>
      </c>
    </row>
    <row r="2" spans="1:2">
      <c r="A2" s="3">
        <v>1</v>
      </c>
      <c r="B2" s="3" t="s">
        <v>54</v>
      </c>
    </row>
    <row r="3" spans="1:2">
      <c r="A3" s="3">
        <v>2</v>
      </c>
      <c r="B3" s="3" t="s">
        <v>55</v>
      </c>
    </row>
    <row r="4" spans="1:2">
      <c r="A4" s="3">
        <v>3</v>
      </c>
      <c r="B4" s="3" t="s">
        <v>56</v>
      </c>
    </row>
    <row r="5" spans="1:2">
      <c r="A5" s="3">
        <v>4</v>
      </c>
      <c r="B5" s="3" t="s">
        <v>57</v>
      </c>
    </row>
    <row r="6" spans="1:2">
      <c r="A6" s="3">
        <v>5</v>
      </c>
      <c r="B6" s="3" t="s">
        <v>58</v>
      </c>
    </row>
    <row r="7" spans="1:2">
      <c r="A7" s="3">
        <v>6</v>
      </c>
      <c r="B7" s="3" t="s">
        <v>59</v>
      </c>
    </row>
    <row r="8" spans="1:2">
      <c r="A8" s="3">
        <v>7</v>
      </c>
      <c r="B8" s="3" t="s">
        <v>60</v>
      </c>
    </row>
    <row r="9" spans="1:2">
      <c r="A9" s="3">
        <v>8</v>
      </c>
      <c r="B9" s="3" t="s">
        <v>61</v>
      </c>
    </row>
    <row r="10" spans="1:2">
      <c r="A10" s="3">
        <v>9</v>
      </c>
      <c r="B10" s="3" t="s">
        <v>62</v>
      </c>
    </row>
    <row r="11" spans="1:2">
      <c r="A11" s="3">
        <v>10</v>
      </c>
      <c r="B11" s="3" t="s">
        <v>63</v>
      </c>
    </row>
    <row r="12" spans="1:2">
      <c r="A12" s="3">
        <v>11</v>
      </c>
      <c r="B12" s="3" t="s">
        <v>64</v>
      </c>
    </row>
    <row r="13" spans="1:2">
      <c r="A13" s="3">
        <v>12</v>
      </c>
      <c r="B13" s="3" t="s">
        <v>65</v>
      </c>
    </row>
    <row r="14" spans="1:2">
      <c r="A14" s="3">
        <v>13</v>
      </c>
      <c r="B14" s="3" t="s">
        <v>66</v>
      </c>
    </row>
    <row r="15" spans="1:2">
      <c r="A15" s="3">
        <v>14</v>
      </c>
      <c r="B15" s="3" t="s">
        <v>91</v>
      </c>
    </row>
    <row r="16" spans="1:2">
      <c r="A16" s="3">
        <v>15</v>
      </c>
      <c r="B16" s="3" t="s">
        <v>92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"/>
  <sheetViews>
    <sheetView workbookViewId="0"/>
  </sheetViews>
  <sheetFormatPr defaultRowHeight="13.2"/>
  <cols>
    <col min="1" max="1" width="2.44140625" bestFit="1" customWidth="1"/>
    <col min="2" max="2" width="11" bestFit="1" customWidth="1"/>
  </cols>
  <sheetData>
    <row r="1" spans="1:2">
      <c r="A1" t="s">
        <v>111</v>
      </c>
    </row>
    <row r="2" spans="1:2">
      <c r="A2" s="3">
        <v>1</v>
      </c>
      <c r="B2" s="3" t="s">
        <v>67</v>
      </c>
    </row>
    <row r="3" spans="1:2">
      <c r="A3" s="3">
        <v>2</v>
      </c>
      <c r="B3" s="3" t="s">
        <v>68</v>
      </c>
    </row>
    <row r="4" spans="1:2">
      <c r="A4" s="3">
        <v>3</v>
      </c>
      <c r="B4" s="3" t="s">
        <v>69</v>
      </c>
    </row>
    <row r="5" spans="1:2">
      <c r="A5" s="3">
        <v>4</v>
      </c>
      <c r="B5" s="3" t="s">
        <v>70</v>
      </c>
    </row>
    <row r="6" spans="1:2">
      <c r="A6" s="3">
        <v>5</v>
      </c>
      <c r="B6" s="3" t="s">
        <v>71</v>
      </c>
    </row>
    <row r="7" spans="1:2">
      <c r="A7" s="3">
        <v>6</v>
      </c>
      <c r="B7" s="3" t="s">
        <v>72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課題1</vt:lpstr>
      <vt:lpstr>課題2</vt:lpstr>
      <vt:lpstr>演習問題</vt:lpstr>
      <vt:lpstr>図表１</vt:lpstr>
      <vt:lpstr>図表2</vt:lpstr>
      <vt:lpstr>図表3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2025-03-27T05:59:42Z</dcterms:created>
  <dcterms:modified xsi:type="dcterms:W3CDTF">2025-03-27T05:59:47Z</dcterms:modified>
</cp:coreProperties>
</file>