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C:\Users\ymatsu\Downloads\"/>
    </mc:Choice>
  </mc:AlternateContent>
  <xr:revisionPtr revIDLastSave="2" documentId="11_649C9408732C11FCFF4AC83FD8AB2ED56A62345A" xr6:coauthVersionLast="47" xr6:coauthVersionMax="47" xr10:uidLastSave="{1E702C44-2C8F-4B9B-9EBD-DAFB1A048DAC}"/>
  <bookViews>
    <workbookView xWindow="0" yWindow="0" windowWidth="19140" windowHeight="136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F5" i="1" l="1"/>
  <c r="G5" i="1"/>
  <c r="H5" i="1" s="1"/>
  <c r="F6" i="1"/>
  <c r="G6" i="1"/>
  <c r="H6" i="1" s="1"/>
  <c r="F7" i="1"/>
  <c r="G7" i="1"/>
  <c r="H7" i="1" s="1"/>
  <c r="F8" i="1"/>
  <c r="G8" i="1"/>
  <c r="H8" i="1" s="1"/>
  <c r="F9" i="1"/>
  <c r="G9" i="1"/>
  <c r="H9" i="1" s="1"/>
  <c r="F10" i="1"/>
  <c r="G10" i="1"/>
  <c r="H10" i="1" s="1"/>
  <c r="F11" i="1"/>
  <c r="G11" i="1"/>
  <c r="H11" i="1" s="1"/>
  <c r="F4" i="1"/>
  <c r="F12" i="1" l="1"/>
  <c r="G4" i="1"/>
  <c r="G12" i="1" l="1"/>
  <c r="H4" i="1"/>
</calcChain>
</file>

<file path=xl/sharedStrings.xml><?xml version="1.0" encoding="utf-8"?>
<sst xmlns="http://schemas.openxmlformats.org/spreadsheetml/2006/main" count="9" uniqueCount="9">
  <si>
    <t>消費税込み率＝</t>
    <rPh sb="0" eb="3">
      <t>ショウヒゼイ</t>
    </rPh>
    <rPh sb="3" eb="4">
      <t>コ</t>
    </rPh>
    <rPh sb="5" eb="6">
      <t>リツ</t>
    </rPh>
    <phoneticPr fontId="1"/>
  </si>
  <si>
    <t>整理番号</t>
    <rPh sb="0" eb="2">
      <t>セイリ</t>
    </rPh>
    <rPh sb="2" eb="4">
      <t>バンゴウ</t>
    </rPh>
    <phoneticPr fontId="1"/>
  </si>
  <si>
    <t>伝票番号</t>
    <rPh sb="0" eb="2">
      <t>デンピョウ</t>
    </rPh>
    <rPh sb="2" eb="4">
      <t>バンゴウ</t>
    </rPh>
    <phoneticPr fontId="1"/>
  </si>
  <si>
    <t>税抜き単価</t>
    <rPh sb="0" eb="1">
      <t>ゼイ</t>
    </rPh>
    <rPh sb="1" eb="2">
      <t>ヌ</t>
    </rPh>
    <rPh sb="3" eb="5">
      <t>タンカ</t>
    </rPh>
    <phoneticPr fontId="1"/>
  </si>
  <si>
    <t>個数</t>
    <rPh sb="0" eb="2">
      <t>コスウ</t>
    </rPh>
    <phoneticPr fontId="1"/>
  </si>
  <si>
    <t>税抜き価格</t>
    <rPh sb="0" eb="1">
      <t>ゼイ</t>
    </rPh>
    <rPh sb="1" eb="2">
      <t>ヌ</t>
    </rPh>
    <rPh sb="3" eb="5">
      <t>カカク</t>
    </rPh>
    <phoneticPr fontId="1"/>
  </si>
  <si>
    <t>税込み価格</t>
    <rPh sb="0" eb="2">
      <t>ゼイコ</t>
    </rPh>
    <rPh sb="3" eb="5">
      <t>カカク</t>
    </rPh>
    <phoneticPr fontId="1"/>
  </si>
  <si>
    <t>割引後価格</t>
    <rPh sb="0" eb="2">
      <t>ワリビキ</t>
    </rPh>
    <rPh sb="2" eb="3">
      <t>ゴ</t>
    </rPh>
    <rPh sb="3" eb="5">
      <t>カカク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</si>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</sst>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tabSelected="1" workbookViewId="0"/>
  </sheetViews>
  <sheetFormatPr defaultRowHeight="18.75"/>
  <cols>
    <col min="4" max="4" width="11" bestFit="1" customWidth="1"/>
    <col min="6" max="6" width="15.125" bestFit="1" customWidth="1"/>
    <col min="7" max="9" width="11" bestFit="1" customWidth="1"/>
  </cols>
  <sheetData>
    <row r="1" spans="2:8">
      <c r="F1" s="4" t="s">
        <v>0</v>
      </c>
      <c r="G1" s="4">
        <v>1.1000000000000001</v>
      </c>
    </row>
    <row r="3" spans="2:8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2:8">
      <c r="B4" s="1">
        <v>102</v>
      </c>
      <c r="C4" s="1">
        <v>1049</v>
      </c>
      <c r="D4" s="1">
        <v>150</v>
      </c>
      <c r="E4" s="1">
        <v>12</v>
      </c>
      <c r="F4" s="1">
        <f>D4*E4</f>
        <v>1800</v>
      </c>
      <c r="G4" s="1">
        <f>F4*$G$1</f>
        <v>1980.0000000000002</v>
      </c>
      <c r="H4" s="1">
        <f>IF(G4&gt;=2000,G4-200,G4)</f>
        <v>1980.0000000000002</v>
      </c>
    </row>
    <row r="5" spans="2:8">
      <c r="B5" s="1">
        <v>107</v>
      </c>
      <c r="C5" s="1">
        <v>1050</v>
      </c>
      <c r="D5" s="1">
        <v>300</v>
      </c>
      <c r="E5" s="1">
        <v>8</v>
      </c>
      <c r="F5" s="1">
        <f t="shared" ref="F5:F11" si="0">D5*E5</f>
        <v>2400</v>
      </c>
      <c r="G5" s="1">
        <f t="shared" ref="G5:G11" si="1">F5*$G$1</f>
        <v>2640</v>
      </c>
      <c r="H5" s="1">
        <f t="shared" ref="H5:H11" si="2">IF(G5&gt;=2000,G5-200,G5)</f>
        <v>2440</v>
      </c>
    </row>
    <row r="6" spans="2:8">
      <c r="B6" s="1">
        <v>100</v>
      </c>
      <c r="C6" s="1">
        <v>1051</v>
      </c>
      <c r="D6" s="1">
        <v>100</v>
      </c>
      <c r="E6" s="1">
        <v>5</v>
      </c>
      <c r="F6" s="1">
        <f t="shared" si="0"/>
        <v>500</v>
      </c>
      <c r="G6" s="1">
        <f t="shared" si="1"/>
        <v>550</v>
      </c>
      <c r="H6" s="1">
        <f t="shared" si="2"/>
        <v>550</v>
      </c>
    </row>
    <row r="7" spans="2:8">
      <c r="B7" s="1">
        <v>101</v>
      </c>
      <c r="C7" s="1">
        <v>1055</v>
      </c>
      <c r="D7" s="1">
        <v>200</v>
      </c>
      <c r="E7" s="1">
        <v>8</v>
      </c>
      <c r="F7" s="1">
        <f t="shared" si="0"/>
        <v>1600</v>
      </c>
      <c r="G7" s="1">
        <f t="shared" si="1"/>
        <v>1760.0000000000002</v>
      </c>
      <c r="H7" s="1">
        <f t="shared" si="2"/>
        <v>1760.0000000000002</v>
      </c>
    </row>
    <row r="8" spans="2:8">
      <c r="B8" s="1">
        <v>103</v>
      </c>
      <c r="C8" s="1">
        <v>1056</v>
      </c>
      <c r="D8" s="1">
        <v>120</v>
      </c>
      <c r="E8" s="1">
        <v>5</v>
      </c>
      <c r="F8" s="1">
        <f t="shared" si="0"/>
        <v>600</v>
      </c>
      <c r="G8" s="1">
        <f t="shared" si="1"/>
        <v>660</v>
      </c>
      <c r="H8" s="1">
        <f t="shared" si="2"/>
        <v>660</v>
      </c>
    </row>
    <row r="9" spans="2:8">
      <c r="B9" s="1">
        <v>104</v>
      </c>
      <c r="C9" s="1">
        <v>1057</v>
      </c>
      <c r="D9" s="1">
        <v>190</v>
      </c>
      <c r="E9" s="1">
        <v>10</v>
      </c>
      <c r="F9" s="1">
        <f t="shared" si="0"/>
        <v>1900</v>
      </c>
      <c r="G9" s="1">
        <f t="shared" si="1"/>
        <v>2090</v>
      </c>
      <c r="H9" s="1">
        <f t="shared" si="2"/>
        <v>1890</v>
      </c>
    </row>
    <row r="10" spans="2:8">
      <c r="B10" s="1">
        <v>106</v>
      </c>
      <c r="C10" s="1">
        <v>1060</v>
      </c>
      <c r="D10" s="1">
        <v>150</v>
      </c>
      <c r="E10" s="1">
        <v>3</v>
      </c>
      <c r="F10" s="1">
        <f t="shared" si="0"/>
        <v>450</v>
      </c>
      <c r="G10" s="1">
        <f t="shared" si="1"/>
        <v>495.00000000000006</v>
      </c>
      <c r="H10" s="1">
        <f t="shared" si="2"/>
        <v>495.00000000000006</v>
      </c>
    </row>
    <row r="11" spans="2:8">
      <c r="B11" s="1">
        <v>105</v>
      </c>
      <c r="C11" s="1">
        <v>1062</v>
      </c>
      <c r="D11" s="1">
        <v>500</v>
      </c>
      <c r="E11" s="1">
        <v>5</v>
      </c>
      <c r="F11" s="1">
        <f t="shared" si="0"/>
        <v>2500</v>
      </c>
      <c r="G11" s="1">
        <f t="shared" si="1"/>
        <v>2750</v>
      </c>
      <c r="H11" s="1">
        <f t="shared" si="2"/>
        <v>2550</v>
      </c>
    </row>
    <row r="12" spans="2:8">
      <c r="E12" s="5" t="s">
        <v>8</v>
      </c>
      <c r="F12" s="2">
        <f>SUM(F4:F11)</f>
        <v>11750</v>
      </c>
      <c r="G12" s="2">
        <f t="shared" ref="G12:H12" si="3">SUM(G4:G11)</f>
        <v>12925</v>
      </c>
      <c r="H12" s="2">
        <f>SUM(H4:H11)</f>
        <v>12325</v>
      </c>
    </row>
  </sheetData>
  <sortState xmlns:xlrd2="http://schemas.microsoft.com/office/spreadsheetml/2017/richdata2" ref="B4:H11">
    <sortCondition ref="C4:C11"/>
  </sortState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48831D6B4C85148A0D2A13E5D00FB73" ma:contentTypeVersion="9" ma:contentTypeDescription="新しいドキュメントを作成します。" ma:contentTypeScope="" ma:versionID="60acd8152094bb725ed4e3ee1bf992f4">
  <xsd:schema xmlns:xsd="http://www.w3.org/2001/XMLSchema" xmlns:xs="http://www.w3.org/2001/XMLSchema" xmlns:p="http://schemas.microsoft.com/office/2006/metadata/properties" xmlns:ns2="215efa2c-bebf-4623-ab32-38aada62118f" targetNamespace="http://schemas.microsoft.com/office/2006/metadata/properties" ma:root="true" ma:fieldsID="87f8233297a43e434f5976eba6117590" ns2:_="">
    <xsd:import namespace="215efa2c-bebf-4623-ab32-38aada621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5efa2c-bebf-4623-ab32-38aada621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BD7B53-04BC-4361-BD6B-B4F417D5E8C5}"/>
</file>

<file path=customXml/itemProps2.xml><?xml version="1.0" encoding="utf-8"?>
<ds:datastoreItem xmlns:ds="http://schemas.openxmlformats.org/officeDocument/2006/customXml" ds:itemID="{910C9FEB-71B5-4D25-BBDE-FC3FCB32234A}"/>
</file>

<file path=customXml/itemProps3.xml><?xml version="1.0" encoding="utf-8"?>
<ds:datastoreItem xmlns:ds="http://schemas.openxmlformats.org/officeDocument/2006/customXml" ds:itemID="{D1C9E25A-D549-4D67-A47E-B3763A72BF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matsu</dc:creator>
  <cp:keywords/>
  <dc:description/>
  <cp:lastModifiedBy>松永　豊</cp:lastModifiedBy>
  <cp:revision/>
  <dcterms:created xsi:type="dcterms:W3CDTF">2018-06-07T14:23:34Z</dcterms:created>
  <dcterms:modified xsi:type="dcterms:W3CDTF">2025-02-19T11:04:57Z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0x010100A48831D6B4C85148A0D2A13E5D00FB73</vt:lpwstr>
  </property>
</Properties>
</file>