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MOS1章完成・未完成\Excel\02_演習\未完成素材\"/>
    </mc:Choice>
  </mc:AlternateContent>
  <xr:revisionPtr revIDLastSave="0" documentId="13_ncr:1_{6C697E5D-3C77-4FF6-86C1-9188DB12C98C}" xr6:coauthVersionLast="47" xr6:coauthVersionMax="47" xr10:uidLastSave="{00000000-0000-0000-0000-000000000000}"/>
  <bookViews>
    <workbookView xWindow="-120" yWindow="-120" windowWidth="29040" windowHeight="15720" xr2:uid="{828F79B6-A53F-42BB-858D-FB4C1F35EE5B}"/>
  </bookViews>
  <sheets>
    <sheet name="宿泊先リスト" sheetId="2" r:id="rId1"/>
    <sheet name="売上表" sheetId="3" r:id="rId2"/>
  </sheets>
  <definedNames>
    <definedName name="_xlnm._FilterDatabase" localSheetId="1" hidden="1">売上表!$A$3:$J$85</definedName>
    <definedName name="_xlnm.Print_Titles" localSheetId="1">売上表!$3:$3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3" l="1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H4" i="3"/>
  <c r="G4" i="3"/>
  <c r="F4" i="3"/>
  <c r="E4" i="3"/>
</calcChain>
</file>

<file path=xl/sharedStrings.xml><?xml version="1.0" encoding="utf-8"?>
<sst xmlns="http://schemas.openxmlformats.org/spreadsheetml/2006/main" count="317" uniqueCount="82">
  <si>
    <t>受付番号</t>
    <rPh sb="0" eb="2">
      <t>ウケツケ</t>
    </rPh>
    <rPh sb="2" eb="4">
      <t>バンゴウ</t>
    </rPh>
    <phoneticPr fontId="5"/>
  </si>
  <si>
    <t>日付</t>
    <rPh sb="0" eb="2">
      <t>ヒヅケ</t>
    </rPh>
    <phoneticPr fontId="5"/>
  </si>
  <si>
    <t>支店名</t>
    <rPh sb="0" eb="3">
      <t>シテンメイ</t>
    </rPh>
    <phoneticPr fontId="5"/>
  </si>
  <si>
    <t>宿泊コード</t>
    <rPh sb="0" eb="2">
      <t>シュクハク</t>
    </rPh>
    <phoneticPr fontId="5"/>
  </si>
  <si>
    <t>都道府県名</t>
    <rPh sb="0" eb="4">
      <t>トドウフケン</t>
    </rPh>
    <rPh sb="4" eb="5">
      <t>メイ</t>
    </rPh>
    <phoneticPr fontId="5"/>
  </si>
  <si>
    <t>温泉地</t>
    <rPh sb="0" eb="3">
      <t>オンセンチ</t>
    </rPh>
    <phoneticPr fontId="5"/>
  </si>
  <si>
    <t>宿泊先名</t>
    <rPh sb="0" eb="2">
      <t>シュクハク</t>
    </rPh>
    <rPh sb="2" eb="3">
      <t>サキ</t>
    </rPh>
    <rPh sb="3" eb="4">
      <t>メイ</t>
    </rPh>
    <phoneticPr fontId="5"/>
  </si>
  <si>
    <t>顧客区分</t>
    <rPh sb="0" eb="2">
      <t>コキャク</t>
    </rPh>
    <rPh sb="2" eb="4">
      <t>クブン</t>
    </rPh>
    <phoneticPr fontId="5"/>
  </si>
  <si>
    <t>参加人数</t>
    <rPh sb="0" eb="2">
      <t>サンカ</t>
    </rPh>
    <rPh sb="2" eb="4">
      <t>ニンズウ</t>
    </rPh>
    <phoneticPr fontId="5"/>
  </si>
  <si>
    <t>東京支店</t>
    <rPh sb="0" eb="2">
      <t>トウキョウ</t>
    </rPh>
    <rPh sb="2" eb="4">
      <t>シテン</t>
    </rPh>
    <phoneticPr fontId="5"/>
  </si>
  <si>
    <t>I-021</t>
    <phoneticPr fontId="5"/>
  </si>
  <si>
    <t>学校</t>
    <rPh sb="0" eb="2">
      <t>ガッコウ</t>
    </rPh>
    <phoneticPr fontId="5"/>
  </si>
  <si>
    <t>川崎支店</t>
    <rPh sb="0" eb="2">
      <t>カワサキ</t>
    </rPh>
    <rPh sb="2" eb="4">
      <t>シテン</t>
    </rPh>
    <phoneticPr fontId="5"/>
  </si>
  <si>
    <t>企業</t>
    <rPh sb="0" eb="2">
      <t>キギョウ</t>
    </rPh>
    <phoneticPr fontId="5"/>
  </si>
  <si>
    <t>品川支店</t>
    <rPh sb="0" eb="2">
      <t>シナガワ</t>
    </rPh>
    <rPh sb="2" eb="4">
      <t>シテン</t>
    </rPh>
    <phoneticPr fontId="5"/>
  </si>
  <si>
    <t>新橋支店</t>
    <rPh sb="0" eb="2">
      <t>シンバシ</t>
    </rPh>
    <rPh sb="2" eb="4">
      <t>シテン</t>
    </rPh>
    <phoneticPr fontId="5"/>
  </si>
  <si>
    <t>公共団体</t>
    <rPh sb="0" eb="2">
      <t>コウキョウ</t>
    </rPh>
    <rPh sb="2" eb="4">
      <t>ダンタイ</t>
    </rPh>
    <phoneticPr fontId="5"/>
  </si>
  <si>
    <t>横浜支店</t>
    <rPh sb="0" eb="2">
      <t>ヨコハマ</t>
    </rPh>
    <rPh sb="2" eb="4">
      <t>シテン</t>
    </rPh>
    <phoneticPr fontId="5"/>
  </si>
  <si>
    <t>I-011</t>
    <phoneticPr fontId="5"/>
  </si>
  <si>
    <t>I-022</t>
    <phoneticPr fontId="5"/>
  </si>
  <si>
    <t>宿泊コード</t>
  </si>
  <si>
    <t>温泉地</t>
  </si>
  <si>
    <t>宿泊先名</t>
  </si>
  <si>
    <t>旅館ほたるの郷</t>
    <rPh sb="0" eb="2">
      <t>リョカン</t>
    </rPh>
    <rPh sb="6" eb="7">
      <t>ゴウ</t>
    </rPh>
    <phoneticPr fontId="5"/>
  </si>
  <si>
    <t>ます田屋</t>
    <rPh sb="2" eb="3">
      <t>ダ</t>
    </rPh>
    <rPh sb="3" eb="4">
      <t>ヤ</t>
    </rPh>
    <phoneticPr fontId="5"/>
  </si>
  <si>
    <t>お宿ととや</t>
    <rPh sb="1" eb="2">
      <t>ヤド</t>
    </rPh>
    <phoneticPr fontId="5"/>
  </si>
  <si>
    <t>満点星亭</t>
    <rPh sb="0" eb="2">
      <t>マンテン</t>
    </rPh>
    <rPh sb="2" eb="3">
      <t>ホシ</t>
    </rPh>
    <rPh sb="3" eb="4">
      <t>テイ</t>
    </rPh>
    <phoneticPr fontId="5"/>
  </si>
  <si>
    <t>ペンションゆたか</t>
    <phoneticPr fontId="5"/>
  </si>
  <si>
    <t>山の湯旅館</t>
    <rPh sb="0" eb="1">
      <t>ヤマ</t>
    </rPh>
    <rPh sb="2" eb="3">
      <t>ユ</t>
    </rPh>
    <rPh sb="3" eb="5">
      <t>リョカン</t>
    </rPh>
    <phoneticPr fontId="5"/>
  </si>
  <si>
    <t>岩手</t>
    <rPh sb="0" eb="2">
      <t>イワテ</t>
    </rPh>
    <phoneticPr fontId="5"/>
  </si>
  <si>
    <t>山形</t>
    <rPh sb="0" eb="2">
      <t>ヤマガタ</t>
    </rPh>
    <phoneticPr fontId="5"/>
  </si>
  <si>
    <t>宮城</t>
    <rPh sb="0" eb="2">
      <t>ミヤギ</t>
    </rPh>
    <phoneticPr fontId="5"/>
  </si>
  <si>
    <t>福島</t>
    <rPh sb="0" eb="2">
      <t>フクシマ</t>
    </rPh>
    <phoneticPr fontId="5"/>
  </si>
  <si>
    <t>Y-011</t>
  </si>
  <si>
    <t>Y-011</t>
    <phoneticPr fontId="5"/>
  </si>
  <si>
    <t>Y-012</t>
  </si>
  <si>
    <t>Y-012</t>
    <phoneticPr fontId="5"/>
  </si>
  <si>
    <t>Y-021</t>
  </si>
  <si>
    <t>Y-021</t>
    <phoneticPr fontId="5"/>
  </si>
  <si>
    <t>M-010</t>
  </si>
  <si>
    <t>M-010</t>
    <phoneticPr fontId="5"/>
  </si>
  <si>
    <t>M-011</t>
  </si>
  <si>
    <t>M-011</t>
    <phoneticPr fontId="5"/>
  </si>
  <si>
    <t>M-021</t>
  </si>
  <si>
    <t>M-021</t>
    <phoneticPr fontId="5"/>
  </si>
  <si>
    <t>F-011</t>
  </si>
  <si>
    <t>F-011</t>
    <phoneticPr fontId="5"/>
  </si>
  <si>
    <t>F-021</t>
  </si>
  <si>
    <t>F-021</t>
    <phoneticPr fontId="5"/>
  </si>
  <si>
    <t>F-012</t>
  </si>
  <si>
    <t>F-012</t>
    <phoneticPr fontId="5"/>
  </si>
  <si>
    <t>F-022</t>
  </si>
  <si>
    <t>F-022</t>
    <phoneticPr fontId="5"/>
  </si>
  <si>
    <t>鶯宿温泉</t>
    <rPh sb="0" eb="2">
      <t>オウシュク</t>
    </rPh>
    <rPh sb="2" eb="4">
      <t>オンセン</t>
    </rPh>
    <phoneticPr fontId="5"/>
  </si>
  <si>
    <t>つなぎ温泉</t>
    <rPh sb="3" eb="5">
      <t>オンセン</t>
    </rPh>
    <phoneticPr fontId="5"/>
  </si>
  <si>
    <t>花巻温泉</t>
    <rPh sb="0" eb="2">
      <t>ハナマキ</t>
    </rPh>
    <rPh sb="2" eb="4">
      <t>オンセン</t>
    </rPh>
    <phoneticPr fontId="5"/>
  </si>
  <si>
    <t>湯野浜温泉</t>
    <rPh sb="0" eb="3">
      <t>ユノハマ</t>
    </rPh>
    <rPh sb="3" eb="5">
      <t>オンセン</t>
    </rPh>
    <phoneticPr fontId="5"/>
  </si>
  <si>
    <t>銀山温泉</t>
    <rPh sb="0" eb="2">
      <t>ギンザン</t>
    </rPh>
    <rPh sb="2" eb="4">
      <t>オンセン</t>
    </rPh>
    <phoneticPr fontId="5"/>
  </si>
  <si>
    <t>赤湯温泉</t>
    <rPh sb="0" eb="1">
      <t>アカ</t>
    </rPh>
    <rPh sb="1" eb="2">
      <t>ユ</t>
    </rPh>
    <rPh sb="2" eb="4">
      <t>オンセン</t>
    </rPh>
    <phoneticPr fontId="5"/>
  </si>
  <si>
    <t>鳴子温泉</t>
    <rPh sb="0" eb="4">
      <t>ナルコオンセン</t>
    </rPh>
    <phoneticPr fontId="5"/>
  </si>
  <si>
    <t>秋保温泉</t>
    <rPh sb="0" eb="2">
      <t>アキウ</t>
    </rPh>
    <rPh sb="2" eb="4">
      <t>オンセン</t>
    </rPh>
    <phoneticPr fontId="5"/>
  </si>
  <si>
    <t>遠刈田温泉</t>
    <rPh sb="0" eb="3">
      <t>トオガッタ</t>
    </rPh>
    <rPh sb="3" eb="5">
      <t>オンセン</t>
    </rPh>
    <phoneticPr fontId="5"/>
  </si>
  <si>
    <t>いわき湯本温泉</t>
    <rPh sb="3" eb="5">
      <t>ユモト</t>
    </rPh>
    <rPh sb="5" eb="7">
      <t>オンセン</t>
    </rPh>
    <phoneticPr fontId="5"/>
  </si>
  <si>
    <t>磐梯熱海温泉</t>
    <rPh sb="0" eb="4">
      <t>バンダイアタミ</t>
    </rPh>
    <rPh sb="4" eb="6">
      <t>オンセン</t>
    </rPh>
    <phoneticPr fontId="5"/>
  </si>
  <si>
    <t>会津東山温泉</t>
    <rPh sb="0" eb="2">
      <t>アイヅ</t>
    </rPh>
    <rPh sb="2" eb="4">
      <t>ヒガシヤマ</t>
    </rPh>
    <rPh sb="4" eb="6">
      <t>オンセン</t>
    </rPh>
    <phoneticPr fontId="5"/>
  </si>
  <si>
    <t>岳温泉</t>
    <rPh sb="0" eb="3">
      <t>ダケオンセン</t>
    </rPh>
    <phoneticPr fontId="5"/>
  </si>
  <si>
    <t>ホテル花小路</t>
    <rPh sb="3" eb="4">
      <t>ハナ</t>
    </rPh>
    <rPh sb="4" eb="6">
      <t>コウジ</t>
    </rPh>
    <phoneticPr fontId="5"/>
  </si>
  <si>
    <t>御宿ますだ</t>
    <rPh sb="0" eb="1">
      <t>オン</t>
    </rPh>
    <rPh sb="1" eb="2">
      <t>ヤド</t>
    </rPh>
    <phoneticPr fontId="5"/>
  </si>
  <si>
    <t>夕陽館ホテル</t>
    <rPh sb="0" eb="2">
      <t>ユウヒ</t>
    </rPh>
    <rPh sb="2" eb="3">
      <t>カン</t>
    </rPh>
    <phoneticPr fontId="5"/>
  </si>
  <si>
    <t>旅館はな屋</t>
    <rPh sb="0" eb="2">
      <t>リョカン</t>
    </rPh>
    <rPh sb="4" eb="5">
      <t>ヤ</t>
    </rPh>
    <phoneticPr fontId="5"/>
  </si>
  <si>
    <t>旅館ゆもと屋</t>
    <rPh sb="0" eb="2">
      <t>リョカン</t>
    </rPh>
    <rPh sb="5" eb="6">
      <t>ヤ</t>
    </rPh>
    <phoneticPr fontId="5"/>
  </si>
  <si>
    <t>ホテルうぐいす亭</t>
    <rPh sb="7" eb="8">
      <t>テイ</t>
    </rPh>
    <phoneticPr fontId="5"/>
  </si>
  <si>
    <t>ホテルしまむら屋</t>
    <rPh sb="7" eb="8">
      <t>ヤ</t>
    </rPh>
    <phoneticPr fontId="5"/>
  </si>
  <si>
    <t>1名様料金</t>
    <rPh sb="1" eb="2">
      <t>メイ</t>
    </rPh>
    <rPh sb="2" eb="3">
      <t>サマ</t>
    </rPh>
    <rPh sb="3" eb="5">
      <t>リョウキン</t>
    </rPh>
    <phoneticPr fontId="4"/>
  </si>
  <si>
    <t>I-022</t>
  </si>
  <si>
    <t>I-022</t>
    <phoneticPr fontId="4"/>
  </si>
  <si>
    <t>I-011</t>
  </si>
  <si>
    <t>秋の東北・湯めぐりキャンペーン／受注状況</t>
    <rPh sb="16" eb="18">
      <t>ジュチュウ</t>
    </rPh>
    <rPh sb="18" eb="20">
      <t>ジョウキョウ</t>
    </rPh>
    <phoneticPr fontId="5"/>
  </si>
  <si>
    <t>秋の東北・湯めぐりキャンペーン／宿泊先リスト</t>
    <rPh sb="16" eb="18">
      <t>シュクハク</t>
    </rPh>
    <rPh sb="18" eb="19">
      <t>サキ</t>
    </rPh>
    <phoneticPr fontId="5"/>
  </si>
  <si>
    <t>受注した宿泊先</t>
    <rPh sb="0" eb="2">
      <t>ジュチュウ</t>
    </rPh>
    <rPh sb="4" eb="7">
      <t>シュクハクサキ</t>
    </rPh>
    <phoneticPr fontId="5"/>
  </si>
  <si>
    <t>1回だけ受注</t>
    <rPh sb="1" eb="2">
      <t>カイ</t>
    </rPh>
    <rPh sb="4" eb="6">
      <t>ジュチュウ</t>
    </rPh>
    <phoneticPr fontId="5"/>
  </si>
  <si>
    <r>
      <t xml:space="preserve">1名様料金
</t>
    </r>
    <r>
      <rPr>
        <sz val="8"/>
        <color theme="1"/>
        <rFont val="游ゴシック"/>
        <family val="3"/>
        <charset val="128"/>
        <scheme val="minor"/>
      </rPr>
      <t>2名1室（1名）</t>
    </r>
    <rPh sb="1" eb="2">
      <t>メイ</t>
    </rPh>
    <rPh sb="2" eb="3">
      <t>サマ</t>
    </rPh>
    <rPh sb="3" eb="5">
      <t>リョウキン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</si>
</sst>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8"/>
      <color theme="3"/>
      <name val="游ゴシック Light"/>
      <family val="3"/>
      <charset val="128"/>
      <scheme val="maj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8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</cellStyleXfs>
  <cellXfs count="8">
    <xf numFmtId="0" fontId="0" fillId="0" borderId="0" xfId="0"/>
    <xf numFmtId="0" fontId="3" fillId="0" borderId="0" xfId="1" applyFont="1" applyAlignment="1"/>
    <xf numFmtId="38" fontId="0" fillId="0" borderId="0" xfId="3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14" fontId="0" fillId="0" borderId="0" xfId="0" applyNumberFormat="1"/>
  </cellXfs>
  <cellStyles count="4">
    <cellStyle name="タイトル" xfId="1" builtinId="15"/>
    <cellStyle name="桁区切り" xfId="3" builtinId="6"/>
    <cellStyle name="桁区切り 2" xfId="2" xr:uid="{C9ADF4EF-8E1D-4CB8-9307-E12C34BA835B}"/>
    <cellStyle name="標準" xfId="0" builtinId="0"/>
  </cellStyles>
  <dxfs count="1"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23B870-6235-40DE-8920-DC49440655B3}" name="宿泊先リスト" displayName="宿泊先リスト" ref="A3:E16" totalsRowShown="0" headerRowDxfId="0">
  <autoFilter ref="A3:E16" xr:uid="{3423B870-6235-40DE-8920-DC49440655B3}"/>
  <tableColumns count="5">
    <tableColumn id="1" xr3:uid="{F885C4A2-2F9B-4254-84A7-A24417A5C501}" name="宿泊コード"/>
    <tableColumn id="2" xr3:uid="{1E758788-ADB5-436C-954B-D6B400075BBD}" name="都道府県名"/>
    <tableColumn id="3" xr3:uid="{734F7B28-164E-46C9-BE8B-30A2368B2E83}" name="温泉地"/>
    <tableColumn id="4" xr3:uid="{1860C992-0C27-4BE1-81B4-47541E0D2225}" name="宿泊先名"/>
    <tableColumn id="5" xr3:uid="{D8DA397C-DF81-4B14-8CC2-C0345A1337B0}" name="1名様料金_x000a_2名1室（1名）" dataCellStyle="桁区切り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DA345-FA72-4E41-85A5-6E12C0F0DB9C}">
  <dimension ref="A1:H16"/>
  <sheetViews>
    <sheetView tabSelected="1" workbookViewId="0"/>
  </sheetViews>
  <sheetFormatPr defaultRowHeight="18.75"/>
  <cols>
    <col min="1" max="2" width="13.25" bestFit="1" customWidth="1"/>
    <col min="3" max="3" width="15.125" bestFit="1" customWidth="1"/>
    <col min="4" max="4" width="19.25" bestFit="1" customWidth="1"/>
    <col min="5" max="5" width="15" bestFit="1" customWidth="1"/>
    <col min="7" max="8" width="19.25" customWidth="1"/>
  </cols>
  <sheetData>
    <row r="1" spans="1:8" ht="30">
      <c r="A1" s="1" t="s">
        <v>78</v>
      </c>
      <c r="B1" s="1"/>
      <c r="C1" s="1"/>
      <c r="D1" s="1"/>
      <c r="E1" s="1"/>
    </row>
    <row r="3" spans="1:8" ht="34.5" thickBot="1">
      <c r="A3" s="3" t="s">
        <v>20</v>
      </c>
      <c r="B3" s="3" t="s">
        <v>4</v>
      </c>
      <c r="C3" s="3" t="s">
        <v>21</v>
      </c>
      <c r="D3" s="3" t="s">
        <v>22</v>
      </c>
      <c r="E3" s="4" t="s">
        <v>81</v>
      </c>
      <c r="G3" s="5" t="s">
        <v>79</v>
      </c>
      <c r="H3" s="5" t="s">
        <v>80</v>
      </c>
    </row>
    <row r="4" spans="1:8">
      <c r="A4" t="s">
        <v>18</v>
      </c>
      <c r="B4" t="s">
        <v>29</v>
      </c>
      <c r="C4" t="s">
        <v>53</v>
      </c>
      <c r="D4" t="s">
        <v>71</v>
      </c>
      <c r="E4" s="2">
        <v>18500</v>
      </c>
    </row>
    <row r="5" spans="1:8">
      <c r="A5" t="s">
        <v>10</v>
      </c>
      <c r="B5" t="s">
        <v>29</v>
      </c>
      <c r="C5" t="s">
        <v>54</v>
      </c>
      <c r="D5" t="s">
        <v>67</v>
      </c>
      <c r="E5" s="2">
        <v>17000</v>
      </c>
    </row>
    <row r="6" spans="1:8">
      <c r="A6" t="s">
        <v>19</v>
      </c>
      <c r="B6" t="s">
        <v>29</v>
      </c>
      <c r="C6" t="s">
        <v>55</v>
      </c>
      <c r="D6" t="s">
        <v>66</v>
      </c>
      <c r="E6" s="2">
        <v>14800</v>
      </c>
    </row>
    <row r="7" spans="1:8">
      <c r="A7" t="s">
        <v>34</v>
      </c>
      <c r="B7" t="s">
        <v>30</v>
      </c>
      <c r="C7" t="s">
        <v>56</v>
      </c>
      <c r="D7" t="s">
        <v>68</v>
      </c>
      <c r="E7" s="2">
        <v>16000</v>
      </c>
    </row>
    <row r="8" spans="1:8">
      <c r="A8" t="s">
        <v>36</v>
      </c>
      <c r="B8" t="s">
        <v>30</v>
      </c>
      <c r="C8" t="s">
        <v>57</v>
      </c>
      <c r="D8" t="s">
        <v>69</v>
      </c>
      <c r="E8" s="2">
        <v>13500</v>
      </c>
    </row>
    <row r="9" spans="1:8">
      <c r="A9" t="s">
        <v>38</v>
      </c>
      <c r="B9" t="s">
        <v>30</v>
      </c>
      <c r="C9" t="s">
        <v>58</v>
      </c>
      <c r="D9" t="s">
        <v>23</v>
      </c>
      <c r="E9" s="2">
        <v>16500</v>
      </c>
    </row>
    <row r="10" spans="1:8">
      <c r="A10" t="s">
        <v>40</v>
      </c>
      <c r="B10" t="s">
        <v>31</v>
      </c>
      <c r="C10" t="s">
        <v>59</v>
      </c>
      <c r="D10" t="s">
        <v>24</v>
      </c>
      <c r="E10" s="2">
        <v>14500</v>
      </c>
    </row>
    <row r="11" spans="1:8">
      <c r="A11" t="s">
        <v>42</v>
      </c>
      <c r="B11" t="s">
        <v>31</v>
      </c>
      <c r="C11" t="s">
        <v>60</v>
      </c>
      <c r="D11" t="s">
        <v>25</v>
      </c>
      <c r="E11" s="2">
        <v>16000</v>
      </c>
    </row>
    <row r="12" spans="1:8">
      <c r="A12" t="s">
        <v>44</v>
      </c>
      <c r="B12" t="s">
        <v>31</v>
      </c>
      <c r="C12" t="s">
        <v>61</v>
      </c>
      <c r="D12" t="s">
        <v>72</v>
      </c>
      <c r="E12" s="2">
        <v>14500</v>
      </c>
    </row>
    <row r="13" spans="1:8">
      <c r="A13" t="s">
        <v>46</v>
      </c>
      <c r="B13" t="s">
        <v>32</v>
      </c>
      <c r="C13" t="s">
        <v>62</v>
      </c>
      <c r="D13" t="s">
        <v>70</v>
      </c>
      <c r="E13" s="2">
        <v>13900</v>
      </c>
    </row>
    <row r="14" spans="1:8">
      <c r="A14" t="s">
        <v>50</v>
      </c>
      <c r="B14" t="s">
        <v>32</v>
      </c>
      <c r="C14" t="s">
        <v>64</v>
      </c>
      <c r="D14" t="s">
        <v>26</v>
      </c>
      <c r="E14" s="2">
        <v>17500</v>
      </c>
    </row>
    <row r="15" spans="1:8">
      <c r="A15" t="s">
        <v>48</v>
      </c>
      <c r="B15" t="s">
        <v>32</v>
      </c>
      <c r="C15" t="s">
        <v>63</v>
      </c>
      <c r="D15" t="s">
        <v>27</v>
      </c>
      <c r="E15" s="2">
        <v>17000</v>
      </c>
    </row>
    <row r="16" spans="1:8">
      <c r="A16" t="s">
        <v>52</v>
      </c>
      <c r="B16" t="s">
        <v>32</v>
      </c>
      <c r="C16" t="s">
        <v>65</v>
      </c>
      <c r="D16" t="s">
        <v>28</v>
      </c>
      <c r="E16" s="2">
        <v>16000</v>
      </c>
    </row>
  </sheetData>
  <phoneticPr fontId="5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057B1-0B2F-4508-BF65-5886D0C86BF3}">
  <dimension ref="A1:J85"/>
  <sheetViews>
    <sheetView workbookViewId="0"/>
  </sheetViews>
  <sheetFormatPr defaultRowHeight="18.75"/>
  <cols>
    <col min="1" max="1" width="10.25" customWidth="1"/>
    <col min="2" max="2" width="11.375" bestFit="1" customWidth="1"/>
    <col min="3" max="3" width="10" customWidth="1"/>
    <col min="4" max="5" width="12.125" customWidth="1"/>
    <col min="6" max="6" width="15.125" bestFit="1" customWidth="1"/>
    <col min="7" max="7" width="17.25" bestFit="1" customWidth="1"/>
    <col min="8" max="8" width="11.375" customWidth="1"/>
    <col min="9" max="10" width="10.25" customWidth="1"/>
  </cols>
  <sheetData>
    <row r="1" spans="1:10" ht="30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3" spans="1:10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73</v>
      </c>
      <c r="I3" s="6" t="s">
        <v>7</v>
      </c>
      <c r="J3" s="6" t="s">
        <v>8</v>
      </c>
    </row>
    <row r="4" spans="1:10">
      <c r="A4">
        <v>1001</v>
      </c>
      <c r="B4" s="7">
        <v>45200</v>
      </c>
      <c r="C4" t="s">
        <v>9</v>
      </c>
      <c r="D4" t="s">
        <v>10</v>
      </c>
      <c r="E4" t="str">
        <f>IF(D4="","",VLOOKUP(D4,宿泊先リスト[],2,FALSE))</f>
        <v>岩手</v>
      </c>
      <c r="F4" t="str">
        <f>IF(D4="","",VLOOKUP(D4,宿泊先リスト[],3,FALSE))</f>
        <v>つなぎ温泉</v>
      </c>
      <c r="G4" t="str">
        <f>IF(D4="","",VLOOKUP(D4,宿泊先リスト[],4,FALSE))</f>
        <v>御宿ますだ</v>
      </c>
      <c r="H4" s="2">
        <f>IF(D4="","",VLOOKUP(D4,宿泊先リスト[],5,FALSE))</f>
        <v>17000</v>
      </c>
      <c r="I4" t="s">
        <v>11</v>
      </c>
      <c r="J4">
        <v>26</v>
      </c>
    </row>
    <row r="5" spans="1:10">
      <c r="A5">
        <v>1002</v>
      </c>
      <c r="B5" s="7">
        <v>45200</v>
      </c>
      <c r="C5" t="s">
        <v>12</v>
      </c>
      <c r="D5" t="s">
        <v>35</v>
      </c>
      <c r="E5" t="str">
        <f>IF(D5="","",VLOOKUP(D5,宿泊先リスト[],2,FALSE))</f>
        <v>山形</v>
      </c>
      <c r="F5" t="str">
        <f>IF(D5="","",VLOOKUP(D5,宿泊先リスト[],3,FALSE))</f>
        <v>銀山温泉</v>
      </c>
      <c r="G5" t="str">
        <f>IF(D5="","",VLOOKUP(D5,宿泊先リスト[],4,FALSE))</f>
        <v>旅館はな屋</v>
      </c>
      <c r="H5" s="2">
        <f>IF(D5="","",VLOOKUP(D5,宿泊先リスト[],5,FALSE))</f>
        <v>13500</v>
      </c>
      <c r="I5" t="s">
        <v>13</v>
      </c>
      <c r="J5">
        <v>22</v>
      </c>
    </row>
    <row r="6" spans="1:10">
      <c r="A6">
        <v>1003</v>
      </c>
      <c r="B6" s="7">
        <v>45204</v>
      </c>
      <c r="C6" t="s">
        <v>14</v>
      </c>
      <c r="D6" t="s">
        <v>33</v>
      </c>
      <c r="E6" t="str">
        <f>IF(D6="","",VLOOKUP(D6,宿泊先リスト[],2,FALSE))</f>
        <v>山形</v>
      </c>
      <c r="F6" t="str">
        <f>IF(D6="","",VLOOKUP(D6,宿泊先リスト[],3,FALSE))</f>
        <v>湯野浜温泉</v>
      </c>
      <c r="G6" t="str">
        <f>IF(D6="","",VLOOKUP(D6,宿泊先リスト[],4,FALSE))</f>
        <v>夕陽館ホテル</v>
      </c>
      <c r="H6" s="2">
        <f>IF(D6="","",VLOOKUP(D6,宿泊先リスト[],5,FALSE))</f>
        <v>16000</v>
      </c>
      <c r="I6" t="s">
        <v>13</v>
      </c>
      <c r="J6">
        <v>26</v>
      </c>
    </row>
    <row r="7" spans="1:10">
      <c r="A7">
        <v>1004</v>
      </c>
      <c r="B7" s="7">
        <v>45205</v>
      </c>
      <c r="C7" t="s">
        <v>15</v>
      </c>
      <c r="D7" t="s">
        <v>49</v>
      </c>
      <c r="E7" t="str">
        <f>IF(D7="","",VLOOKUP(D7,宿泊先リスト[],2,FALSE))</f>
        <v>福島</v>
      </c>
      <c r="F7" t="str">
        <f>IF(D7="","",VLOOKUP(D7,宿泊先リスト[],3,FALSE))</f>
        <v>会津東山温泉</v>
      </c>
      <c r="G7" t="str">
        <f>IF(D7="","",VLOOKUP(D7,宿泊先リスト[],4,FALSE))</f>
        <v>満点星亭</v>
      </c>
      <c r="H7" s="2">
        <f>IF(D7="","",VLOOKUP(D7,宿泊先リスト[],5,FALSE))</f>
        <v>17500</v>
      </c>
      <c r="I7" t="s">
        <v>16</v>
      </c>
      <c r="J7">
        <v>20</v>
      </c>
    </row>
    <row r="8" spans="1:10">
      <c r="A8">
        <v>1005</v>
      </c>
      <c r="B8" s="7">
        <v>45206</v>
      </c>
      <c r="C8" t="s">
        <v>14</v>
      </c>
      <c r="D8" t="s">
        <v>39</v>
      </c>
      <c r="E8" t="str">
        <f>IF(D8="","",VLOOKUP(D8,宿泊先リスト[],2,FALSE))</f>
        <v>宮城</v>
      </c>
      <c r="F8" t="str">
        <f>IF(D8="","",VLOOKUP(D8,宿泊先リスト[],3,FALSE))</f>
        <v>鳴子温泉</v>
      </c>
      <c r="G8" t="str">
        <f>IF(D8="","",VLOOKUP(D8,宿泊先リスト[],4,FALSE))</f>
        <v>ます田屋</v>
      </c>
      <c r="H8" s="2">
        <f>IF(D8="","",VLOOKUP(D8,宿泊先リスト[],5,FALSE))</f>
        <v>14500</v>
      </c>
      <c r="I8" t="s">
        <v>16</v>
      </c>
      <c r="J8">
        <v>14</v>
      </c>
    </row>
    <row r="9" spans="1:10">
      <c r="A9">
        <v>1006</v>
      </c>
      <c r="B9" s="7">
        <v>45206</v>
      </c>
      <c r="C9" t="s">
        <v>15</v>
      </c>
      <c r="D9" t="s">
        <v>39</v>
      </c>
      <c r="E9" t="str">
        <f>IF(D9="","",VLOOKUP(D9,宿泊先リスト[],2,FALSE))</f>
        <v>宮城</v>
      </c>
      <c r="F9" t="str">
        <f>IF(D9="","",VLOOKUP(D9,宿泊先リスト[],3,FALSE))</f>
        <v>鳴子温泉</v>
      </c>
      <c r="G9" t="str">
        <f>IF(D9="","",VLOOKUP(D9,宿泊先リスト[],4,FALSE))</f>
        <v>ます田屋</v>
      </c>
      <c r="H9" s="2">
        <f>IF(D9="","",VLOOKUP(D9,宿泊先リスト[],5,FALSE))</f>
        <v>14500</v>
      </c>
      <c r="I9" t="s">
        <v>13</v>
      </c>
      <c r="J9">
        <v>18</v>
      </c>
    </row>
    <row r="10" spans="1:10">
      <c r="A10">
        <v>1003</v>
      </c>
      <c r="B10" s="7">
        <v>45204</v>
      </c>
      <c r="C10" t="s">
        <v>14</v>
      </c>
      <c r="D10" t="s">
        <v>33</v>
      </c>
      <c r="E10" t="str">
        <f>IF(D10="","",VLOOKUP(D10,宿泊先リスト[],2,FALSE))</f>
        <v>山形</v>
      </c>
      <c r="F10" t="str">
        <f>IF(D10="","",VLOOKUP(D10,宿泊先リスト[],3,FALSE))</f>
        <v>湯野浜温泉</v>
      </c>
      <c r="G10" t="str">
        <f>IF(D10="","",VLOOKUP(D10,宿泊先リスト[],4,FALSE))</f>
        <v>夕陽館ホテル</v>
      </c>
      <c r="H10" s="2">
        <f>IF(D10="","",VLOOKUP(D10,宿泊先リスト[],5,FALSE))</f>
        <v>16000</v>
      </c>
      <c r="I10" t="s">
        <v>13</v>
      </c>
      <c r="J10">
        <v>26</v>
      </c>
    </row>
    <row r="11" spans="1:10">
      <c r="A11">
        <v>1007</v>
      </c>
      <c r="B11" s="7">
        <v>45207</v>
      </c>
      <c r="C11" t="s">
        <v>17</v>
      </c>
      <c r="D11" t="s">
        <v>18</v>
      </c>
      <c r="E11" t="str">
        <f>IF(D11="","",VLOOKUP(D11,宿泊先リスト[],2,FALSE))</f>
        <v>岩手</v>
      </c>
      <c r="F11" t="str">
        <f>IF(D11="","",VLOOKUP(D11,宿泊先リスト[],3,FALSE))</f>
        <v>鶯宿温泉</v>
      </c>
      <c r="G11" t="str">
        <f>IF(D11="","",VLOOKUP(D11,宿泊先リスト[],4,FALSE))</f>
        <v>ホテルうぐいす亭</v>
      </c>
      <c r="H11" s="2">
        <f>IF(D11="","",VLOOKUP(D11,宿泊先リスト[],5,FALSE))</f>
        <v>18500</v>
      </c>
      <c r="I11" t="s">
        <v>13</v>
      </c>
      <c r="J11">
        <v>12</v>
      </c>
    </row>
    <row r="12" spans="1:10">
      <c r="A12">
        <v>1008</v>
      </c>
      <c r="B12" s="7">
        <v>45207</v>
      </c>
      <c r="C12" t="s">
        <v>17</v>
      </c>
      <c r="D12" t="s">
        <v>41</v>
      </c>
      <c r="E12" t="str">
        <f>IF(D12="","",VLOOKUP(D12,宿泊先リスト[],2,FALSE))</f>
        <v>宮城</v>
      </c>
      <c r="F12" t="str">
        <f>IF(D12="","",VLOOKUP(D12,宿泊先リスト[],3,FALSE))</f>
        <v>秋保温泉</v>
      </c>
      <c r="G12" t="str">
        <f>IF(D12="","",VLOOKUP(D12,宿泊先リスト[],4,FALSE))</f>
        <v>お宿ととや</v>
      </c>
      <c r="H12" s="2">
        <f>IF(D12="","",VLOOKUP(D12,宿泊先リスト[],5,FALSE))</f>
        <v>16000</v>
      </c>
      <c r="I12" t="s">
        <v>13</v>
      </c>
      <c r="J12">
        <v>20</v>
      </c>
    </row>
    <row r="13" spans="1:10">
      <c r="A13">
        <v>1009</v>
      </c>
      <c r="B13" s="7">
        <v>45207</v>
      </c>
      <c r="C13" t="s">
        <v>17</v>
      </c>
      <c r="D13" t="s">
        <v>43</v>
      </c>
      <c r="E13" t="str">
        <f>IF(D13="","",VLOOKUP(D13,宿泊先リスト[],2,FALSE))</f>
        <v>宮城</v>
      </c>
      <c r="F13" t="str">
        <f>IF(D13="","",VLOOKUP(D13,宿泊先リスト[],3,FALSE))</f>
        <v>遠刈田温泉</v>
      </c>
      <c r="G13" t="str">
        <f>IF(D13="","",VLOOKUP(D13,宿泊先リスト[],4,FALSE))</f>
        <v>ホテルしまむら屋</v>
      </c>
      <c r="H13" s="2">
        <f>IF(D13="","",VLOOKUP(D13,宿泊先リスト[],5,FALSE))</f>
        <v>14500</v>
      </c>
      <c r="I13" t="s">
        <v>11</v>
      </c>
      <c r="J13">
        <v>24</v>
      </c>
    </row>
    <row r="14" spans="1:10">
      <c r="A14">
        <v>1010</v>
      </c>
      <c r="B14" s="7">
        <v>45212</v>
      </c>
      <c r="C14" t="s">
        <v>9</v>
      </c>
      <c r="D14" t="s">
        <v>10</v>
      </c>
      <c r="E14" t="str">
        <f>IF(D14="","",VLOOKUP(D14,宿泊先リスト[],2,FALSE))</f>
        <v>岩手</v>
      </c>
      <c r="F14" t="str">
        <f>IF(D14="","",VLOOKUP(D14,宿泊先リスト[],3,FALSE))</f>
        <v>つなぎ温泉</v>
      </c>
      <c r="G14" t="str">
        <f>IF(D14="","",VLOOKUP(D14,宿泊先リスト[],4,FALSE))</f>
        <v>御宿ますだ</v>
      </c>
      <c r="H14" s="2">
        <f>IF(D14="","",VLOOKUP(D14,宿泊先リスト[],5,FALSE))</f>
        <v>17000</v>
      </c>
      <c r="I14" t="s">
        <v>13</v>
      </c>
      <c r="J14">
        <v>14</v>
      </c>
    </row>
    <row r="15" spans="1:10">
      <c r="A15">
        <v>1011</v>
      </c>
      <c r="B15" s="7">
        <v>45213</v>
      </c>
      <c r="C15" t="s">
        <v>9</v>
      </c>
      <c r="D15" t="s">
        <v>47</v>
      </c>
      <c r="E15" t="str">
        <f>IF(D15="","",VLOOKUP(D15,宿泊先リスト[],2,FALSE))</f>
        <v>福島</v>
      </c>
      <c r="F15" t="str">
        <f>IF(D15="","",VLOOKUP(D15,宿泊先リスト[],3,FALSE))</f>
        <v>磐梯熱海温泉</v>
      </c>
      <c r="G15" t="str">
        <f>IF(D15="","",VLOOKUP(D15,宿泊先リスト[],4,FALSE))</f>
        <v>ペンションゆたか</v>
      </c>
      <c r="H15" s="2">
        <f>IF(D15="","",VLOOKUP(D15,宿泊先リスト[],5,FALSE))</f>
        <v>17000</v>
      </c>
      <c r="I15" t="s">
        <v>16</v>
      </c>
      <c r="J15">
        <v>26</v>
      </c>
    </row>
    <row r="16" spans="1:10">
      <c r="A16">
        <v>1012</v>
      </c>
      <c r="B16" s="7">
        <v>45214</v>
      </c>
      <c r="C16" t="s">
        <v>14</v>
      </c>
      <c r="D16" t="s">
        <v>47</v>
      </c>
      <c r="E16" t="str">
        <f>IF(D16="","",VLOOKUP(D16,宿泊先リスト[],2,FALSE))</f>
        <v>福島</v>
      </c>
      <c r="F16" t="str">
        <f>IF(D16="","",VLOOKUP(D16,宿泊先リスト[],3,FALSE))</f>
        <v>磐梯熱海温泉</v>
      </c>
      <c r="G16" t="str">
        <f>IF(D16="","",VLOOKUP(D16,宿泊先リスト[],4,FALSE))</f>
        <v>ペンションゆたか</v>
      </c>
      <c r="H16" s="2">
        <f>IF(D16="","",VLOOKUP(D16,宿泊先リスト[],5,FALSE))</f>
        <v>17000</v>
      </c>
      <c r="I16" t="s">
        <v>16</v>
      </c>
      <c r="J16">
        <v>30</v>
      </c>
    </row>
    <row r="17" spans="1:10">
      <c r="A17">
        <v>1013</v>
      </c>
      <c r="B17" s="7">
        <v>45214</v>
      </c>
      <c r="C17" t="s">
        <v>15</v>
      </c>
      <c r="D17" t="s">
        <v>51</v>
      </c>
      <c r="E17" t="str">
        <f>IF(D17="","",VLOOKUP(D17,宿泊先リスト[],2,FALSE))</f>
        <v>福島</v>
      </c>
      <c r="F17" t="str">
        <f>IF(D17="","",VLOOKUP(D17,宿泊先リスト[],3,FALSE))</f>
        <v>岳温泉</v>
      </c>
      <c r="G17" t="str">
        <f>IF(D17="","",VLOOKUP(D17,宿泊先リスト[],4,FALSE))</f>
        <v>山の湯旅館</v>
      </c>
      <c r="H17" s="2">
        <f>IF(D17="","",VLOOKUP(D17,宿泊先リスト[],5,FALSE))</f>
        <v>16000</v>
      </c>
      <c r="I17" t="s">
        <v>13</v>
      </c>
      <c r="J17">
        <v>18</v>
      </c>
    </row>
    <row r="18" spans="1:10">
      <c r="A18">
        <v>1014</v>
      </c>
      <c r="B18" s="7">
        <v>45219</v>
      </c>
      <c r="C18" t="s">
        <v>12</v>
      </c>
      <c r="D18" t="s">
        <v>18</v>
      </c>
      <c r="E18" t="str">
        <f>IF(D18="","",VLOOKUP(D18,宿泊先リスト[],2,FALSE))</f>
        <v>岩手</v>
      </c>
      <c r="F18" t="str">
        <f>IF(D18="","",VLOOKUP(D18,宿泊先リスト[],3,FALSE))</f>
        <v>鶯宿温泉</v>
      </c>
      <c r="G18" t="str">
        <f>IF(D18="","",VLOOKUP(D18,宿泊先リスト[],4,FALSE))</f>
        <v>ホテルうぐいす亭</v>
      </c>
      <c r="H18" s="2">
        <f>IF(D18="","",VLOOKUP(D18,宿泊先リスト[],5,FALSE))</f>
        <v>18500</v>
      </c>
      <c r="I18" t="s">
        <v>13</v>
      </c>
      <c r="J18">
        <v>10</v>
      </c>
    </row>
    <row r="19" spans="1:10">
      <c r="A19">
        <v>1015</v>
      </c>
      <c r="B19" s="7">
        <v>45220</v>
      </c>
      <c r="C19" t="s">
        <v>14</v>
      </c>
      <c r="D19" t="s">
        <v>41</v>
      </c>
      <c r="E19" t="str">
        <f>IF(D19="","",VLOOKUP(D19,宿泊先リスト[],2,FALSE))</f>
        <v>宮城</v>
      </c>
      <c r="F19" t="str">
        <f>IF(D19="","",VLOOKUP(D19,宿泊先リスト[],3,FALSE))</f>
        <v>秋保温泉</v>
      </c>
      <c r="G19" t="str">
        <f>IF(D19="","",VLOOKUP(D19,宿泊先リスト[],4,FALSE))</f>
        <v>お宿ととや</v>
      </c>
      <c r="H19" s="2">
        <f>IF(D19="","",VLOOKUP(D19,宿泊先リスト[],5,FALSE))</f>
        <v>16000</v>
      </c>
      <c r="I19" t="s">
        <v>13</v>
      </c>
      <c r="J19">
        <v>22</v>
      </c>
    </row>
    <row r="20" spans="1:10">
      <c r="A20">
        <v>1016</v>
      </c>
      <c r="B20" s="7">
        <v>45220</v>
      </c>
      <c r="C20" t="s">
        <v>9</v>
      </c>
      <c r="D20" t="s">
        <v>41</v>
      </c>
      <c r="E20" t="str">
        <f>IF(D20="","",VLOOKUP(D20,宿泊先リスト[],2,FALSE))</f>
        <v>宮城</v>
      </c>
      <c r="F20" t="str">
        <f>IF(D20="","",VLOOKUP(D20,宿泊先リスト[],3,FALSE))</f>
        <v>秋保温泉</v>
      </c>
      <c r="G20" t="str">
        <f>IF(D20="","",VLOOKUP(D20,宿泊先リスト[],4,FALSE))</f>
        <v>お宿ととや</v>
      </c>
      <c r="H20" s="2">
        <f>IF(D20="","",VLOOKUP(D20,宿泊先リスト[],5,FALSE))</f>
        <v>16000</v>
      </c>
      <c r="I20" t="s">
        <v>13</v>
      </c>
      <c r="J20">
        <v>20</v>
      </c>
    </row>
    <row r="21" spans="1:10">
      <c r="A21">
        <v>1017</v>
      </c>
      <c r="B21" s="7">
        <v>45221</v>
      </c>
      <c r="C21" t="s">
        <v>14</v>
      </c>
      <c r="D21" t="s">
        <v>47</v>
      </c>
      <c r="E21" t="str">
        <f>IF(D21="","",VLOOKUP(D21,宿泊先リスト[],2,FALSE))</f>
        <v>福島</v>
      </c>
      <c r="F21" t="str">
        <f>IF(D21="","",VLOOKUP(D21,宿泊先リスト[],3,FALSE))</f>
        <v>磐梯熱海温泉</v>
      </c>
      <c r="G21" t="str">
        <f>IF(D21="","",VLOOKUP(D21,宿泊先リスト[],4,FALSE))</f>
        <v>ペンションゆたか</v>
      </c>
      <c r="H21" s="2">
        <f>IF(D21="","",VLOOKUP(D21,宿泊先リスト[],5,FALSE))</f>
        <v>17000</v>
      </c>
      <c r="I21" t="s">
        <v>11</v>
      </c>
      <c r="J21">
        <v>22</v>
      </c>
    </row>
    <row r="22" spans="1:10">
      <c r="A22">
        <v>1018</v>
      </c>
      <c r="B22" s="7">
        <v>45221</v>
      </c>
      <c r="C22" t="s">
        <v>17</v>
      </c>
      <c r="D22" t="s">
        <v>10</v>
      </c>
      <c r="E22" t="str">
        <f>IF(D22="","",VLOOKUP(D22,宿泊先リスト[],2,FALSE))</f>
        <v>岩手</v>
      </c>
      <c r="F22" t="str">
        <f>IF(D22="","",VLOOKUP(D22,宿泊先リスト[],3,FALSE))</f>
        <v>つなぎ温泉</v>
      </c>
      <c r="G22" t="str">
        <f>IF(D22="","",VLOOKUP(D22,宿泊先リスト[],4,FALSE))</f>
        <v>御宿ますだ</v>
      </c>
      <c r="H22" s="2">
        <f>IF(D22="","",VLOOKUP(D22,宿泊先リスト[],5,FALSE))</f>
        <v>17000</v>
      </c>
      <c r="I22" t="s">
        <v>13</v>
      </c>
      <c r="J22">
        <v>12</v>
      </c>
    </row>
    <row r="23" spans="1:10">
      <c r="A23">
        <v>1062</v>
      </c>
      <c r="B23" s="7">
        <v>45248</v>
      </c>
      <c r="C23" t="s">
        <v>12</v>
      </c>
      <c r="D23" t="s">
        <v>39</v>
      </c>
      <c r="E23" t="str">
        <f>IF(D23="","",VLOOKUP(D23,宿泊先リスト[],2,FALSE))</f>
        <v>宮城</v>
      </c>
      <c r="F23" t="str">
        <f>IF(D23="","",VLOOKUP(D23,宿泊先リスト[],3,FALSE))</f>
        <v>鳴子温泉</v>
      </c>
      <c r="G23" t="str">
        <f>IF(D23="","",VLOOKUP(D23,宿泊先リスト[],4,FALSE))</f>
        <v>ます田屋</v>
      </c>
      <c r="H23" s="2">
        <f>IF(D23="","",VLOOKUP(D23,宿泊先リスト[],5,FALSE))</f>
        <v>14500</v>
      </c>
      <c r="I23" t="s">
        <v>11</v>
      </c>
      <c r="J23">
        <v>12</v>
      </c>
    </row>
    <row r="24" spans="1:10">
      <c r="A24">
        <v>1019</v>
      </c>
      <c r="B24" s="7">
        <v>45224</v>
      </c>
      <c r="C24" t="s">
        <v>17</v>
      </c>
      <c r="D24" t="s">
        <v>43</v>
      </c>
      <c r="E24" t="str">
        <f>IF(D24="","",VLOOKUP(D24,宿泊先リスト[],2,FALSE))</f>
        <v>宮城</v>
      </c>
      <c r="F24" t="str">
        <f>IF(D24="","",VLOOKUP(D24,宿泊先リスト[],3,FALSE))</f>
        <v>遠刈田温泉</v>
      </c>
      <c r="G24" t="str">
        <f>IF(D24="","",VLOOKUP(D24,宿泊先リスト[],4,FALSE))</f>
        <v>ホテルしまむら屋</v>
      </c>
      <c r="H24" s="2">
        <f>IF(D24="","",VLOOKUP(D24,宿泊先リスト[],5,FALSE))</f>
        <v>14500</v>
      </c>
      <c r="I24" t="s">
        <v>16</v>
      </c>
      <c r="J24">
        <v>24</v>
      </c>
    </row>
    <row r="25" spans="1:10">
      <c r="A25">
        <v>1020</v>
      </c>
      <c r="B25" s="7">
        <v>45224</v>
      </c>
      <c r="C25" t="s">
        <v>17</v>
      </c>
      <c r="D25" t="s">
        <v>19</v>
      </c>
      <c r="E25" t="str">
        <f>IF(D25="","",VLOOKUP(D25,宿泊先リスト[],2,FALSE))</f>
        <v>岩手</v>
      </c>
      <c r="F25" t="str">
        <f>IF(D25="","",VLOOKUP(D25,宿泊先リスト[],3,FALSE))</f>
        <v>花巻温泉</v>
      </c>
      <c r="G25" t="str">
        <f>IF(D25="","",VLOOKUP(D25,宿泊先リスト[],4,FALSE))</f>
        <v>ホテル花小路</v>
      </c>
      <c r="H25" s="2">
        <f>IF(D25="","",VLOOKUP(D25,宿泊先リスト[],5,FALSE))</f>
        <v>14800</v>
      </c>
      <c r="I25" t="s">
        <v>13</v>
      </c>
      <c r="J25">
        <v>16</v>
      </c>
    </row>
    <row r="26" spans="1:10">
      <c r="A26">
        <v>1021</v>
      </c>
      <c r="B26" s="7">
        <v>45224</v>
      </c>
      <c r="C26" t="s">
        <v>12</v>
      </c>
      <c r="D26" t="s">
        <v>19</v>
      </c>
      <c r="E26" t="str">
        <f>IF(D26="","",VLOOKUP(D26,宿泊先リスト[],2,FALSE))</f>
        <v>岩手</v>
      </c>
      <c r="F26" t="str">
        <f>IF(D26="","",VLOOKUP(D26,宿泊先リスト[],3,FALSE))</f>
        <v>花巻温泉</v>
      </c>
      <c r="G26" t="str">
        <f>IF(D26="","",VLOOKUP(D26,宿泊先リスト[],4,FALSE))</f>
        <v>ホテル花小路</v>
      </c>
      <c r="H26" s="2">
        <f>IF(D26="","",VLOOKUP(D26,宿泊先リスト[],5,FALSE))</f>
        <v>14800</v>
      </c>
      <c r="I26" t="s">
        <v>11</v>
      </c>
      <c r="J26">
        <v>24</v>
      </c>
    </row>
    <row r="27" spans="1:10">
      <c r="A27">
        <v>1022</v>
      </c>
      <c r="B27" s="7">
        <v>45225</v>
      </c>
      <c r="C27" t="s">
        <v>9</v>
      </c>
      <c r="D27" t="s">
        <v>43</v>
      </c>
      <c r="E27" t="str">
        <f>IF(D27="","",VLOOKUP(D27,宿泊先リスト[],2,FALSE))</f>
        <v>宮城</v>
      </c>
      <c r="F27" t="str">
        <f>IF(D27="","",VLOOKUP(D27,宿泊先リスト[],3,FALSE))</f>
        <v>遠刈田温泉</v>
      </c>
      <c r="G27" t="str">
        <f>IF(D27="","",VLOOKUP(D27,宿泊先リスト[],4,FALSE))</f>
        <v>ホテルしまむら屋</v>
      </c>
      <c r="H27" s="2">
        <f>IF(D27="","",VLOOKUP(D27,宿泊先リスト[],5,FALSE))</f>
        <v>14500</v>
      </c>
      <c r="I27" t="s">
        <v>11</v>
      </c>
      <c r="J27">
        <v>30</v>
      </c>
    </row>
    <row r="28" spans="1:10">
      <c r="A28">
        <v>1023</v>
      </c>
      <c r="B28" s="7">
        <v>45225</v>
      </c>
      <c r="C28" t="s">
        <v>12</v>
      </c>
      <c r="D28" t="s">
        <v>45</v>
      </c>
      <c r="E28" t="str">
        <f>IF(D28="","",VLOOKUP(D28,宿泊先リスト[],2,FALSE))</f>
        <v>福島</v>
      </c>
      <c r="F28" t="str">
        <f>IF(D28="","",VLOOKUP(D28,宿泊先リスト[],3,FALSE))</f>
        <v>いわき湯本温泉</v>
      </c>
      <c r="G28" t="str">
        <f>IF(D28="","",VLOOKUP(D28,宿泊先リスト[],4,FALSE))</f>
        <v>旅館ゆもと屋</v>
      </c>
      <c r="H28" s="2">
        <f>IF(D28="","",VLOOKUP(D28,宿泊先リスト[],5,FALSE))</f>
        <v>13900</v>
      </c>
      <c r="I28" t="s">
        <v>11</v>
      </c>
      <c r="J28">
        <v>28</v>
      </c>
    </row>
    <row r="29" spans="1:10">
      <c r="A29">
        <v>1024</v>
      </c>
      <c r="B29" s="7">
        <v>45225</v>
      </c>
      <c r="C29" t="s">
        <v>9</v>
      </c>
      <c r="D29" t="s">
        <v>45</v>
      </c>
      <c r="E29" t="str">
        <f>IF(D29="","",VLOOKUP(D29,宿泊先リスト[],2,FALSE))</f>
        <v>福島</v>
      </c>
      <c r="F29" t="str">
        <f>IF(D29="","",VLOOKUP(D29,宿泊先リスト[],3,FALSE))</f>
        <v>いわき湯本温泉</v>
      </c>
      <c r="G29" t="str">
        <f>IF(D29="","",VLOOKUP(D29,宿泊先リスト[],4,FALSE))</f>
        <v>旅館ゆもと屋</v>
      </c>
      <c r="H29" s="2">
        <f>IF(D29="","",VLOOKUP(D29,宿泊先リスト[],5,FALSE))</f>
        <v>13900</v>
      </c>
      <c r="I29" t="s">
        <v>13</v>
      </c>
      <c r="J29">
        <v>16</v>
      </c>
    </row>
    <row r="30" spans="1:10">
      <c r="A30">
        <v>1025</v>
      </c>
      <c r="B30" s="7">
        <v>45225</v>
      </c>
      <c r="C30" t="s">
        <v>14</v>
      </c>
      <c r="D30" t="s">
        <v>19</v>
      </c>
      <c r="E30" t="str">
        <f>IF(D30="","",VLOOKUP(D30,宿泊先リスト[],2,FALSE))</f>
        <v>岩手</v>
      </c>
      <c r="F30" t="str">
        <f>IF(D30="","",VLOOKUP(D30,宿泊先リスト[],3,FALSE))</f>
        <v>花巻温泉</v>
      </c>
      <c r="G30" t="str">
        <f>IF(D30="","",VLOOKUP(D30,宿泊先リスト[],4,FALSE))</f>
        <v>ホテル花小路</v>
      </c>
      <c r="H30" s="2">
        <f>IF(D30="","",VLOOKUP(D30,宿泊先リスト[],5,FALSE))</f>
        <v>14800</v>
      </c>
      <c r="I30" t="s">
        <v>11</v>
      </c>
      <c r="J30">
        <v>20</v>
      </c>
    </row>
    <row r="31" spans="1:10">
      <c r="A31">
        <v>1026</v>
      </c>
      <c r="B31" s="7">
        <v>45226</v>
      </c>
      <c r="C31" t="s">
        <v>15</v>
      </c>
      <c r="D31" t="s">
        <v>35</v>
      </c>
      <c r="E31" t="str">
        <f>IF(D31="","",VLOOKUP(D31,宿泊先リスト[],2,FALSE))</f>
        <v>山形</v>
      </c>
      <c r="F31" t="str">
        <f>IF(D31="","",VLOOKUP(D31,宿泊先リスト[],3,FALSE))</f>
        <v>銀山温泉</v>
      </c>
      <c r="G31" t="str">
        <f>IF(D31="","",VLOOKUP(D31,宿泊先リスト[],4,FALSE))</f>
        <v>旅館はな屋</v>
      </c>
      <c r="H31" s="2">
        <f>IF(D31="","",VLOOKUP(D31,宿泊先リスト[],5,FALSE))</f>
        <v>13500</v>
      </c>
      <c r="I31" t="s">
        <v>16</v>
      </c>
      <c r="J31">
        <v>46</v>
      </c>
    </row>
    <row r="32" spans="1:10">
      <c r="A32">
        <v>1027</v>
      </c>
      <c r="B32" s="7">
        <v>45226</v>
      </c>
      <c r="C32" t="s">
        <v>12</v>
      </c>
      <c r="D32" t="s">
        <v>39</v>
      </c>
      <c r="E32" t="str">
        <f>IF(D32="","",VLOOKUP(D32,宿泊先リスト[],2,FALSE))</f>
        <v>宮城</v>
      </c>
      <c r="F32" t="str">
        <f>IF(D32="","",VLOOKUP(D32,宿泊先リスト[],3,FALSE))</f>
        <v>鳴子温泉</v>
      </c>
      <c r="G32" t="str">
        <f>IF(D32="","",VLOOKUP(D32,宿泊先リスト[],4,FALSE))</f>
        <v>ます田屋</v>
      </c>
      <c r="H32" s="2">
        <f>IF(D32="","",VLOOKUP(D32,宿泊先リスト[],5,FALSE))</f>
        <v>14500</v>
      </c>
      <c r="I32" t="s">
        <v>16</v>
      </c>
      <c r="J32">
        <v>12</v>
      </c>
    </row>
    <row r="33" spans="1:10">
      <c r="A33">
        <v>1028</v>
      </c>
      <c r="B33" s="7">
        <v>45227</v>
      </c>
      <c r="C33" t="s">
        <v>9</v>
      </c>
      <c r="D33" t="s">
        <v>37</v>
      </c>
      <c r="E33" t="str">
        <f>IF(D33="","",VLOOKUP(D33,宿泊先リスト[],2,FALSE))</f>
        <v>山形</v>
      </c>
      <c r="F33" t="str">
        <f>IF(D33="","",VLOOKUP(D33,宿泊先リスト[],3,FALSE))</f>
        <v>赤湯温泉</v>
      </c>
      <c r="G33" t="str">
        <f>IF(D33="","",VLOOKUP(D33,宿泊先リスト[],4,FALSE))</f>
        <v>旅館ほたるの郷</v>
      </c>
      <c r="H33" s="2">
        <f>IF(D33="","",VLOOKUP(D33,宿泊先リスト[],5,FALSE))</f>
        <v>16500</v>
      </c>
      <c r="I33" t="s">
        <v>11</v>
      </c>
      <c r="J33">
        <v>36</v>
      </c>
    </row>
    <row r="34" spans="1:10">
      <c r="A34">
        <v>1029</v>
      </c>
      <c r="B34" s="7">
        <v>45227</v>
      </c>
      <c r="C34" t="s">
        <v>9</v>
      </c>
      <c r="D34" t="s">
        <v>49</v>
      </c>
      <c r="E34" t="str">
        <f>IF(D34="","",VLOOKUP(D34,宿泊先リスト[],2,FALSE))</f>
        <v>福島</v>
      </c>
      <c r="F34" t="str">
        <f>IF(D34="","",VLOOKUP(D34,宿泊先リスト[],3,FALSE))</f>
        <v>会津東山温泉</v>
      </c>
      <c r="G34" t="str">
        <f>IF(D34="","",VLOOKUP(D34,宿泊先リスト[],4,FALSE))</f>
        <v>満点星亭</v>
      </c>
      <c r="H34" s="2">
        <f>IF(D34="","",VLOOKUP(D34,宿泊先リスト[],5,FALSE))</f>
        <v>17500</v>
      </c>
      <c r="I34" t="s">
        <v>13</v>
      </c>
      <c r="J34">
        <v>14</v>
      </c>
    </row>
    <row r="35" spans="1:10">
      <c r="A35">
        <v>1030</v>
      </c>
      <c r="B35" s="7">
        <v>45227</v>
      </c>
      <c r="C35" t="s">
        <v>12</v>
      </c>
      <c r="D35" t="s">
        <v>49</v>
      </c>
      <c r="E35" t="str">
        <f>IF(D35="","",VLOOKUP(D35,宿泊先リスト[],2,FALSE))</f>
        <v>福島</v>
      </c>
      <c r="F35" t="str">
        <f>IF(D35="","",VLOOKUP(D35,宿泊先リスト[],3,FALSE))</f>
        <v>会津東山温泉</v>
      </c>
      <c r="G35" t="str">
        <f>IF(D35="","",VLOOKUP(D35,宿泊先リスト[],4,FALSE))</f>
        <v>満点星亭</v>
      </c>
      <c r="H35" s="2">
        <f>IF(D35="","",VLOOKUP(D35,宿泊先リスト[],5,FALSE))</f>
        <v>17500</v>
      </c>
      <c r="I35" t="s">
        <v>13</v>
      </c>
      <c r="J35">
        <v>10</v>
      </c>
    </row>
    <row r="36" spans="1:10">
      <c r="A36">
        <v>1031</v>
      </c>
      <c r="B36" s="7">
        <v>45228</v>
      </c>
      <c r="C36" t="s">
        <v>12</v>
      </c>
      <c r="D36" t="s">
        <v>37</v>
      </c>
      <c r="E36" t="str">
        <f>IF(D36="","",VLOOKUP(D36,宿泊先リスト[],2,FALSE))</f>
        <v>山形</v>
      </c>
      <c r="F36" t="str">
        <f>IF(D36="","",VLOOKUP(D36,宿泊先リスト[],3,FALSE))</f>
        <v>赤湯温泉</v>
      </c>
      <c r="G36" t="str">
        <f>IF(D36="","",VLOOKUP(D36,宿泊先リスト[],4,FALSE))</f>
        <v>旅館ほたるの郷</v>
      </c>
      <c r="H36" s="2">
        <f>IF(D36="","",VLOOKUP(D36,宿泊先リスト[],5,FALSE))</f>
        <v>16500</v>
      </c>
      <c r="I36" t="s">
        <v>13</v>
      </c>
      <c r="J36">
        <v>30</v>
      </c>
    </row>
    <row r="37" spans="1:10">
      <c r="A37">
        <v>1032</v>
      </c>
      <c r="B37" s="7">
        <v>45228</v>
      </c>
      <c r="C37" t="s">
        <v>14</v>
      </c>
      <c r="D37" t="s">
        <v>39</v>
      </c>
      <c r="E37" t="str">
        <f>IF(D37="","",VLOOKUP(D37,宿泊先リスト[],2,FALSE))</f>
        <v>宮城</v>
      </c>
      <c r="F37" t="str">
        <f>IF(D37="","",VLOOKUP(D37,宿泊先リスト[],3,FALSE))</f>
        <v>鳴子温泉</v>
      </c>
      <c r="G37" t="str">
        <f>IF(D37="","",VLOOKUP(D37,宿泊先リスト[],4,FALSE))</f>
        <v>ます田屋</v>
      </c>
      <c r="H37" s="2">
        <f>IF(D37="","",VLOOKUP(D37,宿泊先リスト[],5,FALSE))</f>
        <v>14500</v>
      </c>
      <c r="I37" t="s">
        <v>13</v>
      </c>
      <c r="J37">
        <v>8</v>
      </c>
    </row>
    <row r="38" spans="1:10">
      <c r="A38">
        <v>1033</v>
      </c>
      <c r="B38" s="7">
        <v>45228</v>
      </c>
      <c r="C38" t="s">
        <v>17</v>
      </c>
      <c r="D38" t="s">
        <v>18</v>
      </c>
      <c r="E38" t="str">
        <f>IF(D38="","",VLOOKUP(D38,宿泊先リスト[],2,FALSE))</f>
        <v>岩手</v>
      </c>
      <c r="F38" t="str">
        <f>IF(D38="","",VLOOKUP(D38,宿泊先リスト[],3,FALSE))</f>
        <v>鶯宿温泉</v>
      </c>
      <c r="G38" t="str">
        <f>IF(D38="","",VLOOKUP(D38,宿泊先リスト[],4,FALSE))</f>
        <v>ホテルうぐいす亭</v>
      </c>
      <c r="H38" s="2">
        <f>IF(D38="","",VLOOKUP(D38,宿泊先リスト[],5,FALSE))</f>
        <v>18500</v>
      </c>
      <c r="I38" t="s">
        <v>16</v>
      </c>
      <c r="J38">
        <v>28</v>
      </c>
    </row>
    <row r="39" spans="1:10">
      <c r="A39">
        <v>1034</v>
      </c>
      <c r="B39" s="7">
        <v>45230</v>
      </c>
      <c r="C39" t="s">
        <v>17</v>
      </c>
      <c r="D39" t="s">
        <v>41</v>
      </c>
      <c r="E39" t="str">
        <f>IF(D39="","",VLOOKUP(D39,宿泊先リスト[],2,FALSE))</f>
        <v>宮城</v>
      </c>
      <c r="F39" t="str">
        <f>IF(D39="","",VLOOKUP(D39,宿泊先リスト[],3,FALSE))</f>
        <v>秋保温泉</v>
      </c>
      <c r="G39" t="str">
        <f>IF(D39="","",VLOOKUP(D39,宿泊先リスト[],4,FALSE))</f>
        <v>お宿ととや</v>
      </c>
      <c r="H39" s="2">
        <f>IF(D39="","",VLOOKUP(D39,宿泊先リスト[],5,FALSE))</f>
        <v>16000</v>
      </c>
      <c r="I39" t="s">
        <v>13</v>
      </c>
      <c r="J39">
        <v>16</v>
      </c>
    </row>
    <row r="40" spans="1:10">
      <c r="A40">
        <v>1035</v>
      </c>
      <c r="B40" s="7">
        <v>45230</v>
      </c>
      <c r="C40" t="s">
        <v>15</v>
      </c>
      <c r="D40" t="s">
        <v>47</v>
      </c>
      <c r="E40" t="str">
        <f>IF(D40="","",VLOOKUP(D40,宿泊先リスト[],2,FALSE))</f>
        <v>福島</v>
      </c>
      <c r="F40" t="str">
        <f>IF(D40="","",VLOOKUP(D40,宿泊先リスト[],3,FALSE))</f>
        <v>磐梯熱海温泉</v>
      </c>
      <c r="G40" t="str">
        <f>IF(D40="","",VLOOKUP(D40,宿泊先リスト[],4,FALSE))</f>
        <v>ペンションゆたか</v>
      </c>
      <c r="H40" s="2">
        <f>IF(D40="","",VLOOKUP(D40,宿泊先リスト[],5,FALSE))</f>
        <v>17000</v>
      </c>
      <c r="I40" t="s">
        <v>13</v>
      </c>
      <c r="J40">
        <v>16</v>
      </c>
    </row>
    <row r="41" spans="1:10">
      <c r="A41">
        <v>1036</v>
      </c>
      <c r="B41" s="7">
        <v>45232</v>
      </c>
      <c r="C41" t="s">
        <v>9</v>
      </c>
      <c r="D41" t="s">
        <v>10</v>
      </c>
      <c r="E41" t="str">
        <f>IF(D41="","",VLOOKUP(D41,宿泊先リスト[],2,FALSE))</f>
        <v>岩手</v>
      </c>
      <c r="F41" t="str">
        <f>IF(D41="","",VLOOKUP(D41,宿泊先リスト[],3,FALSE))</f>
        <v>つなぎ温泉</v>
      </c>
      <c r="G41" t="str">
        <f>IF(D41="","",VLOOKUP(D41,宿泊先リスト[],4,FALSE))</f>
        <v>御宿ますだ</v>
      </c>
      <c r="H41" s="2">
        <f>IF(D41="","",VLOOKUP(D41,宿泊先リスト[],5,FALSE))</f>
        <v>17000</v>
      </c>
      <c r="I41" t="s">
        <v>13</v>
      </c>
      <c r="J41">
        <v>22</v>
      </c>
    </row>
    <row r="42" spans="1:10">
      <c r="A42">
        <v>1037</v>
      </c>
      <c r="B42" s="7">
        <v>45233</v>
      </c>
      <c r="C42" t="s">
        <v>12</v>
      </c>
      <c r="D42" t="s">
        <v>35</v>
      </c>
      <c r="E42" t="str">
        <f>IF(D42="","",VLOOKUP(D42,宿泊先リスト[],2,FALSE))</f>
        <v>山形</v>
      </c>
      <c r="F42" t="str">
        <f>IF(D42="","",VLOOKUP(D42,宿泊先リスト[],3,FALSE))</f>
        <v>銀山温泉</v>
      </c>
      <c r="G42" t="str">
        <f>IF(D42="","",VLOOKUP(D42,宿泊先リスト[],4,FALSE))</f>
        <v>旅館はな屋</v>
      </c>
      <c r="H42" s="2">
        <f>IF(D42="","",VLOOKUP(D42,宿泊先リスト[],5,FALSE))</f>
        <v>13500</v>
      </c>
      <c r="I42" t="s">
        <v>16</v>
      </c>
      <c r="J42">
        <v>12</v>
      </c>
    </row>
    <row r="43" spans="1:10">
      <c r="A43">
        <v>1038</v>
      </c>
      <c r="B43" s="7">
        <v>45233</v>
      </c>
      <c r="C43" t="s">
        <v>14</v>
      </c>
      <c r="D43" t="s">
        <v>36</v>
      </c>
      <c r="E43" t="str">
        <f>IF(D43="","",VLOOKUP(D43,宿泊先リスト[],2,FALSE))</f>
        <v>山形</v>
      </c>
      <c r="F43" t="str">
        <f>IF(D43="","",VLOOKUP(D43,宿泊先リスト[],3,FALSE))</f>
        <v>銀山温泉</v>
      </c>
      <c r="G43" t="str">
        <f>IF(D43="","",VLOOKUP(D43,宿泊先リスト[],4,FALSE))</f>
        <v>旅館はな屋</v>
      </c>
      <c r="H43" s="2">
        <f>IF(D43="","",VLOOKUP(D43,宿泊先リスト[],5,FALSE))</f>
        <v>13500</v>
      </c>
      <c r="I43" t="s">
        <v>16</v>
      </c>
      <c r="J43">
        <v>24</v>
      </c>
    </row>
    <row r="44" spans="1:10">
      <c r="A44">
        <v>1039</v>
      </c>
      <c r="B44" s="7">
        <v>45234</v>
      </c>
      <c r="C44" t="s">
        <v>15</v>
      </c>
      <c r="D44" t="s">
        <v>49</v>
      </c>
      <c r="E44" t="str">
        <f>IF(D44="","",VLOOKUP(D44,宿泊先リスト[],2,FALSE))</f>
        <v>福島</v>
      </c>
      <c r="F44" t="str">
        <f>IF(D44="","",VLOOKUP(D44,宿泊先リスト[],3,FALSE))</f>
        <v>会津東山温泉</v>
      </c>
      <c r="G44" t="str">
        <f>IF(D44="","",VLOOKUP(D44,宿泊先リスト[],4,FALSE))</f>
        <v>満点星亭</v>
      </c>
      <c r="H44" s="2">
        <f>IF(D44="","",VLOOKUP(D44,宿泊先リスト[],5,FALSE))</f>
        <v>17500</v>
      </c>
      <c r="I44" t="s">
        <v>11</v>
      </c>
      <c r="J44">
        <v>10</v>
      </c>
    </row>
    <row r="45" spans="1:10">
      <c r="A45">
        <v>1040</v>
      </c>
      <c r="B45" s="7">
        <v>45235</v>
      </c>
      <c r="C45" t="s">
        <v>14</v>
      </c>
      <c r="D45" t="s">
        <v>39</v>
      </c>
      <c r="E45" t="str">
        <f>IF(D45="","",VLOOKUP(D45,宿泊先リスト[],2,FALSE))</f>
        <v>宮城</v>
      </c>
      <c r="F45" t="str">
        <f>IF(D45="","",VLOOKUP(D45,宿泊先リスト[],3,FALSE))</f>
        <v>鳴子温泉</v>
      </c>
      <c r="G45" t="str">
        <f>IF(D45="","",VLOOKUP(D45,宿泊先リスト[],4,FALSE))</f>
        <v>ます田屋</v>
      </c>
      <c r="H45" s="2">
        <f>IF(D45="","",VLOOKUP(D45,宿泊先リスト[],5,FALSE))</f>
        <v>14500</v>
      </c>
      <c r="I45" t="s">
        <v>11</v>
      </c>
      <c r="J45">
        <v>8</v>
      </c>
    </row>
    <row r="46" spans="1:10">
      <c r="A46">
        <v>1041</v>
      </c>
      <c r="B46" s="7">
        <v>45235</v>
      </c>
      <c r="C46" t="s">
        <v>15</v>
      </c>
      <c r="D46" t="s">
        <v>39</v>
      </c>
      <c r="E46" t="str">
        <f>IF(D46="","",VLOOKUP(D46,宿泊先リスト[],2,FALSE))</f>
        <v>宮城</v>
      </c>
      <c r="F46" t="str">
        <f>IF(D46="","",VLOOKUP(D46,宿泊先リスト[],3,FALSE))</f>
        <v>鳴子温泉</v>
      </c>
      <c r="G46" t="str">
        <f>IF(D46="","",VLOOKUP(D46,宿泊先リスト[],4,FALSE))</f>
        <v>ます田屋</v>
      </c>
      <c r="H46" s="2">
        <f>IF(D46="","",VLOOKUP(D46,宿泊先リスト[],5,FALSE))</f>
        <v>14500</v>
      </c>
      <c r="I46" t="s">
        <v>16</v>
      </c>
      <c r="J46">
        <v>12</v>
      </c>
    </row>
    <row r="47" spans="1:10">
      <c r="A47">
        <v>1042</v>
      </c>
      <c r="B47" s="7">
        <v>45236</v>
      </c>
      <c r="C47" t="s">
        <v>17</v>
      </c>
      <c r="D47" t="s">
        <v>41</v>
      </c>
      <c r="E47" t="str">
        <f>IF(D47="","",VLOOKUP(D47,宿泊先リスト[],2,FALSE))</f>
        <v>宮城</v>
      </c>
      <c r="F47" t="str">
        <f>IF(D47="","",VLOOKUP(D47,宿泊先リスト[],3,FALSE))</f>
        <v>秋保温泉</v>
      </c>
      <c r="G47" t="str">
        <f>IF(D47="","",VLOOKUP(D47,宿泊先リスト[],4,FALSE))</f>
        <v>お宿ととや</v>
      </c>
      <c r="H47" s="2">
        <f>IF(D47="","",VLOOKUP(D47,宿泊先リスト[],5,FALSE))</f>
        <v>16000</v>
      </c>
      <c r="I47" t="s">
        <v>13</v>
      </c>
      <c r="J47">
        <v>25</v>
      </c>
    </row>
    <row r="48" spans="1:10">
      <c r="A48">
        <v>1043</v>
      </c>
      <c r="B48" s="7">
        <v>45236</v>
      </c>
      <c r="C48" t="s">
        <v>17</v>
      </c>
      <c r="D48" t="s">
        <v>18</v>
      </c>
      <c r="E48" t="str">
        <f>IF(D48="","",VLOOKUP(D48,宿泊先リスト[],2,FALSE))</f>
        <v>岩手</v>
      </c>
      <c r="F48" t="str">
        <f>IF(D48="","",VLOOKUP(D48,宿泊先リスト[],3,FALSE))</f>
        <v>鶯宿温泉</v>
      </c>
      <c r="G48" t="str">
        <f>IF(D48="","",VLOOKUP(D48,宿泊先リスト[],4,FALSE))</f>
        <v>ホテルうぐいす亭</v>
      </c>
      <c r="H48" s="2">
        <f>IF(D48="","",VLOOKUP(D48,宿泊先リスト[],5,FALSE))</f>
        <v>18500</v>
      </c>
      <c r="I48" t="s">
        <v>13</v>
      </c>
      <c r="J48">
        <v>33</v>
      </c>
    </row>
    <row r="49" spans="1:10">
      <c r="A49">
        <v>1044</v>
      </c>
      <c r="B49" s="7">
        <v>45236</v>
      </c>
      <c r="C49" t="s">
        <v>17</v>
      </c>
      <c r="D49" t="s">
        <v>43</v>
      </c>
      <c r="E49" t="str">
        <f>IF(D49="","",VLOOKUP(D49,宿泊先リスト[],2,FALSE))</f>
        <v>宮城</v>
      </c>
      <c r="F49" t="str">
        <f>IF(D49="","",VLOOKUP(D49,宿泊先リスト[],3,FALSE))</f>
        <v>遠刈田温泉</v>
      </c>
      <c r="G49" t="str">
        <f>IF(D49="","",VLOOKUP(D49,宿泊先リスト[],4,FALSE))</f>
        <v>ホテルしまむら屋</v>
      </c>
      <c r="H49" s="2">
        <f>IF(D49="","",VLOOKUP(D49,宿泊先リスト[],5,FALSE))</f>
        <v>14500</v>
      </c>
      <c r="I49" t="s">
        <v>16</v>
      </c>
      <c r="J49">
        <v>12</v>
      </c>
    </row>
    <row r="50" spans="1:10">
      <c r="A50">
        <v>1045</v>
      </c>
      <c r="B50" s="7">
        <v>45238</v>
      </c>
      <c r="C50" t="s">
        <v>9</v>
      </c>
      <c r="D50" t="s">
        <v>10</v>
      </c>
      <c r="E50" t="str">
        <f>IF(D50="","",VLOOKUP(D50,宿泊先リスト[],2,FALSE))</f>
        <v>岩手</v>
      </c>
      <c r="F50" t="str">
        <f>IF(D50="","",VLOOKUP(D50,宿泊先リスト[],3,FALSE))</f>
        <v>つなぎ温泉</v>
      </c>
      <c r="G50" t="str">
        <f>IF(D50="","",VLOOKUP(D50,宿泊先リスト[],4,FALSE))</f>
        <v>御宿ますだ</v>
      </c>
      <c r="H50" s="2">
        <f>IF(D50="","",VLOOKUP(D50,宿泊先リスト[],5,FALSE))</f>
        <v>17000</v>
      </c>
      <c r="I50" t="s">
        <v>13</v>
      </c>
      <c r="J50">
        <v>18</v>
      </c>
    </row>
    <row r="51" spans="1:10">
      <c r="A51">
        <v>1046</v>
      </c>
      <c r="B51" s="7">
        <v>45238</v>
      </c>
      <c r="C51" t="s">
        <v>9</v>
      </c>
      <c r="D51" t="s">
        <v>47</v>
      </c>
      <c r="E51" t="str">
        <f>IF(D51="","",VLOOKUP(D51,宿泊先リスト[],2,FALSE))</f>
        <v>福島</v>
      </c>
      <c r="F51" t="str">
        <f>IF(D51="","",VLOOKUP(D51,宿泊先リスト[],3,FALSE))</f>
        <v>磐梯熱海温泉</v>
      </c>
      <c r="G51" t="str">
        <f>IF(D51="","",VLOOKUP(D51,宿泊先リスト[],4,FALSE))</f>
        <v>ペンションゆたか</v>
      </c>
      <c r="H51" s="2">
        <f>IF(D51="","",VLOOKUP(D51,宿泊先リスト[],5,FALSE))</f>
        <v>17000</v>
      </c>
      <c r="I51" t="s">
        <v>13</v>
      </c>
      <c r="J51">
        <v>16</v>
      </c>
    </row>
    <row r="52" spans="1:10">
      <c r="A52">
        <v>1047</v>
      </c>
      <c r="B52" s="7">
        <v>45239</v>
      </c>
      <c r="C52" t="s">
        <v>14</v>
      </c>
      <c r="D52" t="s">
        <v>41</v>
      </c>
      <c r="E52" t="str">
        <f>IF(D52="","",VLOOKUP(D52,宿泊先リスト[],2,FALSE))</f>
        <v>宮城</v>
      </c>
      <c r="F52" t="str">
        <f>IF(D52="","",VLOOKUP(D52,宿泊先リスト[],3,FALSE))</f>
        <v>秋保温泉</v>
      </c>
      <c r="G52" t="str">
        <f>IF(D52="","",VLOOKUP(D52,宿泊先リスト[],4,FALSE))</f>
        <v>お宿ととや</v>
      </c>
      <c r="H52" s="2">
        <f>IF(D52="","",VLOOKUP(D52,宿泊先リスト[],5,FALSE))</f>
        <v>16000</v>
      </c>
      <c r="I52" t="s">
        <v>13</v>
      </c>
      <c r="J52">
        <v>22</v>
      </c>
    </row>
    <row r="53" spans="1:10">
      <c r="A53">
        <v>1048</v>
      </c>
      <c r="B53" s="7">
        <v>45239</v>
      </c>
      <c r="C53" t="s">
        <v>15</v>
      </c>
      <c r="D53" t="s">
        <v>51</v>
      </c>
      <c r="E53" t="str">
        <f>IF(D53="","",VLOOKUP(D53,宿泊先リスト[],2,FALSE))</f>
        <v>福島</v>
      </c>
      <c r="F53" t="str">
        <f>IF(D53="","",VLOOKUP(D53,宿泊先リスト[],3,FALSE))</f>
        <v>岳温泉</v>
      </c>
      <c r="G53" t="str">
        <f>IF(D53="","",VLOOKUP(D53,宿泊先リスト[],4,FALSE))</f>
        <v>山の湯旅館</v>
      </c>
      <c r="H53" s="2">
        <f>IF(D53="","",VLOOKUP(D53,宿泊先リスト[],5,FALSE))</f>
        <v>16000</v>
      </c>
      <c r="I53" t="s">
        <v>13</v>
      </c>
      <c r="J53">
        <v>10</v>
      </c>
    </row>
    <row r="54" spans="1:10">
      <c r="A54">
        <v>1049</v>
      </c>
      <c r="B54" s="7">
        <v>45239</v>
      </c>
      <c r="C54" t="s">
        <v>12</v>
      </c>
      <c r="D54" t="s">
        <v>18</v>
      </c>
      <c r="E54" t="str">
        <f>IF(D54="","",VLOOKUP(D54,宿泊先リスト[],2,FALSE))</f>
        <v>岩手</v>
      </c>
      <c r="F54" t="str">
        <f>IF(D54="","",VLOOKUP(D54,宿泊先リスト[],3,FALSE))</f>
        <v>鶯宿温泉</v>
      </c>
      <c r="G54" t="str">
        <f>IF(D54="","",VLOOKUP(D54,宿泊先リスト[],4,FALSE))</f>
        <v>ホテルうぐいす亭</v>
      </c>
      <c r="H54" s="2">
        <f>IF(D54="","",VLOOKUP(D54,宿泊先リスト[],5,FALSE))</f>
        <v>18500</v>
      </c>
      <c r="I54" t="s">
        <v>16</v>
      </c>
      <c r="J54">
        <v>6</v>
      </c>
    </row>
    <row r="55" spans="1:10">
      <c r="A55">
        <v>1050</v>
      </c>
      <c r="B55" s="7">
        <v>45240</v>
      </c>
      <c r="C55" t="s">
        <v>14</v>
      </c>
      <c r="D55" t="s">
        <v>47</v>
      </c>
      <c r="E55" t="str">
        <f>IF(D55="","",VLOOKUP(D55,宿泊先リスト[],2,FALSE))</f>
        <v>福島</v>
      </c>
      <c r="F55" t="str">
        <f>IF(D55="","",VLOOKUP(D55,宿泊先リスト[],3,FALSE))</f>
        <v>磐梯熱海温泉</v>
      </c>
      <c r="G55" t="str">
        <f>IF(D55="","",VLOOKUP(D55,宿泊先リスト[],4,FALSE))</f>
        <v>ペンションゆたか</v>
      </c>
      <c r="H55" s="2">
        <f>IF(D55="","",VLOOKUP(D55,宿泊先リスト[],5,FALSE))</f>
        <v>17000</v>
      </c>
      <c r="I55" t="s">
        <v>16</v>
      </c>
      <c r="J55">
        <v>12</v>
      </c>
    </row>
    <row r="56" spans="1:10">
      <c r="A56">
        <v>1051</v>
      </c>
      <c r="B56" s="7">
        <v>45241</v>
      </c>
      <c r="C56" t="s">
        <v>9</v>
      </c>
      <c r="D56" t="s">
        <v>41</v>
      </c>
      <c r="E56" t="str">
        <f>IF(D56="","",VLOOKUP(D56,宿泊先リスト[],2,FALSE))</f>
        <v>宮城</v>
      </c>
      <c r="F56" t="str">
        <f>IF(D56="","",VLOOKUP(D56,宿泊先リスト[],3,FALSE))</f>
        <v>秋保温泉</v>
      </c>
      <c r="G56" t="str">
        <f>IF(D56="","",VLOOKUP(D56,宿泊先リスト[],4,FALSE))</f>
        <v>お宿ととや</v>
      </c>
      <c r="H56" s="2">
        <f>IF(D56="","",VLOOKUP(D56,宿泊先リスト[],5,FALSE))</f>
        <v>16000</v>
      </c>
      <c r="I56" t="s">
        <v>11</v>
      </c>
      <c r="J56">
        <v>21</v>
      </c>
    </row>
    <row r="57" spans="1:10">
      <c r="A57">
        <v>1052</v>
      </c>
      <c r="B57" s="7">
        <v>45242</v>
      </c>
      <c r="C57" t="s">
        <v>14</v>
      </c>
      <c r="D57" t="s">
        <v>47</v>
      </c>
      <c r="E57" t="str">
        <f>IF(D57="","",VLOOKUP(D57,宿泊先リスト[],2,FALSE))</f>
        <v>福島</v>
      </c>
      <c r="F57" t="str">
        <f>IF(D57="","",VLOOKUP(D57,宿泊先リスト[],3,FALSE))</f>
        <v>磐梯熱海温泉</v>
      </c>
      <c r="G57" t="str">
        <f>IF(D57="","",VLOOKUP(D57,宿泊先リスト[],4,FALSE))</f>
        <v>ペンションゆたか</v>
      </c>
      <c r="H57" s="2">
        <f>IF(D57="","",VLOOKUP(D57,宿泊先リスト[],5,FALSE))</f>
        <v>17000</v>
      </c>
      <c r="I57" t="s">
        <v>13</v>
      </c>
      <c r="J57">
        <v>19</v>
      </c>
    </row>
    <row r="58" spans="1:10">
      <c r="A58">
        <v>1053</v>
      </c>
      <c r="B58" s="7">
        <v>45242</v>
      </c>
      <c r="C58" t="s">
        <v>17</v>
      </c>
      <c r="D58" t="s">
        <v>10</v>
      </c>
      <c r="E58" t="str">
        <f>IF(D58="","",VLOOKUP(D58,宿泊先リスト[],2,FALSE))</f>
        <v>岩手</v>
      </c>
      <c r="F58" t="str">
        <f>IF(D58="","",VLOOKUP(D58,宿泊先リスト[],3,FALSE))</f>
        <v>つなぎ温泉</v>
      </c>
      <c r="G58" t="str">
        <f>IF(D58="","",VLOOKUP(D58,宿泊先リスト[],4,FALSE))</f>
        <v>御宿ますだ</v>
      </c>
      <c r="H58" s="2">
        <f>IF(D58="","",VLOOKUP(D58,宿泊先リスト[],5,FALSE))</f>
        <v>17000</v>
      </c>
      <c r="I58" t="s">
        <v>11</v>
      </c>
      <c r="J58">
        <v>13</v>
      </c>
    </row>
    <row r="59" spans="1:10">
      <c r="A59">
        <v>1054</v>
      </c>
      <c r="B59" s="7">
        <v>45243</v>
      </c>
      <c r="C59" t="s">
        <v>17</v>
      </c>
      <c r="D59" t="s">
        <v>43</v>
      </c>
      <c r="E59" t="str">
        <f>IF(D59="","",VLOOKUP(D59,宿泊先リスト[],2,FALSE))</f>
        <v>宮城</v>
      </c>
      <c r="F59" t="str">
        <f>IF(D59="","",VLOOKUP(D59,宿泊先リスト[],3,FALSE))</f>
        <v>遠刈田温泉</v>
      </c>
      <c r="G59" t="str">
        <f>IF(D59="","",VLOOKUP(D59,宿泊先リスト[],4,FALSE))</f>
        <v>ホテルしまむら屋</v>
      </c>
      <c r="H59" s="2">
        <f>IF(D59="","",VLOOKUP(D59,宿泊先リスト[],5,FALSE))</f>
        <v>14500</v>
      </c>
      <c r="I59" t="s">
        <v>13</v>
      </c>
      <c r="J59">
        <v>24</v>
      </c>
    </row>
    <row r="60" spans="1:10">
      <c r="A60">
        <v>1055</v>
      </c>
      <c r="B60" s="7">
        <v>45244</v>
      </c>
      <c r="C60" t="s">
        <v>17</v>
      </c>
      <c r="D60" t="s">
        <v>19</v>
      </c>
      <c r="E60" t="str">
        <f>IF(D60="","",VLOOKUP(D60,宿泊先リスト[],2,FALSE))</f>
        <v>岩手</v>
      </c>
      <c r="F60" t="str">
        <f>IF(D60="","",VLOOKUP(D60,宿泊先リスト[],3,FALSE))</f>
        <v>花巻温泉</v>
      </c>
      <c r="G60" t="str">
        <f>IF(D60="","",VLOOKUP(D60,宿泊先リスト[],4,FALSE))</f>
        <v>ホテル花小路</v>
      </c>
      <c r="H60" s="2">
        <f>IF(D60="","",VLOOKUP(D60,宿泊先リスト[],5,FALSE))</f>
        <v>14800</v>
      </c>
      <c r="I60" t="s">
        <v>16</v>
      </c>
      <c r="J60">
        <v>25</v>
      </c>
    </row>
    <row r="61" spans="1:10">
      <c r="A61">
        <v>1056</v>
      </c>
      <c r="B61" s="7">
        <v>45244</v>
      </c>
      <c r="C61" t="s">
        <v>12</v>
      </c>
      <c r="D61" t="s">
        <v>19</v>
      </c>
      <c r="E61" t="str">
        <f>IF(D61="","",VLOOKUP(D61,宿泊先リスト[],2,FALSE))</f>
        <v>岩手</v>
      </c>
      <c r="F61" t="str">
        <f>IF(D61="","",VLOOKUP(D61,宿泊先リスト[],3,FALSE))</f>
        <v>花巻温泉</v>
      </c>
      <c r="G61" t="str">
        <f>IF(D61="","",VLOOKUP(D61,宿泊先リスト[],4,FALSE))</f>
        <v>ホテル花小路</v>
      </c>
      <c r="H61" s="2">
        <f>IF(D61="","",VLOOKUP(D61,宿泊先リスト[],5,FALSE))</f>
        <v>14800</v>
      </c>
      <c r="I61" t="s">
        <v>13</v>
      </c>
      <c r="J61">
        <v>13</v>
      </c>
    </row>
    <row r="62" spans="1:10">
      <c r="A62">
        <v>1057</v>
      </c>
      <c r="B62" s="7">
        <v>45245</v>
      </c>
      <c r="C62" t="s">
        <v>9</v>
      </c>
      <c r="D62" t="s">
        <v>43</v>
      </c>
      <c r="E62" t="str">
        <f>IF(D62="","",VLOOKUP(D62,宿泊先リスト[],2,FALSE))</f>
        <v>宮城</v>
      </c>
      <c r="F62" t="str">
        <f>IF(D62="","",VLOOKUP(D62,宿泊先リスト[],3,FALSE))</f>
        <v>遠刈田温泉</v>
      </c>
      <c r="G62" t="str">
        <f>IF(D62="","",VLOOKUP(D62,宿泊先リスト[],4,FALSE))</f>
        <v>ホテルしまむら屋</v>
      </c>
      <c r="H62" s="2">
        <f>IF(D62="","",VLOOKUP(D62,宿泊先リスト[],5,FALSE))</f>
        <v>14500</v>
      </c>
      <c r="I62" t="s">
        <v>11</v>
      </c>
      <c r="J62">
        <v>27</v>
      </c>
    </row>
    <row r="63" spans="1:10">
      <c r="A63">
        <v>1058</v>
      </c>
      <c r="B63" s="7">
        <v>45245</v>
      </c>
      <c r="C63" t="s">
        <v>12</v>
      </c>
      <c r="D63" t="s">
        <v>35</v>
      </c>
      <c r="E63" t="str">
        <f>IF(D63="","",VLOOKUP(D63,宿泊先リスト[],2,FALSE))</f>
        <v>山形</v>
      </c>
      <c r="F63" t="str">
        <f>IF(D63="","",VLOOKUP(D63,宿泊先リスト[],3,FALSE))</f>
        <v>銀山温泉</v>
      </c>
      <c r="G63" t="str">
        <f>IF(D63="","",VLOOKUP(D63,宿泊先リスト[],4,FALSE))</f>
        <v>旅館はな屋</v>
      </c>
      <c r="H63" s="2">
        <f>IF(D63="","",VLOOKUP(D63,宿泊先リスト[],5,FALSE))</f>
        <v>13500</v>
      </c>
      <c r="I63" t="s">
        <v>11</v>
      </c>
      <c r="J63">
        <v>26</v>
      </c>
    </row>
    <row r="64" spans="1:10">
      <c r="A64">
        <v>1059</v>
      </c>
      <c r="B64" s="7">
        <v>45245</v>
      </c>
      <c r="C64" t="s">
        <v>9</v>
      </c>
      <c r="D64" t="s">
        <v>45</v>
      </c>
      <c r="E64" t="str">
        <f>IF(D64="","",VLOOKUP(D64,宿泊先リスト[],2,FALSE))</f>
        <v>福島</v>
      </c>
      <c r="F64" t="str">
        <f>IF(D64="","",VLOOKUP(D64,宿泊先リスト[],3,FALSE))</f>
        <v>いわき湯本温泉</v>
      </c>
      <c r="G64" t="str">
        <f>IF(D64="","",VLOOKUP(D64,宿泊先リスト[],4,FALSE))</f>
        <v>旅館ゆもと屋</v>
      </c>
      <c r="H64" s="2">
        <f>IF(D64="","",VLOOKUP(D64,宿泊先リスト[],5,FALSE))</f>
        <v>13900</v>
      </c>
      <c r="I64" t="s">
        <v>11</v>
      </c>
      <c r="J64">
        <v>32</v>
      </c>
    </row>
    <row r="65" spans="1:10">
      <c r="A65">
        <v>1060</v>
      </c>
      <c r="B65" s="7">
        <v>45246</v>
      </c>
      <c r="C65" t="s">
        <v>14</v>
      </c>
      <c r="D65" t="s">
        <v>19</v>
      </c>
      <c r="E65" t="str">
        <f>IF(D65="","",VLOOKUP(D65,宿泊先リスト[],2,FALSE))</f>
        <v>岩手</v>
      </c>
      <c r="F65" t="str">
        <f>IF(D65="","",VLOOKUP(D65,宿泊先リスト[],3,FALSE))</f>
        <v>花巻温泉</v>
      </c>
      <c r="G65" t="str">
        <f>IF(D65="","",VLOOKUP(D65,宿泊先リスト[],4,FALSE))</f>
        <v>ホテル花小路</v>
      </c>
      <c r="H65" s="2">
        <f>IF(D65="","",VLOOKUP(D65,宿泊先リスト[],5,FALSE))</f>
        <v>14800</v>
      </c>
      <c r="I65" t="s">
        <v>11</v>
      </c>
      <c r="J65">
        <v>10</v>
      </c>
    </row>
    <row r="66" spans="1:10">
      <c r="A66">
        <v>1061</v>
      </c>
      <c r="B66" s="7">
        <v>45248</v>
      </c>
      <c r="C66" t="s">
        <v>15</v>
      </c>
      <c r="D66" t="s">
        <v>45</v>
      </c>
      <c r="E66" t="str">
        <f>IF(D66="","",VLOOKUP(D66,宿泊先リスト[],2,FALSE))</f>
        <v>福島</v>
      </c>
      <c r="F66" t="str">
        <f>IF(D66="","",VLOOKUP(D66,宿泊先リスト[],3,FALSE))</f>
        <v>いわき湯本温泉</v>
      </c>
      <c r="G66" t="str">
        <f>IF(D66="","",VLOOKUP(D66,宿泊先リスト[],4,FALSE))</f>
        <v>旅館ゆもと屋</v>
      </c>
      <c r="H66" s="2">
        <f>IF(D66="","",VLOOKUP(D66,宿泊先リスト[],5,FALSE))</f>
        <v>13900</v>
      </c>
      <c r="I66" t="s">
        <v>13</v>
      </c>
      <c r="J66">
        <v>11</v>
      </c>
    </row>
    <row r="67" spans="1:10">
      <c r="A67">
        <v>1062</v>
      </c>
      <c r="B67" s="7">
        <v>45248</v>
      </c>
      <c r="C67" t="s">
        <v>12</v>
      </c>
      <c r="D67" t="s">
        <v>39</v>
      </c>
      <c r="E67" t="str">
        <f>IF(D67="","",VLOOKUP(D67,宿泊先リスト[],2,FALSE))</f>
        <v>宮城</v>
      </c>
      <c r="F67" t="str">
        <f>IF(D67="","",VLOOKUP(D67,宿泊先リスト[],3,FALSE))</f>
        <v>鳴子温泉</v>
      </c>
      <c r="G67" t="str">
        <f>IF(D67="","",VLOOKUP(D67,宿泊先リスト[],4,FALSE))</f>
        <v>ます田屋</v>
      </c>
      <c r="H67" s="2">
        <f>IF(D67="","",VLOOKUP(D67,宿泊先リスト[],5,FALSE))</f>
        <v>14500</v>
      </c>
      <c r="I67" t="s">
        <v>11</v>
      </c>
      <c r="J67">
        <v>12</v>
      </c>
    </row>
    <row r="68" spans="1:10">
      <c r="A68">
        <v>1063</v>
      </c>
      <c r="B68" s="7">
        <v>45249</v>
      </c>
      <c r="C68" t="s">
        <v>9</v>
      </c>
      <c r="D68" t="s">
        <v>37</v>
      </c>
      <c r="E68" t="str">
        <f>IF(D68="","",VLOOKUP(D68,宿泊先リスト[],2,FALSE))</f>
        <v>山形</v>
      </c>
      <c r="F68" t="str">
        <f>IF(D68="","",VLOOKUP(D68,宿泊先リスト[],3,FALSE))</f>
        <v>赤湯温泉</v>
      </c>
      <c r="G68" t="str">
        <f>IF(D68="","",VLOOKUP(D68,宿泊先リスト[],4,FALSE))</f>
        <v>旅館ほたるの郷</v>
      </c>
      <c r="H68" s="2">
        <f>IF(D68="","",VLOOKUP(D68,宿泊先リスト[],5,FALSE))</f>
        <v>16500</v>
      </c>
      <c r="I68" t="s">
        <v>16</v>
      </c>
      <c r="J68">
        <v>18</v>
      </c>
    </row>
    <row r="69" spans="1:10">
      <c r="A69">
        <v>1064</v>
      </c>
      <c r="B69" s="7">
        <v>45250</v>
      </c>
      <c r="C69" t="s">
        <v>9</v>
      </c>
      <c r="D69" t="s">
        <v>49</v>
      </c>
      <c r="E69" t="str">
        <f>IF(D69="","",VLOOKUP(D69,宿泊先リスト[],2,FALSE))</f>
        <v>福島</v>
      </c>
      <c r="F69" t="str">
        <f>IF(D69="","",VLOOKUP(D69,宿泊先リスト[],3,FALSE))</f>
        <v>会津東山温泉</v>
      </c>
      <c r="G69" t="str">
        <f>IF(D69="","",VLOOKUP(D69,宿泊先リスト[],4,FALSE))</f>
        <v>満点星亭</v>
      </c>
      <c r="H69" s="2">
        <f>IF(D69="","",VLOOKUP(D69,宿泊先リスト[],5,FALSE))</f>
        <v>17500</v>
      </c>
      <c r="I69" t="s">
        <v>13</v>
      </c>
      <c r="J69">
        <v>12</v>
      </c>
    </row>
    <row r="70" spans="1:10">
      <c r="A70">
        <v>1065</v>
      </c>
      <c r="B70" s="7">
        <v>45250</v>
      </c>
      <c r="C70" t="s">
        <v>12</v>
      </c>
      <c r="D70" t="s">
        <v>37</v>
      </c>
      <c r="E70" t="str">
        <f>IF(D70="","",VLOOKUP(D70,宿泊先リスト[],2,FALSE))</f>
        <v>山形</v>
      </c>
      <c r="F70" t="str">
        <f>IF(D70="","",VLOOKUP(D70,宿泊先リスト[],3,FALSE))</f>
        <v>赤湯温泉</v>
      </c>
      <c r="G70" t="str">
        <f>IF(D70="","",VLOOKUP(D70,宿泊先リスト[],4,FALSE))</f>
        <v>旅館ほたるの郷</v>
      </c>
      <c r="H70" s="2">
        <f>IF(D70="","",VLOOKUP(D70,宿泊先リスト[],5,FALSE))</f>
        <v>16500</v>
      </c>
      <c r="I70" t="s">
        <v>13</v>
      </c>
      <c r="J70">
        <v>11</v>
      </c>
    </row>
    <row r="71" spans="1:10">
      <c r="A71">
        <v>1066</v>
      </c>
      <c r="B71" s="7">
        <v>45250</v>
      </c>
      <c r="C71" t="s">
        <v>12</v>
      </c>
      <c r="D71" t="s">
        <v>41</v>
      </c>
      <c r="E71" t="str">
        <f>IF(D71="","",VLOOKUP(D71,宿泊先リスト[],2,FALSE))</f>
        <v>宮城</v>
      </c>
      <c r="F71" t="str">
        <f>IF(D71="","",VLOOKUP(D71,宿泊先リスト[],3,FALSE))</f>
        <v>秋保温泉</v>
      </c>
      <c r="G71" t="str">
        <f>IF(D71="","",VLOOKUP(D71,宿泊先リスト[],4,FALSE))</f>
        <v>お宿ととや</v>
      </c>
      <c r="H71" s="2">
        <f>IF(D71="","",VLOOKUP(D71,宿泊先リスト[],5,FALSE))</f>
        <v>16000</v>
      </c>
      <c r="I71" t="s">
        <v>13</v>
      </c>
      <c r="J71">
        <v>6</v>
      </c>
    </row>
    <row r="72" spans="1:10">
      <c r="A72">
        <v>1067</v>
      </c>
      <c r="B72" s="7">
        <v>45253</v>
      </c>
      <c r="C72" t="s">
        <v>14</v>
      </c>
      <c r="D72" t="s">
        <v>39</v>
      </c>
      <c r="E72" t="str">
        <f>IF(D72="","",VLOOKUP(D72,宿泊先リスト[],2,FALSE))</f>
        <v>宮城</v>
      </c>
      <c r="F72" t="str">
        <f>IF(D72="","",VLOOKUP(D72,宿泊先リスト[],3,FALSE))</f>
        <v>鳴子温泉</v>
      </c>
      <c r="G72" t="str">
        <f>IF(D72="","",VLOOKUP(D72,宿泊先リスト[],4,FALSE))</f>
        <v>ます田屋</v>
      </c>
      <c r="H72" s="2">
        <f>IF(D72="","",VLOOKUP(D72,宿泊先リスト[],5,FALSE))</f>
        <v>14500</v>
      </c>
      <c r="I72" t="s">
        <v>11</v>
      </c>
      <c r="J72">
        <v>22</v>
      </c>
    </row>
    <row r="73" spans="1:10">
      <c r="A73">
        <v>1068</v>
      </c>
      <c r="B73" s="7">
        <v>45253</v>
      </c>
      <c r="C73" t="s">
        <v>17</v>
      </c>
      <c r="D73" t="s">
        <v>18</v>
      </c>
      <c r="E73" t="str">
        <f>IF(D73="","",VLOOKUP(D73,宿泊先リスト[],2,FALSE))</f>
        <v>岩手</v>
      </c>
      <c r="F73" t="str">
        <f>IF(D73="","",VLOOKUP(D73,宿泊先リスト[],3,FALSE))</f>
        <v>鶯宿温泉</v>
      </c>
      <c r="G73" t="str">
        <f>IF(D73="","",VLOOKUP(D73,宿泊先リスト[],4,FALSE))</f>
        <v>ホテルうぐいす亭</v>
      </c>
      <c r="H73" s="2">
        <f>IF(D73="","",VLOOKUP(D73,宿泊先リスト[],5,FALSE))</f>
        <v>18500</v>
      </c>
      <c r="I73" t="s">
        <v>16</v>
      </c>
      <c r="J73">
        <v>13</v>
      </c>
    </row>
    <row r="74" spans="1:10">
      <c r="A74">
        <v>1069</v>
      </c>
      <c r="B74" s="7">
        <v>45253</v>
      </c>
      <c r="C74" t="s">
        <v>17</v>
      </c>
      <c r="D74" t="s">
        <v>49</v>
      </c>
      <c r="E74" t="str">
        <f>IF(D74="","",VLOOKUP(D74,宿泊先リスト[],2,FALSE))</f>
        <v>福島</v>
      </c>
      <c r="F74" t="str">
        <f>IF(D74="","",VLOOKUP(D74,宿泊先リスト[],3,FALSE))</f>
        <v>会津東山温泉</v>
      </c>
      <c r="G74" t="str">
        <f>IF(D74="","",VLOOKUP(D74,宿泊先リスト[],4,FALSE))</f>
        <v>満点星亭</v>
      </c>
      <c r="H74" s="2">
        <f>IF(D74="","",VLOOKUP(D74,宿泊先リスト[],5,FALSE))</f>
        <v>17500</v>
      </c>
      <c r="I74" t="s">
        <v>16</v>
      </c>
      <c r="J74">
        <v>12</v>
      </c>
    </row>
    <row r="75" spans="1:10">
      <c r="A75">
        <v>1070</v>
      </c>
      <c r="B75" s="7">
        <v>45253</v>
      </c>
      <c r="C75" t="s">
        <v>15</v>
      </c>
      <c r="D75" t="s">
        <v>47</v>
      </c>
      <c r="E75" t="str">
        <f>IF(D75="","",VLOOKUP(D75,宿泊先リスト[],2,FALSE))</f>
        <v>福島</v>
      </c>
      <c r="F75" t="str">
        <f>IF(D75="","",VLOOKUP(D75,宿泊先リスト[],3,FALSE))</f>
        <v>磐梯熱海温泉</v>
      </c>
      <c r="G75" t="str">
        <f>IF(D75="","",VLOOKUP(D75,宿泊先リスト[],4,FALSE))</f>
        <v>ペンションゆたか</v>
      </c>
      <c r="H75" s="2">
        <f>IF(D75="","",VLOOKUP(D75,宿泊先リスト[],5,FALSE))</f>
        <v>17000</v>
      </c>
      <c r="I75" t="s">
        <v>13</v>
      </c>
      <c r="J75">
        <v>18</v>
      </c>
    </row>
    <row r="76" spans="1:10">
      <c r="A76">
        <v>1071</v>
      </c>
      <c r="B76" s="7">
        <v>45255</v>
      </c>
      <c r="C76" t="s">
        <v>12</v>
      </c>
      <c r="D76" t="s">
        <v>75</v>
      </c>
      <c r="E76" t="str">
        <f>IF(D76="","",VLOOKUP(D76,宿泊先リスト[],2,FALSE))</f>
        <v>岩手</v>
      </c>
      <c r="F76" t="str">
        <f>IF(D76="","",VLOOKUP(D76,宿泊先リスト[],3,FALSE))</f>
        <v>花巻温泉</v>
      </c>
      <c r="G76" t="str">
        <f>IF(D76="","",VLOOKUP(D76,宿泊先リスト[],4,FALSE))</f>
        <v>ホテル花小路</v>
      </c>
      <c r="H76" s="2">
        <f>IF(D76="","",VLOOKUP(D76,宿泊先リスト[],5,FALSE))</f>
        <v>14800</v>
      </c>
      <c r="I76" t="s">
        <v>11</v>
      </c>
      <c r="J76">
        <v>12</v>
      </c>
    </row>
    <row r="77" spans="1:10">
      <c r="A77">
        <v>1072</v>
      </c>
      <c r="B77" s="7">
        <v>45255</v>
      </c>
      <c r="C77" t="s">
        <v>17</v>
      </c>
      <c r="D77" t="s">
        <v>76</v>
      </c>
      <c r="E77" t="str">
        <f>IF(D77="","",VLOOKUP(D77,宿泊先リスト[],2,FALSE))</f>
        <v>岩手</v>
      </c>
      <c r="F77" t="str">
        <f>IF(D77="","",VLOOKUP(D77,宿泊先リスト[],3,FALSE))</f>
        <v>鶯宿温泉</v>
      </c>
      <c r="G77" t="str">
        <f>IF(D77="","",VLOOKUP(D77,宿泊先リスト[],4,FALSE))</f>
        <v>ホテルうぐいす亭</v>
      </c>
      <c r="H77" s="2">
        <f>IF(D77="","",VLOOKUP(D77,宿泊先リスト[],5,FALSE))</f>
        <v>18500</v>
      </c>
      <c r="I77" t="s">
        <v>13</v>
      </c>
      <c r="J77">
        <v>24</v>
      </c>
    </row>
    <row r="78" spans="1:10">
      <c r="A78">
        <v>1073</v>
      </c>
      <c r="B78" s="7">
        <v>45256</v>
      </c>
      <c r="C78" t="s">
        <v>17</v>
      </c>
      <c r="D78" t="s">
        <v>45</v>
      </c>
      <c r="E78" t="str">
        <f>IF(D78="","",VLOOKUP(D78,宿泊先リスト[],2,FALSE))</f>
        <v>福島</v>
      </c>
      <c r="F78" t="str">
        <f>IF(D78="","",VLOOKUP(D78,宿泊先リスト[],3,FALSE))</f>
        <v>いわき湯本温泉</v>
      </c>
      <c r="G78" t="str">
        <f>IF(D78="","",VLOOKUP(D78,宿泊先リスト[],4,FALSE))</f>
        <v>旅館ゆもと屋</v>
      </c>
      <c r="H78" s="2">
        <f>IF(D78="","",VLOOKUP(D78,宿泊先リスト[],5,FALSE))</f>
        <v>13900</v>
      </c>
      <c r="I78" t="s">
        <v>13</v>
      </c>
      <c r="J78">
        <v>11</v>
      </c>
    </row>
    <row r="79" spans="1:10">
      <c r="A79">
        <v>1074</v>
      </c>
      <c r="B79" s="7">
        <v>45256</v>
      </c>
      <c r="C79" t="s">
        <v>15</v>
      </c>
      <c r="D79" t="s">
        <v>74</v>
      </c>
      <c r="E79" t="str">
        <f>IF(D79="","",VLOOKUP(D79,宿泊先リスト[],2,FALSE))</f>
        <v>岩手</v>
      </c>
      <c r="F79" t="str">
        <f>IF(D79="","",VLOOKUP(D79,宿泊先リスト[],3,FALSE))</f>
        <v>花巻温泉</v>
      </c>
      <c r="G79" t="str">
        <f>IF(D79="","",VLOOKUP(D79,宿泊先リスト[],4,FALSE))</f>
        <v>ホテル花小路</v>
      </c>
      <c r="H79" s="2">
        <f>IF(D79="","",VLOOKUP(D79,宿泊先リスト[],5,FALSE))</f>
        <v>14800</v>
      </c>
      <c r="I79" t="s">
        <v>11</v>
      </c>
      <c r="J79">
        <v>18</v>
      </c>
    </row>
    <row r="80" spans="1:10">
      <c r="A80">
        <v>1075</v>
      </c>
      <c r="B80" s="7">
        <v>45257</v>
      </c>
      <c r="C80" t="s">
        <v>15</v>
      </c>
      <c r="D80" t="s">
        <v>47</v>
      </c>
      <c r="E80" t="str">
        <f>IF(D80="","",VLOOKUP(D80,宿泊先リスト[],2,FALSE))</f>
        <v>福島</v>
      </c>
      <c r="F80" t="str">
        <f>IF(D80="","",VLOOKUP(D80,宿泊先リスト[],3,FALSE))</f>
        <v>磐梯熱海温泉</v>
      </c>
      <c r="G80" t="str">
        <f>IF(D80="","",VLOOKUP(D80,宿泊先リスト[],4,FALSE))</f>
        <v>ペンションゆたか</v>
      </c>
      <c r="H80" s="2">
        <f>IF(D80="","",VLOOKUP(D80,宿泊先リスト[],5,FALSE))</f>
        <v>17000</v>
      </c>
      <c r="I80" t="s">
        <v>13</v>
      </c>
      <c r="J80">
        <v>12</v>
      </c>
    </row>
    <row r="81" spans="1:10">
      <c r="A81">
        <v>1076</v>
      </c>
      <c r="B81" s="7">
        <v>45257</v>
      </c>
      <c r="C81" t="s">
        <v>14</v>
      </c>
      <c r="D81" t="s">
        <v>35</v>
      </c>
      <c r="E81" t="str">
        <f>IF(D81="","",VLOOKUP(D81,宿泊先リスト[],2,FALSE))</f>
        <v>山形</v>
      </c>
      <c r="F81" t="str">
        <f>IF(D81="","",VLOOKUP(D81,宿泊先リスト[],3,FALSE))</f>
        <v>銀山温泉</v>
      </c>
      <c r="G81" t="str">
        <f>IF(D81="","",VLOOKUP(D81,宿泊先リスト[],4,FALSE))</f>
        <v>旅館はな屋</v>
      </c>
      <c r="H81" s="2">
        <f>IF(D81="","",VLOOKUP(D81,宿泊先リスト[],5,FALSE))</f>
        <v>13500</v>
      </c>
      <c r="I81" t="s">
        <v>11</v>
      </c>
      <c r="J81">
        <v>23</v>
      </c>
    </row>
    <row r="82" spans="1:10">
      <c r="A82">
        <v>1077</v>
      </c>
      <c r="B82" s="7">
        <v>45258</v>
      </c>
      <c r="C82" t="s">
        <v>14</v>
      </c>
      <c r="D82" t="s">
        <v>37</v>
      </c>
      <c r="E82" t="str">
        <f>IF(D82="","",VLOOKUP(D82,宿泊先リスト[],2,FALSE))</f>
        <v>山形</v>
      </c>
      <c r="F82" t="str">
        <f>IF(D82="","",VLOOKUP(D82,宿泊先リスト[],3,FALSE))</f>
        <v>赤湯温泉</v>
      </c>
      <c r="G82" t="str">
        <f>IF(D82="","",VLOOKUP(D82,宿泊先リスト[],4,FALSE))</f>
        <v>旅館ほたるの郷</v>
      </c>
      <c r="H82" s="2">
        <f>IF(D82="","",VLOOKUP(D82,宿泊先リスト[],5,FALSE))</f>
        <v>16500</v>
      </c>
      <c r="I82" t="s">
        <v>16</v>
      </c>
      <c r="J82">
        <v>36</v>
      </c>
    </row>
    <row r="83" spans="1:10">
      <c r="A83">
        <v>1078</v>
      </c>
      <c r="B83" s="7">
        <v>45258</v>
      </c>
      <c r="C83" t="s">
        <v>9</v>
      </c>
      <c r="D83" t="s">
        <v>39</v>
      </c>
      <c r="E83" t="str">
        <f>IF(D83="","",VLOOKUP(D83,宿泊先リスト[],2,FALSE))</f>
        <v>宮城</v>
      </c>
      <c r="F83" t="str">
        <f>IF(D83="","",VLOOKUP(D83,宿泊先リスト[],3,FALSE))</f>
        <v>鳴子温泉</v>
      </c>
      <c r="G83" t="str">
        <f>IF(D83="","",VLOOKUP(D83,宿泊先リスト[],4,FALSE))</f>
        <v>ます田屋</v>
      </c>
      <c r="H83" s="2">
        <f>IF(D83="","",VLOOKUP(D83,宿泊先リスト[],5,FALSE))</f>
        <v>14500</v>
      </c>
      <c r="I83" t="s">
        <v>11</v>
      </c>
      <c r="J83">
        <v>12</v>
      </c>
    </row>
    <row r="84" spans="1:10">
      <c r="A84">
        <v>1069</v>
      </c>
      <c r="B84" s="7">
        <v>45253</v>
      </c>
      <c r="C84" t="s">
        <v>17</v>
      </c>
      <c r="D84" t="s">
        <v>49</v>
      </c>
      <c r="E84" t="str">
        <f>IF(D84="","",VLOOKUP(D84,宿泊先リスト[],2,FALSE))</f>
        <v>福島</v>
      </c>
      <c r="F84" t="str">
        <f>IF(D84="","",VLOOKUP(D84,宿泊先リスト[],3,FALSE))</f>
        <v>会津東山温泉</v>
      </c>
      <c r="G84" t="str">
        <f>IF(D84="","",VLOOKUP(D84,宿泊先リスト[],4,FALSE))</f>
        <v>満点星亭</v>
      </c>
      <c r="H84" s="2">
        <f>IF(D84="","",VLOOKUP(D84,宿泊先リスト[],5,FALSE))</f>
        <v>17500</v>
      </c>
      <c r="I84" t="s">
        <v>16</v>
      </c>
      <c r="J84">
        <v>12</v>
      </c>
    </row>
    <row r="85" spans="1:10">
      <c r="A85">
        <v>1079</v>
      </c>
      <c r="B85" s="7">
        <v>45260</v>
      </c>
      <c r="C85" t="s">
        <v>9</v>
      </c>
      <c r="D85" t="s">
        <v>51</v>
      </c>
      <c r="E85" t="str">
        <f>IF(D85="","",VLOOKUP(D85,宿泊先リスト[],2,FALSE))</f>
        <v>福島</v>
      </c>
      <c r="F85" t="str">
        <f>IF(D85="","",VLOOKUP(D85,宿泊先リスト[],3,FALSE))</f>
        <v>岳温泉</v>
      </c>
      <c r="G85" t="str">
        <f>IF(D85="","",VLOOKUP(D85,宿泊先リスト[],4,FALSE))</f>
        <v>山の湯旅館</v>
      </c>
      <c r="H85" s="2">
        <f>IF(D85="","",VLOOKUP(D85,宿泊先リスト[],5,FALSE))</f>
        <v>16000</v>
      </c>
      <c r="I85" t="s">
        <v>13</v>
      </c>
      <c r="J85">
        <v>18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宿泊先リスト</vt:lpstr>
      <vt:lpstr>売上表</vt:lpstr>
      <vt:lpstr>売上表!Print_Titles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2020-04-12T18:11:59Z</dcterms:created>
  <dcterms:modified xsi:type="dcterms:W3CDTF">2024-09-29T16:52:30Z</dcterms:modified>
</cp:coreProperties>
</file>