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Excel365\Chapter1\完成\"/>
    </mc:Choice>
  </mc:AlternateContent>
  <xr:revisionPtr revIDLastSave="0" documentId="8_{C4868CAE-9A75-428D-BA31-016A6AA7CCBB}" xr6:coauthVersionLast="47" xr6:coauthVersionMax="47" xr10:uidLastSave="{00000000-0000-0000-0000-000000000000}"/>
  <bookViews>
    <workbookView xWindow="-120" yWindow="-120" windowWidth="29040" windowHeight="15720" xr2:uid="{8158D458-00AB-4DBA-B173-B52A6279615E}"/>
  </bookViews>
  <sheets>
    <sheet name="10月" sheetId="1" r:id="rId1"/>
  </sheets>
  <definedNames>
    <definedName name="_10日">'10月'!$S$18:$V$28</definedName>
    <definedName name="_11日">'10月'!$Y$18:$AB$28</definedName>
    <definedName name="_12日">'10月'!$AE$18:$AH$28</definedName>
    <definedName name="_13日">'10月'!$AK$18:$AN$28</definedName>
    <definedName name="_14日">'10月'!$AQ$18:$AT$28</definedName>
    <definedName name="_15日">'10月'!$G$31:$J$41</definedName>
    <definedName name="_16日">'10月'!$M$31:$P$41</definedName>
    <definedName name="_17日">'10月'!$S$31:$V$41</definedName>
    <definedName name="_18日">'10月'!$Y$31:$AB$41</definedName>
    <definedName name="_19日">'10月'!$AE$31:$AH$41</definedName>
    <definedName name="_1日">'10月'!$G$5:$J$15</definedName>
    <definedName name="_20日">'10月'!$AK$31:$AN$41</definedName>
    <definedName name="_21日">'10月'!$AQ$31:$AT$41</definedName>
    <definedName name="_22日">'10月'!$G$44:$J$54</definedName>
    <definedName name="_23日">'10月'!$M$44:$P$54</definedName>
    <definedName name="_24日">'10月'!$S$44:$V$54</definedName>
    <definedName name="_25日">'10月'!$Y$44:$AB$54</definedName>
    <definedName name="_26日">'10月'!$AE$44:$AH$54</definedName>
    <definedName name="_27日">'10月'!$AK$44:$AN$54</definedName>
    <definedName name="_28日">'10月'!$AQ$44:$AT$54</definedName>
    <definedName name="_29日">'10月'!$G$57:$J$67</definedName>
    <definedName name="_2日">'10月'!$M$5:$P$15</definedName>
    <definedName name="_30日">'10月'!$M$57:$P$67</definedName>
    <definedName name="_31日">'10月'!$S$57:$V$67</definedName>
    <definedName name="_3日">'10月'!$S$5:$V$15</definedName>
    <definedName name="_4日">'10月'!$Y$5:$AB$15</definedName>
    <definedName name="_5日">'10月'!$AE$5:$AH$15</definedName>
    <definedName name="_6日">'10月'!$AK$5:$AN$15</definedName>
    <definedName name="_7日">'10月'!$AQ$5:$AT$15</definedName>
    <definedName name="_8日">'10月'!$G$18:$J$28</definedName>
    <definedName name="_9日">'10月'!$M$18:$P$28</definedName>
    <definedName name="ホーム">'10月'!$E$1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 l="1"/>
  <c r="D8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 l="1"/>
  <c r="D10" i="1"/>
  <c r="D9" i="1"/>
</calcChain>
</file>

<file path=xl/sharedStrings.xml><?xml version="1.0" encoding="utf-8"?>
<sst xmlns="http://schemas.openxmlformats.org/spreadsheetml/2006/main" count="222" uniqueCount="48">
  <si>
    <t>No.1</t>
    <phoneticPr fontId="1"/>
  </si>
  <si>
    <t>No.2</t>
  </si>
  <si>
    <t>No.3</t>
  </si>
  <si>
    <t>No.4</t>
  </si>
  <si>
    <t>1日</t>
    <rPh sb="1" eb="2">
      <t>ニチ</t>
    </rPh>
    <phoneticPr fontId="1"/>
  </si>
  <si>
    <t>2日</t>
    <rPh sb="1" eb="2">
      <t>ニチ</t>
    </rPh>
    <phoneticPr fontId="1"/>
  </si>
  <si>
    <t>3日</t>
    <rPh sb="1" eb="2">
      <t>ニチ</t>
    </rPh>
    <phoneticPr fontId="1"/>
  </si>
  <si>
    <t>4日</t>
    <rPh sb="1" eb="2">
      <t>ニチ</t>
    </rPh>
    <phoneticPr fontId="1"/>
  </si>
  <si>
    <t>5日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</si>
  <si>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</si>
  <si>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</si>
  <si>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</si>
  <si>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</si>
  <si>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</si>
  <si>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</si>
  <si>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</si>
  <si>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</si>
  <si>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14日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</si>
  <si>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</si>
  <si>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</si>
  <si>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</si>
  <si>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</si>
  <si>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</si>
  <si>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</si>
  <si>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</si>
  <si>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</si>
  <si>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</si>
  <si>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</si>
  <si>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</si>
  <si>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</si>
  <si>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</si>
  <si>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</si>
  <si>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29日</t>
    <rPh sb="2" eb="3">
      <t>ニチ</t>
    </rPh>
    <phoneticPr fontId="1"/>
  </si>
  <si>
    <t>30日</t>
    <rPh sb="2" eb="3">
      <t>ニチ</t>
    </rPh>
    <phoneticPr fontId="1"/>
  </si>
  <si>
    <t>31日</t>
    <rPh sb="2" eb="3">
      <t>ニチ</t>
    </rPh>
    <phoneticPr fontId="1"/>
  </si>
  <si>
    <t>火</t>
    <rPh sb="0" eb="1">
      <t>カ</t>
    </rPh>
    <phoneticPr fontId="1"/>
  </si>
  <si>
    <t>日にち</t>
    <rPh sb="0" eb="1">
      <t>ヒ</t>
    </rPh>
    <phoneticPr fontId="1"/>
  </si>
  <si>
    <t>曜日</t>
    <rPh sb="0" eb="2">
      <t>ヨウビ</t>
    </rPh>
    <phoneticPr fontId="1"/>
  </si>
  <si>
    <t>利用者数</t>
    <rPh sb="0" eb="3">
      <t>リヨウシャ</t>
    </rPh>
    <rPh sb="3" eb="4">
      <t>スウ</t>
    </rPh>
    <phoneticPr fontId="1"/>
  </si>
  <si>
    <t>※受付は、各日の打席予約表で、打席番号×開始時間のところに「会員番号」を入力すること</t>
    <rPh sb="1" eb="2">
      <t>ウ</t>
    </rPh>
    <rPh sb="2" eb="3">
      <t>ツ</t>
    </rPh>
    <rPh sb="5" eb="6">
      <t>カク</t>
    </rPh>
    <rPh sb="6" eb="7">
      <t>ニチ</t>
    </rPh>
    <rPh sb="8" eb="10">
      <t>ダセキ</t>
    </rPh>
    <rPh sb="10" eb="12">
      <t>ヨヤク</t>
    </rPh>
    <rPh sb="12" eb="13">
      <t>ヒョウ</t>
    </rPh>
    <rPh sb="15" eb="17">
      <t>ダセキ</t>
    </rPh>
    <rPh sb="17" eb="19">
      <t>バンゴウ</t>
    </rPh>
    <rPh sb="20" eb="22">
      <t>カイシ</t>
    </rPh>
    <rPh sb="22" eb="24">
      <t>ジカン</t>
    </rPh>
    <rPh sb="30" eb="32">
      <t>カイイン</t>
    </rPh>
    <rPh sb="32" eb="34">
      <t>バンゴウ</t>
    </rPh>
    <rPh sb="36" eb="38">
      <t>ニュウリョク</t>
    </rPh>
    <phoneticPr fontId="1"/>
  </si>
  <si>
    <t>※営業時間　11:00～22:00（打席予約制、1回50分、ただし木曜はレッスンなし）</t>
    <phoneticPr fontId="1"/>
  </si>
  <si>
    <t>火</t>
  </si>
  <si>
    <t>水</t>
  </si>
  <si>
    <t>木</t>
  </si>
  <si>
    <t>金</t>
  </si>
  <si>
    <t>土</t>
  </si>
  <si>
    <t>日</t>
  </si>
  <si>
    <t>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</si>
</sst>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/>
    </xf>
    <xf numFmtId="0" fontId="3" fillId="0" borderId="1" xfId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6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84320</xdr:colOff>
      <xdr:row>0</xdr:row>
      <xdr:rowOff>0</xdr:rowOff>
    </xdr:from>
    <xdr:ext cx="907685" cy="69307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3211929-C1F7-43AA-A61A-49DCD2703586}"/>
            </a:ext>
          </a:extLst>
        </xdr:cNvPr>
        <xdr:cNvSpPr/>
      </xdr:nvSpPr>
      <xdr:spPr>
        <a:xfrm>
          <a:off x="84320" y="0"/>
          <a:ext cx="907685" cy="6930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28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10</a:t>
          </a:r>
          <a:r>
            <a:rPr lang="ja-JP" altLang="en-US" sz="28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月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78CF-73AA-4335-BC32-A9F1E1042066}">
  <dimension ref="B1:AT67"/>
  <sheetViews>
    <sheetView tabSelected="1" zoomScaleNormal="100" workbookViewId="0">
      <pane xSplit="4" topLeftCell="E1" activePane="topRight" state="frozen"/>
      <selection pane="topRight" activeCell="E1" sqref="E1"/>
    </sheetView>
  </sheetViews>
  <sheetFormatPr defaultRowHeight="18.75" x14ac:dyDescent="0.4"/>
  <cols>
    <col min="1" max="1" width="3.125" customWidth="1"/>
    <col min="2" max="2" width="7.125" bestFit="1" customWidth="1"/>
    <col min="3" max="3" width="5.25" bestFit="1" customWidth="1"/>
    <col min="6" max="6" width="6.625" customWidth="1"/>
    <col min="7" max="10" width="5.625" customWidth="1"/>
    <col min="12" max="12" width="6.625" customWidth="1"/>
    <col min="13" max="16" width="5.625" customWidth="1"/>
    <col min="18" max="18" width="6.625" customWidth="1"/>
    <col min="19" max="22" width="5.625" customWidth="1"/>
    <col min="24" max="24" width="6.625" customWidth="1"/>
    <col min="25" max="28" width="5.625" customWidth="1"/>
    <col min="30" max="30" width="6.625" customWidth="1"/>
    <col min="31" max="34" width="5.625" customWidth="1"/>
    <col min="36" max="36" width="6.5" customWidth="1"/>
    <col min="37" max="40" width="5.5" customWidth="1"/>
    <col min="42" max="42" width="6.5" customWidth="1"/>
    <col min="43" max="46" width="5.5" customWidth="1"/>
  </cols>
  <sheetData>
    <row r="1" spans="2:46" x14ac:dyDescent="0.4">
      <c r="F1" t="s">
        <v>40</v>
      </c>
    </row>
    <row r="2" spans="2:46" x14ac:dyDescent="0.4">
      <c r="F2" t="s">
        <v>39</v>
      </c>
    </row>
    <row r="4" spans="2:46" x14ac:dyDescent="0.4">
      <c r="B4" s="3" t="s">
        <v>36</v>
      </c>
      <c r="C4" s="3" t="s">
        <v>37</v>
      </c>
      <c r="D4" s="3" t="s">
        <v>38</v>
      </c>
      <c r="F4" s="3" t="s">
        <v>4</v>
      </c>
      <c r="G4" s="1" t="s">
        <v>0</v>
      </c>
      <c r="H4" s="1" t="s">
        <v>1</v>
      </c>
      <c r="I4" s="1" t="s">
        <v>2</v>
      </c>
      <c r="J4" s="1" t="s">
        <v>3</v>
      </c>
      <c r="L4" s="3" t="s">
        <v>5</v>
      </c>
      <c r="M4" s="1" t="s">
        <v>0</v>
      </c>
      <c r="N4" s="1" t="s">
        <v>1</v>
      </c>
      <c r="O4" s="1" t="s">
        <v>2</v>
      </c>
      <c r="P4" s="1" t="s">
        <v>3</v>
      </c>
      <c r="R4" s="3" t="s">
        <v>6</v>
      </c>
      <c r="S4" s="1" t="s">
        <v>0</v>
      </c>
      <c r="T4" s="1" t="s">
        <v>1</v>
      </c>
      <c r="U4" s="1" t="s">
        <v>2</v>
      </c>
      <c r="V4" s="1" t="s">
        <v>3</v>
      </c>
      <c r="X4" s="3" t="s">
        <v>7</v>
      </c>
      <c r="Y4" s="1" t="s">
        <v>0</v>
      </c>
      <c r="Z4" s="1" t="s">
        <v>1</v>
      </c>
      <c r="AA4" s="1" t="s">
        <v>2</v>
      </c>
      <c r="AB4" s="1" t="s">
        <v>3</v>
      </c>
      <c r="AD4" s="3" t="s">
        <v>8</v>
      </c>
      <c r="AE4" s="1" t="s">
        <v>0</v>
      </c>
      <c r="AF4" s="1" t="s">
        <v>1</v>
      </c>
      <c r="AG4" s="1" t="s">
        <v>2</v>
      </c>
      <c r="AH4" s="1" t="s">
        <v>3</v>
      </c>
      <c r="AJ4" s="3" t="s">
        <v>9</v>
      </c>
      <c r="AK4" s="1" t="s">
        <v>0</v>
      </c>
      <c r="AL4" s="1" t="s">
        <v>1</v>
      </c>
      <c r="AM4" s="1" t="s">
        <v>2</v>
      </c>
      <c r="AN4" s="1" t="s">
        <v>3</v>
      </c>
      <c r="AP4" s="3" t="s">
        <v>10</v>
      </c>
      <c r="AQ4" s="1" t="s">
        <v>0</v>
      </c>
      <c r="AR4" s="1" t="s">
        <v>1</v>
      </c>
      <c r="AS4" s="1" t="s">
        <v>2</v>
      </c>
      <c r="AT4" s="1" t="s">
        <v>3</v>
      </c>
    </row>
    <row r="5" spans="2:46" x14ac:dyDescent="0.4">
      <c r="B5" s="1" t="s">
        <v>4</v>
      </c>
      <c r="C5" s="1" t="s">
        <v>35</v>
      </c>
      <c r="D5" s="1">
        <f>COUNT(_1日)</f>
        <v>28</v>
      </c>
      <c r="F5" s="2">
        <v>0.45833333333333331</v>
      </c>
      <c r="G5" s="1">
        <v>526</v>
      </c>
      <c r="H5" s="1"/>
      <c r="I5" s="1"/>
      <c r="J5" s="1">
        <v>450</v>
      </c>
      <c r="L5" s="2">
        <v>0.45833333333333331</v>
      </c>
      <c r="M5" s="1"/>
      <c r="N5" s="1"/>
      <c r="O5" s="1"/>
      <c r="P5" s="1">
        <v>450</v>
      </c>
      <c r="R5" s="2">
        <v>0.45833333333333331</v>
      </c>
      <c r="S5" s="1">
        <v>875</v>
      </c>
      <c r="T5" s="1"/>
      <c r="U5" s="1"/>
      <c r="V5" s="1"/>
      <c r="X5" s="2">
        <v>0.45833333333333331</v>
      </c>
      <c r="Y5" s="1">
        <v>82</v>
      </c>
      <c r="Z5" s="1"/>
      <c r="AA5" s="1"/>
      <c r="AB5" s="1">
        <v>485</v>
      </c>
      <c r="AD5" s="2">
        <v>0.45833333333333331</v>
      </c>
      <c r="AE5" s="1"/>
      <c r="AF5" s="1">
        <v>518</v>
      </c>
      <c r="AG5" s="1">
        <v>565</v>
      </c>
      <c r="AH5" s="1">
        <v>139</v>
      </c>
      <c r="AJ5" s="2">
        <v>0.45833333333333331</v>
      </c>
      <c r="AK5" s="1"/>
      <c r="AL5" s="1">
        <v>500</v>
      </c>
      <c r="AM5" s="1">
        <v>570</v>
      </c>
      <c r="AN5" s="1"/>
      <c r="AP5" s="2">
        <v>0.45833333333333331</v>
      </c>
      <c r="AQ5" s="1"/>
      <c r="AR5" s="1">
        <v>345</v>
      </c>
      <c r="AS5" s="1"/>
      <c r="AT5" s="1">
        <v>291</v>
      </c>
    </row>
    <row r="6" spans="2:46" x14ac:dyDescent="0.4">
      <c r="B6" s="1" t="s">
        <v>5</v>
      </c>
      <c r="C6" s="1" t="s">
        <v>42</v>
      </c>
      <c r="D6" s="1">
        <f>COUNT(_2日)</f>
        <v>26</v>
      </c>
      <c r="F6" s="2">
        <v>0.5</v>
      </c>
      <c r="G6" s="1"/>
      <c r="H6" s="1">
        <v>464</v>
      </c>
      <c r="I6" s="1"/>
      <c r="J6" s="1">
        <v>407</v>
      </c>
      <c r="L6" s="2">
        <v>0.5</v>
      </c>
      <c r="M6" s="1">
        <v>174</v>
      </c>
      <c r="N6" s="1">
        <v>26</v>
      </c>
      <c r="O6" s="1"/>
      <c r="P6" s="1"/>
      <c r="R6" s="2">
        <v>0.5</v>
      </c>
      <c r="S6" s="1"/>
      <c r="T6" s="1"/>
      <c r="U6" s="1"/>
      <c r="V6" s="1"/>
      <c r="X6" s="2">
        <v>0.5</v>
      </c>
      <c r="Y6" s="1"/>
      <c r="Z6" s="1">
        <v>603</v>
      </c>
      <c r="AA6" s="1">
        <v>448</v>
      </c>
      <c r="AB6" s="1">
        <v>253</v>
      </c>
      <c r="AD6" s="2">
        <v>0.5</v>
      </c>
      <c r="AE6" s="1">
        <v>455</v>
      </c>
      <c r="AF6" s="1">
        <v>62</v>
      </c>
      <c r="AG6" s="1"/>
      <c r="AH6" s="1">
        <v>60</v>
      </c>
      <c r="AJ6" s="2">
        <v>0.5</v>
      </c>
      <c r="AK6" s="1">
        <v>308</v>
      </c>
      <c r="AL6" s="1">
        <v>962</v>
      </c>
      <c r="AM6" s="1">
        <v>748</v>
      </c>
      <c r="AN6" s="1">
        <v>795</v>
      </c>
      <c r="AP6" s="2">
        <v>0.5</v>
      </c>
      <c r="AQ6" s="1">
        <v>500</v>
      </c>
      <c r="AR6" s="1"/>
      <c r="AS6" s="1">
        <v>391</v>
      </c>
      <c r="AT6" s="1">
        <v>765</v>
      </c>
    </row>
    <row r="7" spans="2:46" x14ac:dyDescent="0.4">
      <c r="B7" s="1" t="s">
        <v>6</v>
      </c>
      <c r="C7" s="1" t="s">
        <v>43</v>
      </c>
      <c r="D7" s="1">
        <f>COUNT(_3日)</f>
        <v>16</v>
      </c>
      <c r="F7" s="2">
        <v>0.54166666666666696</v>
      </c>
      <c r="G7" s="1">
        <v>295</v>
      </c>
      <c r="H7" s="1">
        <v>799</v>
      </c>
      <c r="I7" s="1"/>
      <c r="J7" s="1">
        <v>501</v>
      </c>
      <c r="L7" s="2">
        <v>0.54166666666666696</v>
      </c>
      <c r="M7" s="1">
        <v>174</v>
      </c>
      <c r="N7" s="1">
        <v>363</v>
      </c>
      <c r="O7" s="1">
        <v>365</v>
      </c>
      <c r="P7" s="1"/>
      <c r="R7" s="2">
        <v>0.54166666666666696</v>
      </c>
      <c r="S7" s="1">
        <v>510</v>
      </c>
      <c r="T7" s="1">
        <v>298</v>
      </c>
      <c r="U7" s="1"/>
      <c r="V7" s="1"/>
      <c r="X7" s="2">
        <v>0.54166666666666696</v>
      </c>
      <c r="Y7" s="1">
        <v>32</v>
      </c>
      <c r="Z7" s="1">
        <v>932</v>
      </c>
      <c r="AA7" s="1">
        <v>687</v>
      </c>
      <c r="AB7" s="1">
        <v>9</v>
      </c>
      <c r="AD7" s="2">
        <v>0.54166666666666696</v>
      </c>
      <c r="AE7" s="1">
        <v>658</v>
      </c>
      <c r="AF7" s="1"/>
      <c r="AG7" s="1">
        <v>730</v>
      </c>
      <c r="AH7" s="1">
        <v>781</v>
      </c>
      <c r="AJ7" s="2">
        <v>0.54166666666666696</v>
      </c>
      <c r="AK7" s="1">
        <v>883</v>
      </c>
      <c r="AL7" s="1">
        <v>599</v>
      </c>
      <c r="AM7" s="1">
        <v>63</v>
      </c>
      <c r="AN7" s="1">
        <v>31</v>
      </c>
      <c r="AP7" s="2">
        <v>0.54166666666666696</v>
      </c>
      <c r="AQ7" s="1">
        <v>160</v>
      </c>
      <c r="AR7" s="1">
        <v>104</v>
      </c>
      <c r="AS7" s="1">
        <v>182</v>
      </c>
      <c r="AT7" s="1"/>
    </row>
    <row r="8" spans="2:46" x14ac:dyDescent="0.4">
      <c r="B8" s="6" t="s">
        <v>7</v>
      </c>
      <c r="C8" s="1" t="s">
        <v>44</v>
      </c>
      <c r="D8" s="1">
        <f>COUNT(_4日)</f>
        <v>33</v>
      </c>
      <c r="F8" s="2">
        <v>0.58333333333333304</v>
      </c>
      <c r="G8" s="4"/>
      <c r="H8" s="4"/>
      <c r="I8" s="4"/>
      <c r="J8" s="4"/>
      <c r="L8" s="2">
        <v>0.58333333333333304</v>
      </c>
      <c r="M8" s="4"/>
      <c r="N8" s="4"/>
      <c r="O8" s="4"/>
      <c r="P8" s="4"/>
      <c r="R8" s="2">
        <v>0.58333333333333304</v>
      </c>
      <c r="S8" s="4"/>
      <c r="T8" s="4"/>
      <c r="U8" s="4"/>
      <c r="V8" s="4"/>
      <c r="X8" s="2">
        <v>0.58333333333333304</v>
      </c>
      <c r="Y8" s="4"/>
      <c r="Z8" s="4"/>
      <c r="AA8" s="4"/>
      <c r="AB8" s="4"/>
      <c r="AD8" s="2">
        <v>0.58333333333333304</v>
      </c>
      <c r="AE8" s="4"/>
      <c r="AF8" s="4"/>
      <c r="AG8" s="4"/>
      <c r="AH8" s="4"/>
      <c r="AJ8" s="2">
        <v>0.58333333333333304</v>
      </c>
      <c r="AK8" s="4"/>
      <c r="AL8" s="4"/>
      <c r="AM8" s="4"/>
      <c r="AN8" s="4"/>
      <c r="AP8" s="2">
        <v>0.58333333333333304</v>
      </c>
      <c r="AQ8" s="4"/>
      <c r="AR8" s="4"/>
      <c r="AS8" s="4"/>
      <c r="AT8" s="4"/>
    </row>
    <row r="9" spans="2:46" x14ac:dyDescent="0.4">
      <c r="B9" s="6" t="s">
        <v>8</v>
      </c>
      <c r="C9" s="1" t="s">
        <v>45</v>
      </c>
      <c r="D9" s="1">
        <f>COUNT(_5日)</f>
        <v>36</v>
      </c>
      <c r="F9" s="2">
        <v>0.625</v>
      </c>
      <c r="G9" s="1">
        <v>87</v>
      </c>
      <c r="H9" s="1"/>
      <c r="I9" s="1">
        <v>749</v>
      </c>
      <c r="J9" s="1">
        <v>838</v>
      </c>
      <c r="L9" s="2">
        <v>0.625</v>
      </c>
      <c r="M9" s="1">
        <v>474</v>
      </c>
      <c r="N9" s="1">
        <v>195</v>
      </c>
      <c r="O9" s="1">
        <v>725</v>
      </c>
      <c r="P9" s="1">
        <v>849</v>
      </c>
      <c r="R9" s="2">
        <v>0.625</v>
      </c>
      <c r="S9" s="1">
        <v>675</v>
      </c>
      <c r="T9" s="1"/>
      <c r="U9" s="1"/>
      <c r="V9" s="1">
        <v>641</v>
      </c>
      <c r="X9" s="2">
        <v>0.625</v>
      </c>
      <c r="Y9" s="1"/>
      <c r="Z9" s="1">
        <v>249</v>
      </c>
      <c r="AA9" s="1"/>
      <c r="AB9" s="1">
        <v>278</v>
      </c>
      <c r="AD9" s="2">
        <v>0.625</v>
      </c>
      <c r="AE9" s="1">
        <v>117</v>
      </c>
      <c r="AF9" s="1">
        <v>474</v>
      </c>
      <c r="AG9" s="1">
        <v>277</v>
      </c>
      <c r="AH9" s="1">
        <v>282</v>
      </c>
      <c r="AJ9" s="2">
        <v>0.625</v>
      </c>
      <c r="AK9" s="1">
        <v>189</v>
      </c>
      <c r="AL9" s="1">
        <v>700</v>
      </c>
      <c r="AM9" s="1">
        <v>237</v>
      </c>
      <c r="AN9" s="1">
        <v>275</v>
      </c>
      <c r="AP9" s="2">
        <v>0.625</v>
      </c>
      <c r="AQ9" s="1"/>
      <c r="AR9" s="1"/>
      <c r="AS9" s="1">
        <v>822</v>
      </c>
      <c r="AT9" s="1">
        <v>394</v>
      </c>
    </row>
    <row r="10" spans="2:46" x14ac:dyDescent="0.4">
      <c r="B10" s="6" t="s">
        <v>9</v>
      </c>
      <c r="C10" s="1" t="s">
        <v>46</v>
      </c>
      <c r="D10" s="1">
        <f>COUNT(_6日)</f>
        <v>34</v>
      </c>
      <c r="F10" s="2">
        <v>0.66666666666666596</v>
      </c>
      <c r="G10" s="1">
        <v>223</v>
      </c>
      <c r="H10" s="1"/>
      <c r="I10" s="1">
        <v>419</v>
      </c>
      <c r="J10" s="1"/>
      <c r="L10" s="2">
        <v>0.66666666666666596</v>
      </c>
      <c r="M10" s="1">
        <v>678</v>
      </c>
      <c r="N10" s="1">
        <v>553</v>
      </c>
      <c r="O10" s="1"/>
      <c r="P10" s="1"/>
      <c r="R10" s="2">
        <v>0.66666666666666596</v>
      </c>
      <c r="S10" s="1"/>
      <c r="T10" s="1">
        <v>628</v>
      </c>
      <c r="U10" s="1">
        <v>452</v>
      </c>
      <c r="V10" s="1">
        <v>388</v>
      </c>
      <c r="X10" s="2">
        <v>0.66666666666666596</v>
      </c>
      <c r="Y10" s="1"/>
      <c r="Z10" s="1">
        <v>808</v>
      </c>
      <c r="AA10" s="1">
        <v>854</v>
      </c>
      <c r="AB10" s="1">
        <v>711</v>
      </c>
      <c r="AD10" s="2">
        <v>0.66666666666666596</v>
      </c>
      <c r="AE10" s="1">
        <v>669</v>
      </c>
      <c r="AF10" s="1">
        <v>376</v>
      </c>
      <c r="AG10" s="1">
        <v>299</v>
      </c>
      <c r="AH10" s="1">
        <v>376</v>
      </c>
      <c r="AJ10" s="2">
        <v>0.66666666666666596</v>
      </c>
      <c r="AK10" s="1">
        <v>730</v>
      </c>
      <c r="AL10" s="1">
        <v>464</v>
      </c>
      <c r="AM10" s="1">
        <v>974</v>
      </c>
      <c r="AN10" s="1">
        <v>867</v>
      </c>
      <c r="AP10" s="2">
        <v>0.66666666666666596</v>
      </c>
      <c r="AQ10" s="1">
        <v>730</v>
      </c>
      <c r="AR10" s="1"/>
      <c r="AS10" s="1">
        <v>379</v>
      </c>
      <c r="AT10" s="1">
        <v>72</v>
      </c>
    </row>
    <row r="11" spans="2:46" x14ac:dyDescent="0.4">
      <c r="B11" s="1" t="s">
        <v>10</v>
      </c>
      <c r="C11" s="1" t="s">
        <v>47</v>
      </c>
      <c r="D11" s="1">
        <f>COUNT(_7日)</f>
        <v>26</v>
      </c>
      <c r="F11" s="2">
        <v>0.70833333333333304</v>
      </c>
      <c r="G11" s="1"/>
      <c r="H11" s="1">
        <v>746</v>
      </c>
      <c r="I11" s="1"/>
      <c r="J11" s="1">
        <v>318</v>
      </c>
      <c r="L11" s="2">
        <v>0.70833333333333304</v>
      </c>
      <c r="M11" s="1"/>
      <c r="N11" s="1">
        <v>658</v>
      </c>
      <c r="O11" s="1"/>
      <c r="P11" s="1">
        <v>611</v>
      </c>
      <c r="R11" s="2">
        <v>0.70833333333333304</v>
      </c>
      <c r="S11" s="1">
        <v>11</v>
      </c>
      <c r="T11" s="1"/>
      <c r="U11" s="1">
        <v>837</v>
      </c>
      <c r="V11" s="1"/>
      <c r="X11" s="2">
        <v>0.70833333333333304</v>
      </c>
      <c r="Y11" s="1">
        <v>375</v>
      </c>
      <c r="Z11" s="1">
        <v>366</v>
      </c>
      <c r="AA11" s="1">
        <v>745</v>
      </c>
      <c r="AB11" s="1">
        <v>627</v>
      </c>
      <c r="AD11" s="2">
        <v>0.70833333333333304</v>
      </c>
      <c r="AE11" s="1">
        <v>684</v>
      </c>
      <c r="AF11" s="1">
        <v>336</v>
      </c>
      <c r="AG11" s="1">
        <v>204</v>
      </c>
      <c r="AH11" s="1">
        <v>369</v>
      </c>
      <c r="AJ11" s="2">
        <v>0.70833333333333304</v>
      </c>
      <c r="AK11" s="1"/>
      <c r="AL11" s="1">
        <v>311</v>
      </c>
      <c r="AM11" s="1">
        <v>366</v>
      </c>
      <c r="AN11" s="1">
        <v>94</v>
      </c>
      <c r="AP11" s="2">
        <v>0.70833333333333304</v>
      </c>
      <c r="AQ11" s="1"/>
      <c r="AR11" s="1">
        <v>489</v>
      </c>
      <c r="AS11" s="1">
        <v>627</v>
      </c>
      <c r="AT11" s="1">
        <v>44</v>
      </c>
    </row>
    <row r="12" spans="2:46" x14ac:dyDescent="0.4">
      <c r="B12" s="1" t="s">
        <v>11</v>
      </c>
      <c r="C12" s="1" t="s">
        <v>41</v>
      </c>
      <c r="D12" s="1">
        <f>COUNT(_8日)</f>
        <v>7</v>
      </c>
      <c r="F12" s="2">
        <v>0.75</v>
      </c>
      <c r="G12" s="1">
        <v>268</v>
      </c>
      <c r="H12" s="1">
        <v>61</v>
      </c>
      <c r="I12" s="1"/>
      <c r="J12" s="1">
        <v>711</v>
      </c>
      <c r="L12" s="2">
        <v>0.75</v>
      </c>
      <c r="M12" s="1"/>
      <c r="N12" s="1">
        <v>43</v>
      </c>
      <c r="O12" s="1">
        <v>486</v>
      </c>
      <c r="P12" s="1">
        <v>164</v>
      </c>
      <c r="R12" s="2">
        <v>0.75</v>
      </c>
      <c r="S12" s="1">
        <v>61</v>
      </c>
      <c r="T12" s="1">
        <v>597</v>
      </c>
      <c r="U12" s="1">
        <v>771</v>
      </c>
      <c r="V12" s="1">
        <v>525</v>
      </c>
      <c r="X12" s="2">
        <v>0.75</v>
      </c>
      <c r="Y12" s="1">
        <v>31</v>
      </c>
      <c r="Z12" s="1">
        <v>381</v>
      </c>
      <c r="AA12" s="1">
        <v>574</v>
      </c>
      <c r="AB12" s="1">
        <v>470</v>
      </c>
      <c r="AD12" s="2">
        <v>0.75</v>
      </c>
      <c r="AE12" s="1">
        <v>974</v>
      </c>
      <c r="AF12" s="1">
        <v>388</v>
      </c>
      <c r="AG12" s="1">
        <v>319</v>
      </c>
      <c r="AH12" s="1">
        <v>351</v>
      </c>
      <c r="AJ12" s="2">
        <v>0.75</v>
      </c>
      <c r="AK12" s="1">
        <v>284</v>
      </c>
      <c r="AL12" s="1">
        <v>361</v>
      </c>
      <c r="AM12" s="1">
        <v>410</v>
      </c>
      <c r="AN12" s="1">
        <v>456</v>
      </c>
      <c r="AP12" s="2">
        <v>0.75</v>
      </c>
      <c r="AQ12" s="1">
        <v>386</v>
      </c>
      <c r="AR12" s="1">
        <v>300</v>
      </c>
      <c r="AS12" s="1">
        <v>131</v>
      </c>
      <c r="AT12" s="1">
        <v>340</v>
      </c>
    </row>
    <row r="13" spans="2:46" x14ac:dyDescent="0.4">
      <c r="B13" s="1" t="s">
        <v>12</v>
      </c>
      <c r="C13" s="1" t="s">
        <v>42</v>
      </c>
      <c r="D13" s="1">
        <f>COUNT(_9日)</f>
        <v>5</v>
      </c>
      <c r="F13" s="2">
        <v>0.79166666666666596</v>
      </c>
      <c r="G13" s="1">
        <v>134</v>
      </c>
      <c r="H13" s="1">
        <v>755</v>
      </c>
      <c r="I13" s="1">
        <v>290</v>
      </c>
      <c r="J13" s="1">
        <v>743</v>
      </c>
      <c r="L13" s="2">
        <v>0.79166666666666596</v>
      </c>
      <c r="M13" s="1">
        <v>870</v>
      </c>
      <c r="N13" s="1">
        <v>243</v>
      </c>
      <c r="O13" s="1"/>
      <c r="P13" s="1">
        <v>86</v>
      </c>
      <c r="R13" s="2">
        <v>0.79166666666666596</v>
      </c>
      <c r="S13" s="1"/>
      <c r="T13" s="1"/>
      <c r="U13" s="1"/>
      <c r="V13" s="1">
        <v>271</v>
      </c>
      <c r="X13" s="2">
        <v>0.79166666666666596</v>
      </c>
      <c r="Y13" s="1">
        <v>61</v>
      </c>
      <c r="Z13" s="1">
        <v>29</v>
      </c>
      <c r="AA13" s="1">
        <v>831</v>
      </c>
      <c r="AB13" s="1">
        <v>193</v>
      </c>
      <c r="AD13" s="2">
        <v>0.79166666666666596</v>
      </c>
      <c r="AE13" s="1">
        <v>61</v>
      </c>
      <c r="AF13" s="1">
        <v>797</v>
      </c>
      <c r="AG13" s="1">
        <v>448</v>
      </c>
      <c r="AH13" s="1">
        <v>244</v>
      </c>
      <c r="AJ13" s="2">
        <v>0.79166666666666596</v>
      </c>
      <c r="AK13" s="1"/>
      <c r="AL13" s="1">
        <v>61</v>
      </c>
      <c r="AM13" s="1">
        <v>640</v>
      </c>
      <c r="AN13" s="1">
        <v>446</v>
      </c>
      <c r="AP13" s="2">
        <v>0.79166666666666596</v>
      </c>
      <c r="AQ13" s="1"/>
      <c r="AR13" s="1"/>
      <c r="AS13" s="1">
        <v>242</v>
      </c>
      <c r="AT13" s="1">
        <v>488</v>
      </c>
    </row>
    <row r="14" spans="2:46" x14ac:dyDescent="0.4">
      <c r="B14" s="1" t="s">
        <v>13</v>
      </c>
      <c r="C14" s="1" t="s">
        <v>43</v>
      </c>
      <c r="D14" s="1">
        <f>COUNT(_10日)</f>
        <v>7</v>
      </c>
      <c r="F14" s="2">
        <v>0.83333333333333304</v>
      </c>
      <c r="G14" s="1">
        <v>189</v>
      </c>
      <c r="H14" s="1">
        <v>570</v>
      </c>
      <c r="I14" s="1">
        <v>898</v>
      </c>
      <c r="J14" s="1">
        <v>863</v>
      </c>
      <c r="L14" s="2">
        <v>0.83333333333333304</v>
      </c>
      <c r="M14" s="1"/>
      <c r="N14" s="1"/>
      <c r="O14" s="1">
        <v>344</v>
      </c>
      <c r="P14" s="1">
        <v>211</v>
      </c>
      <c r="R14" s="2">
        <v>0.83333333333333304</v>
      </c>
      <c r="S14" s="1"/>
      <c r="T14" s="1"/>
      <c r="U14" s="1"/>
      <c r="V14" s="1">
        <v>823</v>
      </c>
      <c r="X14" s="2">
        <v>0.83333333333333304</v>
      </c>
      <c r="Y14" s="1">
        <v>246</v>
      </c>
      <c r="Z14" s="1">
        <v>705</v>
      </c>
      <c r="AA14" s="1">
        <v>142</v>
      </c>
      <c r="AB14" s="1">
        <v>57</v>
      </c>
      <c r="AD14" s="2">
        <v>0.83333333333333304</v>
      </c>
      <c r="AE14" s="1">
        <v>673</v>
      </c>
      <c r="AF14" s="1">
        <v>734</v>
      </c>
      <c r="AG14" s="1"/>
      <c r="AH14" s="1">
        <v>437</v>
      </c>
      <c r="AJ14" s="2">
        <v>0.83333333333333304</v>
      </c>
      <c r="AK14" s="1">
        <v>483</v>
      </c>
      <c r="AL14" s="1">
        <v>132</v>
      </c>
      <c r="AM14" s="1"/>
      <c r="AN14" s="1">
        <v>500</v>
      </c>
      <c r="AP14" s="2">
        <v>0.83333333333333304</v>
      </c>
      <c r="AQ14" s="1">
        <v>843</v>
      </c>
      <c r="AR14" s="1">
        <v>611</v>
      </c>
      <c r="AS14" s="1"/>
      <c r="AT14" s="1">
        <v>755</v>
      </c>
    </row>
    <row r="15" spans="2:46" x14ac:dyDescent="0.4">
      <c r="B15" s="5" t="s">
        <v>14</v>
      </c>
      <c r="C15" s="1" t="s">
        <v>44</v>
      </c>
      <c r="D15" s="1">
        <f>COUNT(_11日)</f>
        <v>0</v>
      </c>
      <c r="F15" s="2">
        <v>0.875</v>
      </c>
      <c r="G15" s="1">
        <v>811</v>
      </c>
      <c r="H15" s="1"/>
      <c r="I15" s="1">
        <v>978</v>
      </c>
      <c r="J15" s="1">
        <v>276</v>
      </c>
      <c r="L15" s="2">
        <v>0.875</v>
      </c>
      <c r="M15" s="1">
        <v>703</v>
      </c>
      <c r="N15" s="1">
        <v>17</v>
      </c>
      <c r="O15" s="1">
        <v>8</v>
      </c>
      <c r="P15" s="1">
        <v>866</v>
      </c>
      <c r="R15" s="2">
        <v>0.875</v>
      </c>
      <c r="S15" s="1"/>
      <c r="T15" s="1"/>
      <c r="U15" s="1"/>
      <c r="V15" s="1"/>
      <c r="X15" s="2">
        <v>0.875</v>
      </c>
      <c r="Y15" s="1">
        <v>797</v>
      </c>
      <c r="Z15" s="1">
        <v>501</v>
      </c>
      <c r="AA15" s="1"/>
      <c r="AB15" s="1">
        <v>352</v>
      </c>
      <c r="AD15" s="2">
        <v>0.875</v>
      </c>
      <c r="AE15" s="1">
        <v>366</v>
      </c>
      <c r="AF15" s="1">
        <v>481</v>
      </c>
      <c r="AG15" s="1">
        <v>573</v>
      </c>
      <c r="AH15" s="1">
        <v>315</v>
      </c>
      <c r="AJ15" s="2">
        <v>0.875</v>
      </c>
      <c r="AK15" s="1"/>
      <c r="AL15" s="1">
        <v>86</v>
      </c>
      <c r="AM15" s="1">
        <v>619</v>
      </c>
      <c r="AN15" s="1">
        <v>88</v>
      </c>
      <c r="AP15" s="2">
        <v>0.875</v>
      </c>
      <c r="AQ15" s="1"/>
      <c r="AR15" s="1">
        <v>58</v>
      </c>
      <c r="AS15" s="1"/>
      <c r="AT15" s="1"/>
    </row>
    <row r="16" spans="2:46" x14ac:dyDescent="0.4">
      <c r="B16" s="5" t="s">
        <v>15</v>
      </c>
      <c r="C16" s="1" t="s">
        <v>45</v>
      </c>
      <c r="D16" s="1">
        <f>COUNT(_12日)</f>
        <v>1</v>
      </c>
    </row>
    <row r="17" spans="2:46" x14ac:dyDescent="0.4">
      <c r="B17" s="5" t="s">
        <v>16</v>
      </c>
      <c r="C17" s="1" t="s">
        <v>46</v>
      </c>
      <c r="D17" s="1">
        <f>COUNT(_13日)</f>
        <v>0</v>
      </c>
      <c r="F17" s="3" t="s">
        <v>11</v>
      </c>
      <c r="G17" s="1" t="s">
        <v>0</v>
      </c>
      <c r="H17" s="1" t="s">
        <v>1</v>
      </c>
      <c r="I17" s="1" t="s">
        <v>2</v>
      </c>
      <c r="J17" s="1" t="s">
        <v>3</v>
      </c>
      <c r="L17" s="3" t="s">
        <v>12</v>
      </c>
      <c r="M17" s="1" t="s">
        <v>0</v>
      </c>
      <c r="N17" s="1" t="s">
        <v>1</v>
      </c>
      <c r="O17" s="1" t="s">
        <v>2</v>
      </c>
      <c r="P17" s="1" t="s">
        <v>3</v>
      </c>
      <c r="R17" s="3" t="s">
        <v>13</v>
      </c>
      <c r="S17" s="1" t="s">
        <v>0</v>
      </c>
      <c r="T17" s="1" t="s">
        <v>1</v>
      </c>
      <c r="U17" s="1" t="s">
        <v>2</v>
      </c>
      <c r="V17" s="1" t="s">
        <v>3</v>
      </c>
      <c r="X17" s="3" t="s">
        <v>14</v>
      </c>
      <c r="Y17" s="1" t="s">
        <v>0</v>
      </c>
      <c r="Z17" s="1" t="s">
        <v>1</v>
      </c>
      <c r="AA17" s="1" t="s">
        <v>2</v>
      </c>
      <c r="AB17" s="1" t="s">
        <v>3</v>
      </c>
      <c r="AD17" s="3" t="s">
        <v>15</v>
      </c>
      <c r="AE17" s="1" t="s">
        <v>0</v>
      </c>
      <c r="AF17" s="1" t="s">
        <v>1</v>
      </c>
      <c r="AG17" s="1" t="s">
        <v>2</v>
      </c>
      <c r="AH17" s="1" t="s">
        <v>3</v>
      </c>
      <c r="AJ17" s="3" t="s">
        <v>16</v>
      </c>
      <c r="AK17" s="1" t="s">
        <v>0</v>
      </c>
      <c r="AL17" s="1" t="s">
        <v>1</v>
      </c>
      <c r="AM17" s="1" t="s">
        <v>2</v>
      </c>
      <c r="AN17" s="1" t="s">
        <v>3</v>
      </c>
      <c r="AP17" s="3" t="s">
        <v>17</v>
      </c>
      <c r="AQ17" s="1" t="s">
        <v>0</v>
      </c>
      <c r="AR17" s="1" t="s">
        <v>1</v>
      </c>
      <c r="AS17" s="1" t="s">
        <v>2</v>
      </c>
      <c r="AT17" s="1" t="s">
        <v>3</v>
      </c>
    </row>
    <row r="18" spans="2:46" x14ac:dyDescent="0.4">
      <c r="B18" s="5" t="s">
        <v>17</v>
      </c>
      <c r="C18" s="1" t="s">
        <v>47</v>
      </c>
      <c r="D18" s="1">
        <f>COUNT(_14日)</f>
        <v>0</v>
      </c>
      <c r="F18" s="2">
        <v>0.45833333333333331</v>
      </c>
      <c r="G18" s="1"/>
      <c r="H18" s="1"/>
      <c r="I18" s="1"/>
      <c r="J18" s="1"/>
      <c r="L18" s="2">
        <v>0.45833333333333331</v>
      </c>
      <c r="M18" s="1"/>
      <c r="N18" s="1"/>
      <c r="O18" s="1"/>
      <c r="P18" s="1"/>
      <c r="R18" s="2">
        <v>0.45833333333333331</v>
      </c>
      <c r="S18" s="1">
        <v>875</v>
      </c>
      <c r="T18" s="1"/>
      <c r="U18" s="1"/>
      <c r="V18" s="1"/>
      <c r="X18" s="2">
        <v>0.45833333333333331</v>
      </c>
      <c r="Y18" s="1"/>
      <c r="Z18" s="1"/>
      <c r="AA18" s="1"/>
      <c r="AB18" s="1"/>
      <c r="AD18" s="2">
        <v>0.45833333333333331</v>
      </c>
      <c r="AE18" s="1"/>
      <c r="AF18" s="1"/>
      <c r="AG18" s="1"/>
      <c r="AH18" s="1"/>
      <c r="AJ18" s="2">
        <v>0.45833333333333331</v>
      </c>
      <c r="AK18" s="1"/>
      <c r="AL18" s="1"/>
      <c r="AM18" s="1"/>
      <c r="AN18" s="1"/>
      <c r="AP18" s="2">
        <v>0.45833333333333331</v>
      </c>
      <c r="AQ18" s="1"/>
      <c r="AR18" s="1"/>
      <c r="AS18" s="1"/>
      <c r="AT18" s="1"/>
    </row>
    <row r="19" spans="2:46" x14ac:dyDescent="0.4">
      <c r="B19" s="1" t="s">
        <v>18</v>
      </c>
      <c r="C19" s="1" t="s">
        <v>41</v>
      </c>
      <c r="D19" s="1">
        <f>COUNT(_15日)</f>
        <v>0</v>
      </c>
      <c r="F19" s="2">
        <v>0.5</v>
      </c>
      <c r="G19" s="1"/>
      <c r="H19" s="1">
        <v>464</v>
      </c>
      <c r="I19" s="1"/>
      <c r="J19" s="1"/>
      <c r="L19" s="2">
        <v>0.5</v>
      </c>
      <c r="M19" s="1"/>
      <c r="N19" s="1"/>
      <c r="O19" s="1"/>
      <c r="P19" s="1"/>
      <c r="R19" s="2">
        <v>0.5</v>
      </c>
      <c r="S19" s="1"/>
      <c r="T19" s="1"/>
      <c r="U19" s="1"/>
      <c r="V19" s="1"/>
      <c r="X19" s="2">
        <v>0.5</v>
      </c>
      <c r="Y19" s="1"/>
      <c r="Z19" s="1"/>
      <c r="AA19" s="1"/>
      <c r="AB19" s="1"/>
      <c r="AD19" s="2">
        <v>0.5</v>
      </c>
      <c r="AE19" s="1"/>
      <c r="AF19" s="1"/>
      <c r="AG19" s="1"/>
      <c r="AH19" s="1"/>
      <c r="AJ19" s="2">
        <v>0.5</v>
      </c>
      <c r="AK19" s="1"/>
      <c r="AL19" s="1"/>
      <c r="AM19" s="1"/>
      <c r="AN19" s="1"/>
      <c r="AP19" s="2">
        <v>0.5</v>
      </c>
      <c r="AQ19" s="1"/>
      <c r="AR19" s="1"/>
      <c r="AS19" s="1"/>
      <c r="AT19" s="1"/>
    </row>
    <row r="20" spans="2:46" x14ac:dyDescent="0.4">
      <c r="B20" s="1" t="s">
        <v>19</v>
      </c>
      <c r="C20" s="1" t="s">
        <v>42</v>
      </c>
      <c r="D20" s="1">
        <f>COUNT(_16日)</f>
        <v>0</v>
      </c>
      <c r="F20" s="2">
        <v>0.54166666666666696</v>
      </c>
      <c r="G20" s="1"/>
      <c r="H20" s="1"/>
      <c r="I20" s="1">
        <v>419</v>
      </c>
      <c r="J20" s="1"/>
      <c r="L20" s="2">
        <v>0.54166666666666696</v>
      </c>
      <c r="M20" s="1"/>
      <c r="N20" s="1">
        <v>363</v>
      </c>
      <c r="O20" s="1"/>
      <c r="P20" s="1"/>
      <c r="R20" s="2">
        <v>0.54166666666666696</v>
      </c>
      <c r="S20" s="1">
        <v>510</v>
      </c>
      <c r="T20" s="1"/>
      <c r="U20" s="1">
        <v>464</v>
      </c>
      <c r="V20" s="1"/>
      <c r="X20" s="2">
        <v>0.54166666666666696</v>
      </c>
      <c r="Y20" s="1"/>
      <c r="Z20" s="1"/>
      <c r="AA20" s="1"/>
      <c r="AB20" s="1"/>
      <c r="AD20" s="2">
        <v>0.54166666666666696</v>
      </c>
      <c r="AE20" s="1"/>
      <c r="AF20" s="1"/>
      <c r="AG20" s="1">
        <v>464</v>
      </c>
      <c r="AH20" s="1"/>
      <c r="AJ20" s="2">
        <v>0.54166666666666696</v>
      </c>
      <c r="AK20" s="1"/>
      <c r="AL20" s="1"/>
      <c r="AM20" s="1"/>
      <c r="AN20" s="1"/>
      <c r="AP20" s="2">
        <v>0.54166666666666696</v>
      </c>
      <c r="AQ20" s="1"/>
      <c r="AR20" s="1"/>
      <c r="AS20" s="1"/>
      <c r="AT20" s="1"/>
    </row>
    <row r="21" spans="2:46" x14ac:dyDescent="0.4">
      <c r="B21" s="1" t="s">
        <v>20</v>
      </c>
      <c r="C21" s="1" t="s">
        <v>43</v>
      </c>
      <c r="D21" s="1">
        <f>COUNT(_17日)</f>
        <v>0</v>
      </c>
      <c r="F21" s="2">
        <v>0.58333333333333304</v>
      </c>
      <c r="G21" s="4"/>
      <c r="H21" s="4"/>
      <c r="I21" s="4"/>
      <c r="J21" s="4"/>
      <c r="L21" s="2">
        <v>0.58333333333333304</v>
      </c>
      <c r="M21" s="4"/>
      <c r="N21" s="4"/>
      <c r="O21" s="4"/>
      <c r="P21" s="4"/>
      <c r="R21" s="2">
        <v>0.58333333333333304</v>
      </c>
      <c r="S21" s="4"/>
      <c r="T21" s="4"/>
      <c r="U21" s="4"/>
      <c r="V21" s="4"/>
      <c r="X21" s="2">
        <v>0.58333333333333304</v>
      </c>
      <c r="Y21" s="4"/>
      <c r="Z21" s="4"/>
      <c r="AA21" s="4"/>
      <c r="AB21" s="4"/>
      <c r="AD21" s="2">
        <v>0.58333333333333304</v>
      </c>
      <c r="AE21" s="4"/>
      <c r="AF21" s="4"/>
      <c r="AG21" s="4"/>
      <c r="AH21" s="4"/>
      <c r="AJ21" s="2">
        <v>0.58333333333333304</v>
      </c>
      <c r="AK21" s="4"/>
      <c r="AL21" s="4"/>
      <c r="AM21" s="4"/>
      <c r="AN21" s="4"/>
      <c r="AP21" s="2">
        <v>0.58333333333333304</v>
      </c>
      <c r="AQ21" s="4"/>
      <c r="AR21" s="4"/>
      <c r="AS21" s="4"/>
      <c r="AT21" s="4"/>
    </row>
    <row r="22" spans="2:46" x14ac:dyDescent="0.4">
      <c r="B22" s="5" t="s">
        <v>21</v>
      </c>
      <c r="C22" s="1" t="s">
        <v>44</v>
      </c>
      <c r="D22" s="1">
        <f>COUNT(_18日)</f>
        <v>0</v>
      </c>
      <c r="F22" s="2">
        <v>0.625</v>
      </c>
      <c r="G22" s="1">
        <v>474</v>
      </c>
      <c r="H22" s="1"/>
      <c r="I22" s="1">
        <v>749</v>
      </c>
      <c r="J22" s="1"/>
      <c r="L22" s="2">
        <v>0.625</v>
      </c>
      <c r="M22" s="1"/>
      <c r="N22" s="1"/>
      <c r="O22" s="1"/>
      <c r="P22" s="1">
        <v>318</v>
      </c>
      <c r="R22" s="2">
        <v>0.625</v>
      </c>
      <c r="S22" s="1"/>
      <c r="T22" s="1"/>
      <c r="U22" s="1"/>
      <c r="V22" s="1">
        <v>641</v>
      </c>
      <c r="X22" s="2">
        <v>0.625</v>
      </c>
      <c r="Y22" s="1"/>
      <c r="Z22" s="1"/>
      <c r="AA22" s="1"/>
      <c r="AB22" s="1"/>
      <c r="AD22" s="2">
        <v>0.625</v>
      </c>
      <c r="AE22" s="1"/>
      <c r="AF22" s="1"/>
      <c r="AG22" s="1"/>
      <c r="AH22" s="1"/>
      <c r="AJ22" s="2">
        <v>0.625</v>
      </c>
      <c r="AK22" s="1"/>
      <c r="AL22" s="1"/>
      <c r="AM22" s="1"/>
      <c r="AN22" s="1"/>
      <c r="AP22" s="2">
        <v>0.625</v>
      </c>
      <c r="AQ22" s="1"/>
      <c r="AR22" s="1"/>
      <c r="AS22" s="1"/>
      <c r="AT22" s="1"/>
    </row>
    <row r="23" spans="2:46" x14ac:dyDescent="0.4">
      <c r="B23" s="5" t="s">
        <v>22</v>
      </c>
      <c r="C23" s="1" t="s">
        <v>45</v>
      </c>
      <c r="D23" s="1">
        <f>COUNT(_19日)</f>
        <v>0</v>
      </c>
      <c r="F23" s="2">
        <v>0.66666666666666596</v>
      </c>
      <c r="G23" s="1"/>
      <c r="H23" s="1"/>
      <c r="I23" s="1"/>
      <c r="J23" s="1"/>
      <c r="L23" s="2">
        <v>0.66666666666666596</v>
      </c>
      <c r="M23" s="1"/>
      <c r="N23" s="1"/>
      <c r="O23" s="1"/>
      <c r="P23" s="1"/>
      <c r="R23" s="2">
        <v>0.66666666666666596</v>
      </c>
      <c r="S23" s="1"/>
      <c r="T23" s="1"/>
      <c r="U23" s="1"/>
      <c r="V23" s="1"/>
      <c r="X23" s="2">
        <v>0.66666666666666596</v>
      </c>
      <c r="Y23" s="1"/>
      <c r="Z23" s="1"/>
      <c r="AA23" s="1"/>
      <c r="AB23" s="1"/>
      <c r="AD23" s="2">
        <v>0.66666666666666596</v>
      </c>
      <c r="AE23" s="1"/>
      <c r="AF23" s="1"/>
      <c r="AG23" s="1"/>
      <c r="AH23" s="1"/>
      <c r="AJ23" s="2">
        <v>0.66666666666666596</v>
      </c>
      <c r="AK23" s="1"/>
      <c r="AL23" s="1"/>
      <c r="AM23" s="1"/>
      <c r="AN23" s="1"/>
      <c r="AP23" s="2">
        <v>0.66666666666666596</v>
      </c>
      <c r="AQ23" s="1"/>
      <c r="AR23" s="1"/>
      <c r="AS23" s="1"/>
      <c r="AT23" s="1"/>
    </row>
    <row r="24" spans="2:46" x14ac:dyDescent="0.4">
      <c r="B24" s="5" t="s">
        <v>23</v>
      </c>
      <c r="C24" s="1" t="s">
        <v>46</v>
      </c>
      <c r="D24" s="1">
        <f>COUNT(_20日)</f>
        <v>0</v>
      </c>
      <c r="F24" s="2">
        <v>0.70833333333333304</v>
      </c>
      <c r="G24" s="1"/>
      <c r="H24" s="1"/>
      <c r="I24" s="1"/>
      <c r="J24" s="1">
        <v>711</v>
      </c>
      <c r="L24" s="2">
        <v>0.70833333333333304</v>
      </c>
      <c r="M24" s="1"/>
      <c r="N24" s="1"/>
      <c r="O24" s="1">
        <v>725</v>
      </c>
      <c r="P24" s="1"/>
      <c r="R24" s="2">
        <v>0.70833333333333304</v>
      </c>
      <c r="S24" s="1"/>
      <c r="T24" s="1"/>
      <c r="U24" s="1"/>
      <c r="V24" s="1">
        <v>525</v>
      </c>
      <c r="X24" s="2">
        <v>0.70833333333333304</v>
      </c>
      <c r="Y24" s="1"/>
      <c r="Z24" s="1"/>
      <c r="AA24" s="1"/>
      <c r="AB24" s="1"/>
      <c r="AD24" s="2">
        <v>0.70833333333333304</v>
      </c>
      <c r="AE24" s="1"/>
      <c r="AF24" s="1"/>
      <c r="AG24" s="1"/>
      <c r="AH24" s="1"/>
      <c r="AJ24" s="2">
        <v>0.70833333333333304</v>
      </c>
      <c r="AK24" s="1"/>
      <c r="AL24" s="1"/>
      <c r="AM24" s="1"/>
      <c r="AN24" s="1"/>
      <c r="AP24" s="2">
        <v>0.70833333333333304</v>
      </c>
      <c r="AQ24" s="1"/>
      <c r="AR24" s="1"/>
      <c r="AS24" s="1"/>
      <c r="AT24" s="1"/>
    </row>
    <row r="25" spans="2:46" x14ac:dyDescent="0.4">
      <c r="B25" s="5" t="s">
        <v>24</v>
      </c>
      <c r="C25" s="1" t="s">
        <v>47</v>
      </c>
      <c r="D25" s="1">
        <f>COUNT(_21日)</f>
        <v>0</v>
      </c>
      <c r="F25" s="2">
        <v>0.75</v>
      </c>
      <c r="G25" s="1"/>
      <c r="H25" s="1"/>
      <c r="I25" s="1"/>
      <c r="J25" s="1"/>
      <c r="L25" s="2">
        <v>0.75</v>
      </c>
      <c r="M25" s="1"/>
      <c r="N25" s="1"/>
      <c r="O25" s="1"/>
      <c r="P25" s="1"/>
      <c r="R25" s="2">
        <v>0.75</v>
      </c>
      <c r="S25" s="1"/>
      <c r="T25" s="1"/>
      <c r="U25" s="1">
        <v>452</v>
      </c>
      <c r="V25" s="1">
        <v>271</v>
      </c>
      <c r="X25" s="2">
        <v>0.75</v>
      </c>
      <c r="Y25" s="1"/>
      <c r="Z25" s="1"/>
      <c r="AA25" s="1"/>
      <c r="AB25" s="1"/>
      <c r="AD25" s="2">
        <v>0.75</v>
      </c>
      <c r="AE25" s="1"/>
      <c r="AF25" s="1"/>
      <c r="AG25" s="1"/>
      <c r="AH25" s="1"/>
      <c r="AJ25" s="2">
        <v>0.75</v>
      </c>
      <c r="AK25" s="1"/>
      <c r="AL25" s="1"/>
      <c r="AM25" s="1"/>
      <c r="AN25" s="1"/>
      <c r="AP25" s="2">
        <v>0.75</v>
      </c>
      <c r="AQ25" s="1"/>
      <c r="AR25" s="1"/>
      <c r="AS25" s="1"/>
      <c r="AT25" s="1"/>
    </row>
    <row r="26" spans="2:46" x14ac:dyDescent="0.4">
      <c r="B26" s="5" t="s">
        <v>25</v>
      </c>
      <c r="C26" s="1" t="s">
        <v>41</v>
      </c>
      <c r="D26" s="1">
        <f>COUNT(_22日)</f>
        <v>0</v>
      </c>
      <c r="F26" s="2">
        <v>0.79166666666666596</v>
      </c>
      <c r="G26" s="1"/>
      <c r="H26" s="1">
        <v>755</v>
      </c>
      <c r="I26" s="1">
        <v>290</v>
      </c>
      <c r="J26" s="1"/>
      <c r="L26" s="2">
        <v>0.79166666666666596</v>
      </c>
      <c r="M26" s="1">
        <v>870</v>
      </c>
      <c r="N26" s="1"/>
      <c r="O26" s="1">
        <v>344</v>
      </c>
      <c r="P26" s="1"/>
      <c r="R26" s="2">
        <v>0.79166666666666596</v>
      </c>
      <c r="S26" s="1"/>
      <c r="T26" s="1"/>
      <c r="U26" s="1"/>
      <c r="V26" s="1"/>
      <c r="X26" s="2">
        <v>0.79166666666666596</v>
      </c>
      <c r="Y26" s="1"/>
      <c r="Z26" s="1"/>
      <c r="AA26" s="1"/>
      <c r="AB26" s="1"/>
      <c r="AD26" s="2">
        <v>0.79166666666666596</v>
      </c>
      <c r="AE26" s="1"/>
      <c r="AF26" s="1"/>
      <c r="AG26" s="1"/>
      <c r="AH26" s="1"/>
      <c r="AJ26" s="2">
        <v>0.79166666666666596</v>
      </c>
      <c r="AK26" s="1"/>
      <c r="AL26" s="1"/>
      <c r="AM26" s="1"/>
      <c r="AN26" s="1"/>
      <c r="AP26" s="2">
        <v>0.79166666666666596</v>
      </c>
      <c r="AQ26" s="1"/>
      <c r="AR26" s="1"/>
      <c r="AS26" s="1"/>
      <c r="AT26" s="1"/>
    </row>
    <row r="27" spans="2:46" x14ac:dyDescent="0.4">
      <c r="B27" s="5" t="s">
        <v>26</v>
      </c>
      <c r="C27" s="1" t="s">
        <v>42</v>
      </c>
      <c r="D27" s="1">
        <f>COUNT(_23日)</f>
        <v>0</v>
      </c>
      <c r="F27" s="2">
        <v>0.83333333333333304</v>
      </c>
      <c r="G27" s="1"/>
      <c r="H27" s="1"/>
      <c r="I27" s="1"/>
      <c r="J27" s="1"/>
      <c r="L27" s="2">
        <v>0.83333333333333304</v>
      </c>
      <c r="M27" s="1"/>
      <c r="N27" s="1"/>
      <c r="O27" s="1"/>
      <c r="P27" s="1"/>
      <c r="R27" s="2">
        <v>0.83333333333333304</v>
      </c>
      <c r="S27" s="1"/>
      <c r="T27" s="1"/>
      <c r="U27" s="1"/>
      <c r="V27" s="1"/>
      <c r="X27" s="2">
        <v>0.83333333333333304</v>
      </c>
      <c r="Y27" s="1"/>
      <c r="Z27" s="1"/>
      <c r="AA27" s="1"/>
      <c r="AB27" s="1"/>
      <c r="AD27" s="2">
        <v>0.83333333333333304</v>
      </c>
      <c r="AE27" s="1"/>
      <c r="AF27" s="1"/>
      <c r="AG27" s="1"/>
      <c r="AH27" s="1"/>
      <c r="AJ27" s="2">
        <v>0.83333333333333304</v>
      </c>
      <c r="AK27" s="1"/>
      <c r="AL27" s="1"/>
      <c r="AM27" s="1"/>
      <c r="AN27" s="1"/>
      <c r="AP27" s="2">
        <v>0.83333333333333304</v>
      </c>
      <c r="AQ27" s="1"/>
      <c r="AR27" s="1"/>
      <c r="AS27" s="1"/>
      <c r="AT27" s="1"/>
    </row>
    <row r="28" spans="2:46" x14ac:dyDescent="0.4">
      <c r="B28" s="5" t="s">
        <v>27</v>
      </c>
      <c r="C28" s="1" t="s">
        <v>43</v>
      </c>
      <c r="D28" s="1">
        <f>COUNT(_24日)</f>
        <v>0</v>
      </c>
      <c r="F28" s="2">
        <v>0.875</v>
      </c>
      <c r="G28" s="1"/>
      <c r="H28" s="1"/>
      <c r="I28" s="1"/>
      <c r="J28" s="1"/>
      <c r="L28" s="2">
        <v>0.875</v>
      </c>
      <c r="M28" s="1"/>
      <c r="N28" s="1"/>
      <c r="O28" s="1"/>
      <c r="P28" s="1"/>
      <c r="R28" s="2">
        <v>0.875</v>
      </c>
      <c r="S28" s="1"/>
      <c r="T28" s="1"/>
      <c r="U28" s="1"/>
      <c r="V28" s="1"/>
      <c r="X28" s="2">
        <v>0.875</v>
      </c>
      <c r="Y28" s="1"/>
      <c r="Z28" s="1"/>
      <c r="AA28" s="1"/>
      <c r="AB28" s="1"/>
      <c r="AD28" s="2">
        <v>0.875</v>
      </c>
      <c r="AE28" s="1"/>
      <c r="AF28" s="1"/>
      <c r="AG28" s="1"/>
      <c r="AH28" s="1"/>
      <c r="AJ28" s="2">
        <v>0.875</v>
      </c>
      <c r="AK28" s="1"/>
      <c r="AL28" s="1"/>
      <c r="AM28" s="1"/>
      <c r="AN28" s="1"/>
      <c r="AP28" s="2">
        <v>0.875</v>
      </c>
      <c r="AQ28" s="1"/>
      <c r="AR28" s="1"/>
      <c r="AS28" s="1"/>
      <c r="AT28" s="1"/>
    </row>
    <row r="29" spans="2:46" x14ac:dyDescent="0.4">
      <c r="B29" s="5" t="s">
        <v>28</v>
      </c>
      <c r="C29" s="1" t="s">
        <v>44</v>
      </c>
      <c r="D29" s="1">
        <f>COUNT(_25日)</f>
        <v>0</v>
      </c>
    </row>
    <row r="30" spans="2:46" x14ac:dyDescent="0.4">
      <c r="B30" s="5" t="s">
        <v>29</v>
      </c>
      <c r="C30" s="1" t="s">
        <v>45</v>
      </c>
      <c r="D30" s="1">
        <f>COUNT(_26日)</f>
        <v>0</v>
      </c>
      <c r="F30" s="3" t="s">
        <v>18</v>
      </c>
      <c r="G30" s="1" t="s">
        <v>0</v>
      </c>
      <c r="H30" s="1" t="s">
        <v>1</v>
      </c>
      <c r="I30" s="1" t="s">
        <v>2</v>
      </c>
      <c r="J30" s="1" t="s">
        <v>3</v>
      </c>
      <c r="L30" s="3" t="s">
        <v>19</v>
      </c>
      <c r="M30" s="1" t="s">
        <v>0</v>
      </c>
      <c r="N30" s="1" t="s">
        <v>1</v>
      </c>
      <c r="O30" s="1" t="s">
        <v>2</v>
      </c>
      <c r="P30" s="1" t="s">
        <v>3</v>
      </c>
      <c r="R30" s="3" t="s">
        <v>20</v>
      </c>
      <c r="S30" s="1" t="s">
        <v>0</v>
      </c>
      <c r="T30" s="1" t="s">
        <v>1</v>
      </c>
      <c r="U30" s="1" t="s">
        <v>2</v>
      </c>
      <c r="V30" s="1" t="s">
        <v>3</v>
      </c>
      <c r="X30" s="3" t="s">
        <v>21</v>
      </c>
      <c r="Y30" s="1" t="s">
        <v>0</v>
      </c>
      <c r="Z30" s="1" t="s">
        <v>1</v>
      </c>
      <c r="AA30" s="1" t="s">
        <v>2</v>
      </c>
      <c r="AB30" s="1" t="s">
        <v>3</v>
      </c>
      <c r="AD30" s="3" t="s">
        <v>22</v>
      </c>
      <c r="AE30" s="1" t="s">
        <v>0</v>
      </c>
      <c r="AF30" s="1" t="s">
        <v>1</v>
      </c>
      <c r="AG30" s="1" t="s">
        <v>2</v>
      </c>
      <c r="AH30" s="1" t="s">
        <v>3</v>
      </c>
      <c r="AJ30" s="3" t="s">
        <v>23</v>
      </c>
      <c r="AK30" s="1" t="s">
        <v>0</v>
      </c>
      <c r="AL30" s="1" t="s">
        <v>1</v>
      </c>
      <c r="AM30" s="1" t="s">
        <v>2</v>
      </c>
      <c r="AN30" s="1" t="s">
        <v>3</v>
      </c>
      <c r="AP30" s="3" t="s">
        <v>24</v>
      </c>
      <c r="AQ30" s="1" t="s">
        <v>0</v>
      </c>
      <c r="AR30" s="1" t="s">
        <v>1</v>
      </c>
      <c r="AS30" s="1" t="s">
        <v>2</v>
      </c>
      <c r="AT30" s="1" t="s">
        <v>3</v>
      </c>
    </row>
    <row r="31" spans="2:46" x14ac:dyDescent="0.4">
      <c r="B31" s="5" t="s">
        <v>30</v>
      </c>
      <c r="C31" s="1" t="s">
        <v>46</v>
      </c>
      <c r="D31" s="1">
        <f>COUNT(_27日)</f>
        <v>0</v>
      </c>
      <c r="F31" s="2">
        <v>0.45833333333333331</v>
      </c>
      <c r="G31" s="1"/>
      <c r="H31" s="1"/>
      <c r="I31" s="1"/>
      <c r="J31" s="1"/>
      <c r="L31" s="2">
        <v>0.45833333333333331</v>
      </c>
      <c r="M31" s="1"/>
      <c r="N31" s="1"/>
      <c r="O31" s="1"/>
      <c r="P31" s="1"/>
      <c r="R31" s="2">
        <v>0.45833333333333331</v>
      </c>
      <c r="S31" s="1"/>
      <c r="T31" s="1"/>
      <c r="U31" s="1"/>
      <c r="V31" s="1"/>
      <c r="X31" s="2">
        <v>0.45833333333333331</v>
      </c>
      <c r="Y31" s="1"/>
      <c r="Z31" s="1"/>
      <c r="AA31" s="1"/>
      <c r="AB31" s="1"/>
      <c r="AD31" s="2">
        <v>0.45833333333333331</v>
      </c>
      <c r="AE31" s="1"/>
      <c r="AF31" s="1"/>
      <c r="AG31" s="1"/>
      <c r="AH31" s="1"/>
      <c r="AJ31" s="2">
        <v>0.45833333333333331</v>
      </c>
      <c r="AK31" s="1"/>
      <c r="AL31" s="1"/>
      <c r="AM31" s="1"/>
      <c r="AN31" s="1"/>
      <c r="AP31" s="2">
        <v>0.45833333333333331</v>
      </c>
      <c r="AQ31" s="1"/>
      <c r="AR31" s="1"/>
      <c r="AS31" s="1"/>
      <c r="AT31" s="1"/>
    </row>
    <row r="32" spans="2:46" x14ac:dyDescent="0.4">
      <c r="B32" s="5" t="s">
        <v>31</v>
      </c>
      <c r="C32" s="1" t="s">
        <v>47</v>
      </c>
      <c r="D32" s="1">
        <f>COUNT(_28日)</f>
        <v>0</v>
      </c>
      <c r="F32" s="2">
        <v>0.5</v>
      </c>
      <c r="G32" s="1"/>
      <c r="H32" s="1"/>
      <c r="I32" s="1"/>
      <c r="J32" s="1"/>
      <c r="L32" s="2">
        <v>0.5</v>
      </c>
      <c r="M32" s="1"/>
      <c r="N32" s="1"/>
      <c r="O32" s="1"/>
      <c r="P32" s="1"/>
      <c r="R32" s="2">
        <v>0.5</v>
      </c>
      <c r="S32" s="1"/>
      <c r="T32" s="1"/>
      <c r="U32" s="1"/>
      <c r="V32" s="1"/>
      <c r="X32" s="2">
        <v>0.5</v>
      </c>
      <c r="Y32" s="1"/>
      <c r="Z32" s="1"/>
      <c r="AA32" s="1"/>
      <c r="AB32" s="1"/>
      <c r="AD32" s="2">
        <v>0.5</v>
      </c>
      <c r="AE32" s="1"/>
      <c r="AF32" s="1"/>
      <c r="AG32" s="1"/>
      <c r="AH32" s="1"/>
      <c r="AJ32" s="2">
        <v>0.5</v>
      </c>
      <c r="AK32" s="1"/>
      <c r="AL32" s="1"/>
      <c r="AM32" s="1"/>
      <c r="AN32" s="1"/>
      <c r="AP32" s="2">
        <v>0.5</v>
      </c>
      <c r="AQ32" s="1"/>
      <c r="AR32" s="1"/>
      <c r="AS32" s="1"/>
      <c r="AT32" s="1"/>
    </row>
    <row r="33" spans="2:46" x14ac:dyDescent="0.4">
      <c r="B33" s="5" t="s">
        <v>32</v>
      </c>
      <c r="C33" s="1" t="s">
        <v>41</v>
      </c>
      <c r="D33" s="1">
        <f>COUNT(_29日)</f>
        <v>0</v>
      </c>
      <c r="F33" s="2">
        <v>0.54166666666666696</v>
      </c>
      <c r="G33" s="1"/>
      <c r="H33" s="1"/>
      <c r="I33" s="1"/>
      <c r="J33" s="1"/>
      <c r="L33" s="2">
        <v>0.54166666666666696</v>
      </c>
      <c r="M33" s="1"/>
      <c r="N33" s="1"/>
      <c r="O33" s="1"/>
      <c r="P33" s="1"/>
      <c r="R33" s="2">
        <v>0.54166666666666696</v>
      </c>
      <c r="S33" s="1"/>
      <c r="T33" s="1"/>
      <c r="U33" s="1"/>
      <c r="V33" s="1"/>
      <c r="X33" s="2">
        <v>0.54166666666666696</v>
      </c>
      <c r="Y33" s="1"/>
      <c r="Z33" s="1"/>
      <c r="AA33" s="1"/>
      <c r="AB33" s="1"/>
      <c r="AD33" s="2">
        <v>0.54166666666666696</v>
      </c>
      <c r="AE33" s="1"/>
      <c r="AF33" s="1"/>
      <c r="AG33" s="1"/>
      <c r="AH33" s="1"/>
      <c r="AJ33" s="2">
        <v>0.54166666666666696</v>
      </c>
      <c r="AK33" s="1"/>
      <c r="AL33" s="1"/>
      <c r="AM33" s="1"/>
      <c r="AN33" s="1"/>
      <c r="AP33" s="2">
        <v>0.54166666666666696</v>
      </c>
      <c r="AQ33" s="1"/>
      <c r="AR33" s="1"/>
      <c r="AS33" s="1"/>
      <c r="AT33" s="1"/>
    </row>
    <row r="34" spans="2:46" x14ac:dyDescent="0.4">
      <c r="B34" s="5" t="s">
        <v>33</v>
      </c>
      <c r="C34" s="1" t="s">
        <v>42</v>
      </c>
      <c r="D34" s="1">
        <f>COUNT(_30日)</f>
        <v>0</v>
      </c>
      <c r="F34" s="2">
        <v>0.58333333333333304</v>
      </c>
      <c r="G34" s="4"/>
      <c r="H34" s="4"/>
      <c r="I34" s="4"/>
      <c r="J34" s="4"/>
      <c r="L34" s="2">
        <v>0.58333333333333304</v>
      </c>
      <c r="M34" s="4"/>
      <c r="N34" s="4"/>
      <c r="O34" s="4"/>
      <c r="P34" s="4"/>
      <c r="R34" s="2">
        <v>0.58333333333333304</v>
      </c>
      <c r="S34" s="4"/>
      <c r="T34" s="4"/>
      <c r="U34" s="4"/>
      <c r="V34" s="4"/>
      <c r="X34" s="2">
        <v>0.58333333333333304</v>
      </c>
      <c r="Y34" s="4"/>
      <c r="Z34" s="4"/>
      <c r="AA34" s="4"/>
      <c r="AB34" s="4"/>
      <c r="AD34" s="2">
        <v>0.58333333333333304</v>
      </c>
      <c r="AE34" s="4"/>
      <c r="AF34" s="4"/>
      <c r="AG34" s="4"/>
      <c r="AH34" s="4"/>
      <c r="AJ34" s="2">
        <v>0.58333333333333304</v>
      </c>
      <c r="AK34" s="4"/>
      <c r="AL34" s="4"/>
      <c r="AM34" s="4"/>
      <c r="AN34" s="4"/>
      <c r="AP34" s="2">
        <v>0.58333333333333304</v>
      </c>
      <c r="AQ34" s="4"/>
      <c r="AR34" s="4"/>
      <c r="AS34" s="4"/>
      <c r="AT34" s="4"/>
    </row>
    <row r="35" spans="2:46" x14ac:dyDescent="0.4">
      <c r="B35" s="5" t="s">
        <v>34</v>
      </c>
      <c r="C35" s="1" t="s">
        <v>43</v>
      </c>
      <c r="D35" s="1">
        <f>COUNT(_31日)</f>
        <v>0</v>
      </c>
      <c r="F35" s="2">
        <v>0.625</v>
      </c>
      <c r="G35" s="1"/>
      <c r="H35" s="1"/>
      <c r="I35" s="1"/>
      <c r="J35" s="1"/>
      <c r="L35" s="2">
        <v>0.625</v>
      </c>
      <c r="M35" s="1"/>
      <c r="N35" s="1"/>
      <c r="O35" s="1"/>
      <c r="P35" s="1"/>
      <c r="R35" s="2">
        <v>0.625</v>
      </c>
      <c r="S35" s="1"/>
      <c r="T35" s="1"/>
      <c r="U35" s="1"/>
      <c r="V35" s="1"/>
      <c r="X35" s="2">
        <v>0.625</v>
      </c>
      <c r="Y35" s="1"/>
      <c r="Z35" s="1"/>
      <c r="AA35" s="1"/>
      <c r="AB35" s="1"/>
      <c r="AD35" s="2">
        <v>0.625</v>
      </c>
      <c r="AE35" s="1"/>
      <c r="AF35" s="1"/>
      <c r="AG35" s="1"/>
      <c r="AH35" s="1"/>
      <c r="AJ35" s="2">
        <v>0.625</v>
      </c>
      <c r="AK35" s="1"/>
      <c r="AL35" s="1"/>
      <c r="AM35" s="1"/>
      <c r="AN35" s="1"/>
      <c r="AP35" s="2">
        <v>0.625</v>
      </c>
      <c r="AQ35" s="1"/>
      <c r="AR35" s="1"/>
      <c r="AS35" s="1"/>
      <c r="AT35" s="1"/>
    </row>
    <row r="36" spans="2:46" x14ac:dyDescent="0.4">
      <c r="F36" s="2">
        <v>0.66666666666666596</v>
      </c>
      <c r="G36" s="1"/>
      <c r="H36" s="1"/>
      <c r="I36" s="1"/>
      <c r="J36" s="1"/>
      <c r="L36" s="2">
        <v>0.66666666666666596</v>
      </c>
      <c r="M36" s="1"/>
      <c r="N36" s="1"/>
      <c r="O36" s="1"/>
      <c r="P36" s="1"/>
      <c r="R36" s="2">
        <v>0.66666666666666596</v>
      </c>
      <c r="S36" s="1"/>
      <c r="T36" s="1"/>
      <c r="U36" s="1"/>
      <c r="V36" s="1"/>
      <c r="X36" s="2">
        <v>0.66666666666666596</v>
      </c>
      <c r="Y36" s="1"/>
      <c r="Z36" s="1"/>
      <c r="AA36" s="1"/>
      <c r="AB36" s="1"/>
      <c r="AD36" s="2">
        <v>0.66666666666666596</v>
      </c>
      <c r="AE36" s="1"/>
      <c r="AF36" s="1"/>
      <c r="AG36" s="1"/>
      <c r="AH36" s="1"/>
      <c r="AJ36" s="2">
        <v>0.66666666666666596</v>
      </c>
      <c r="AK36" s="1"/>
      <c r="AL36" s="1"/>
      <c r="AM36" s="1"/>
      <c r="AN36" s="1"/>
      <c r="AP36" s="2">
        <v>0.66666666666666596</v>
      </c>
      <c r="AQ36" s="1"/>
      <c r="AR36" s="1"/>
      <c r="AS36" s="1"/>
      <c r="AT36" s="1"/>
    </row>
    <row r="37" spans="2:46" x14ac:dyDescent="0.4">
      <c r="F37" s="2">
        <v>0.70833333333333304</v>
      </c>
      <c r="G37" s="1"/>
      <c r="H37" s="1"/>
      <c r="I37" s="1"/>
      <c r="J37" s="1"/>
      <c r="L37" s="2">
        <v>0.70833333333333304</v>
      </c>
      <c r="M37" s="1"/>
      <c r="N37" s="1"/>
      <c r="O37" s="1"/>
      <c r="P37" s="1"/>
      <c r="R37" s="2">
        <v>0.70833333333333304</v>
      </c>
      <c r="S37" s="1"/>
      <c r="T37" s="1"/>
      <c r="U37" s="1"/>
      <c r="V37" s="1"/>
      <c r="X37" s="2">
        <v>0.70833333333333304</v>
      </c>
      <c r="Y37" s="1"/>
      <c r="Z37" s="1"/>
      <c r="AA37" s="1"/>
      <c r="AB37" s="1"/>
      <c r="AD37" s="2">
        <v>0.70833333333333304</v>
      </c>
      <c r="AE37" s="1"/>
      <c r="AF37" s="1"/>
      <c r="AG37" s="1"/>
      <c r="AH37" s="1"/>
      <c r="AJ37" s="2">
        <v>0.70833333333333304</v>
      </c>
      <c r="AK37" s="1"/>
      <c r="AL37" s="1"/>
      <c r="AM37" s="1"/>
      <c r="AN37" s="1"/>
      <c r="AP37" s="2">
        <v>0.70833333333333304</v>
      </c>
      <c r="AQ37" s="1"/>
      <c r="AR37" s="1"/>
      <c r="AS37" s="1"/>
      <c r="AT37" s="1"/>
    </row>
    <row r="38" spans="2:46" x14ac:dyDescent="0.4">
      <c r="F38" s="2">
        <v>0.75</v>
      </c>
      <c r="G38" s="1"/>
      <c r="H38" s="1"/>
      <c r="I38" s="1"/>
      <c r="J38" s="1"/>
      <c r="L38" s="2">
        <v>0.75</v>
      </c>
      <c r="M38" s="1"/>
      <c r="N38" s="1"/>
      <c r="O38" s="1"/>
      <c r="P38" s="1"/>
      <c r="R38" s="2">
        <v>0.75</v>
      </c>
      <c r="S38" s="1"/>
      <c r="T38" s="1"/>
      <c r="U38" s="1"/>
      <c r="V38" s="1"/>
      <c r="X38" s="2">
        <v>0.75</v>
      </c>
      <c r="Y38" s="1"/>
      <c r="Z38" s="1"/>
      <c r="AA38" s="1"/>
      <c r="AB38" s="1"/>
      <c r="AD38" s="2">
        <v>0.75</v>
      </c>
      <c r="AE38" s="1"/>
      <c r="AF38" s="1"/>
      <c r="AG38" s="1"/>
      <c r="AH38" s="1"/>
      <c r="AJ38" s="2">
        <v>0.75</v>
      </c>
      <c r="AK38" s="1"/>
      <c r="AL38" s="1"/>
      <c r="AM38" s="1"/>
      <c r="AN38" s="1"/>
      <c r="AP38" s="2">
        <v>0.75</v>
      </c>
      <c r="AQ38" s="1"/>
      <c r="AR38" s="1"/>
      <c r="AS38" s="1"/>
      <c r="AT38" s="1"/>
    </row>
    <row r="39" spans="2:46" x14ac:dyDescent="0.4">
      <c r="F39" s="2">
        <v>0.79166666666666596</v>
      </c>
      <c r="G39" s="1"/>
      <c r="H39" s="1"/>
      <c r="I39" s="1"/>
      <c r="J39" s="1"/>
      <c r="L39" s="2">
        <v>0.79166666666666596</v>
      </c>
      <c r="M39" s="1"/>
      <c r="N39" s="1"/>
      <c r="O39" s="1"/>
      <c r="P39" s="1"/>
      <c r="R39" s="2">
        <v>0.79166666666666596</v>
      </c>
      <c r="S39" s="1"/>
      <c r="T39" s="1"/>
      <c r="U39" s="1"/>
      <c r="V39" s="1"/>
      <c r="X39" s="2">
        <v>0.79166666666666596</v>
      </c>
      <c r="Y39" s="1"/>
      <c r="Z39" s="1"/>
      <c r="AA39" s="1"/>
      <c r="AB39" s="1"/>
      <c r="AD39" s="2">
        <v>0.79166666666666596</v>
      </c>
      <c r="AE39" s="1"/>
      <c r="AF39" s="1"/>
      <c r="AG39" s="1"/>
      <c r="AH39" s="1"/>
      <c r="AJ39" s="2">
        <v>0.79166666666666596</v>
      </c>
      <c r="AK39" s="1"/>
      <c r="AL39" s="1"/>
      <c r="AM39" s="1"/>
      <c r="AN39" s="1"/>
      <c r="AP39" s="2">
        <v>0.79166666666666596</v>
      </c>
      <c r="AQ39" s="1"/>
      <c r="AR39" s="1"/>
      <c r="AS39" s="1"/>
      <c r="AT39" s="1"/>
    </row>
    <row r="40" spans="2:46" x14ac:dyDescent="0.4">
      <c r="F40" s="2">
        <v>0.83333333333333304</v>
      </c>
      <c r="G40" s="1"/>
      <c r="H40" s="1"/>
      <c r="I40" s="1"/>
      <c r="J40" s="1"/>
      <c r="L40" s="2">
        <v>0.83333333333333304</v>
      </c>
      <c r="M40" s="1"/>
      <c r="N40" s="1"/>
      <c r="O40" s="1"/>
      <c r="P40" s="1"/>
      <c r="R40" s="2">
        <v>0.83333333333333304</v>
      </c>
      <c r="S40" s="1"/>
      <c r="T40" s="1"/>
      <c r="U40" s="1"/>
      <c r="V40" s="1"/>
      <c r="X40" s="2">
        <v>0.83333333333333304</v>
      </c>
      <c r="Y40" s="1"/>
      <c r="Z40" s="1"/>
      <c r="AA40" s="1"/>
      <c r="AB40" s="1"/>
      <c r="AD40" s="2">
        <v>0.83333333333333304</v>
      </c>
      <c r="AE40" s="1"/>
      <c r="AF40" s="1"/>
      <c r="AG40" s="1"/>
      <c r="AH40" s="1"/>
      <c r="AJ40" s="2">
        <v>0.83333333333333304</v>
      </c>
      <c r="AK40" s="1"/>
      <c r="AL40" s="1"/>
      <c r="AM40" s="1"/>
      <c r="AN40" s="1"/>
      <c r="AP40" s="2">
        <v>0.83333333333333304</v>
      </c>
      <c r="AQ40" s="1"/>
      <c r="AR40" s="1"/>
      <c r="AS40" s="1"/>
      <c r="AT40" s="1"/>
    </row>
    <row r="41" spans="2:46" x14ac:dyDescent="0.4">
      <c r="F41" s="2">
        <v>0.875</v>
      </c>
      <c r="G41" s="1"/>
      <c r="H41" s="1"/>
      <c r="I41" s="1"/>
      <c r="J41" s="1"/>
      <c r="L41" s="2">
        <v>0.875</v>
      </c>
      <c r="M41" s="1"/>
      <c r="N41" s="1"/>
      <c r="O41" s="1"/>
      <c r="P41" s="1"/>
      <c r="R41" s="2">
        <v>0.875</v>
      </c>
      <c r="S41" s="1"/>
      <c r="T41" s="1"/>
      <c r="U41" s="1"/>
      <c r="V41" s="1"/>
      <c r="X41" s="2">
        <v>0.875</v>
      </c>
      <c r="Y41" s="1"/>
      <c r="Z41" s="1"/>
      <c r="AA41" s="1"/>
      <c r="AB41" s="1"/>
      <c r="AD41" s="2">
        <v>0.875</v>
      </c>
      <c r="AE41" s="1"/>
      <c r="AF41" s="1"/>
      <c r="AG41" s="1"/>
      <c r="AH41" s="1"/>
      <c r="AJ41" s="2">
        <v>0.875</v>
      </c>
      <c r="AK41" s="1"/>
      <c r="AL41" s="1"/>
      <c r="AM41" s="1"/>
      <c r="AN41" s="1"/>
      <c r="AP41" s="2">
        <v>0.875</v>
      </c>
      <c r="AQ41" s="1"/>
      <c r="AR41" s="1"/>
      <c r="AS41" s="1"/>
      <c r="AT41" s="1"/>
    </row>
    <row r="43" spans="2:46" x14ac:dyDescent="0.4">
      <c r="F43" s="3" t="s">
        <v>25</v>
      </c>
      <c r="G43" s="1" t="s">
        <v>0</v>
      </c>
      <c r="H43" s="1" t="s">
        <v>1</v>
      </c>
      <c r="I43" s="1" t="s">
        <v>2</v>
      </c>
      <c r="J43" s="1" t="s">
        <v>3</v>
      </c>
      <c r="L43" s="3" t="s">
        <v>26</v>
      </c>
      <c r="M43" s="1" t="s">
        <v>0</v>
      </c>
      <c r="N43" s="1" t="s">
        <v>1</v>
      </c>
      <c r="O43" s="1" t="s">
        <v>2</v>
      </c>
      <c r="P43" s="1" t="s">
        <v>3</v>
      </c>
      <c r="R43" s="3" t="s">
        <v>27</v>
      </c>
      <c r="S43" s="1" t="s">
        <v>0</v>
      </c>
      <c r="T43" s="1" t="s">
        <v>1</v>
      </c>
      <c r="U43" s="1" t="s">
        <v>2</v>
      </c>
      <c r="V43" s="1" t="s">
        <v>3</v>
      </c>
      <c r="X43" s="3" t="s">
        <v>28</v>
      </c>
      <c r="Y43" s="1" t="s">
        <v>0</v>
      </c>
      <c r="Z43" s="1" t="s">
        <v>1</v>
      </c>
      <c r="AA43" s="1" t="s">
        <v>2</v>
      </c>
      <c r="AB43" s="1" t="s">
        <v>3</v>
      </c>
      <c r="AD43" s="3" t="s">
        <v>29</v>
      </c>
      <c r="AE43" s="1" t="s">
        <v>0</v>
      </c>
      <c r="AF43" s="1" t="s">
        <v>1</v>
      </c>
      <c r="AG43" s="1" t="s">
        <v>2</v>
      </c>
      <c r="AH43" s="1" t="s">
        <v>3</v>
      </c>
      <c r="AJ43" s="3" t="s">
        <v>30</v>
      </c>
      <c r="AK43" s="1" t="s">
        <v>0</v>
      </c>
      <c r="AL43" s="1" t="s">
        <v>1</v>
      </c>
      <c r="AM43" s="1" t="s">
        <v>2</v>
      </c>
      <c r="AN43" s="1" t="s">
        <v>3</v>
      </c>
      <c r="AP43" s="3" t="s">
        <v>31</v>
      </c>
      <c r="AQ43" s="1" t="s">
        <v>0</v>
      </c>
      <c r="AR43" s="1" t="s">
        <v>1</v>
      </c>
      <c r="AS43" s="1" t="s">
        <v>2</v>
      </c>
      <c r="AT43" s="1" t="s">
        <v>3</v>
      </c>
    </row>
    <row r="44" spans="2:46" x14ac:dyDescent="0.4">
      <c r="F44" s="2">
        <v>0.45833333333333331</v>
      </c>
      <c r="G44" s="1"/>
      <c r="H44" s="1"/>
      <c r="I44" s="1"/>
      <c r="J44" s="1"/>
      <c r="L44" s="2">
        <v>0.45833333333333331</v>
      </c>
      <c r="M44" s="1"/>
      <c r="N44" s="1"/>
      <c r="O44" s="1"/>
      <c r="P44" s="1"/>
      <c r="R44" s="2">
        <v>0.45833333333333331</v>
      </c>
      <c r="S44" s="1"/>
      <c r="T44" s="1"/>
      <c r="U44" s="1"/>
      <c r="V44" s="1"/>
      <c r="X44" s="2">
        <v>0.45833333333333331</v>
      </c>
      <c r="Y44" s="1"/>
      <c r="Z44" s="1"/>
      <c r="AA44" s="1"/>
      <c r="AB44" s="1"/>
      <c r="AD44" s="2">
        <v>0.45833333333333331</v>
      </c>
      <c r="AE44" s="1"/>
      <c r="AF44" s="1"/>
      <c r="AG44" s="1"/>
      <c r="AH44" s="1"/>
      <c r="AJ44" s="2">
        <v>0.45833333333333331</v>
      </c>
      <c r="AK44" s="1"/>
      <c r="AL44" s="1"/>
      <c r="AM44" s="1"/>
      <c r="AN44" s="1"/>
      <c r="AP44" s="2">
        <v>0.45833333333333331</v>
      </c>
      <c r="AQ44" s="1"/>
      <c r="AR44" s="1"/>
      <c r="AS44" s="1"/>
      <c r="AT44" s="1"/>
    </row>
    <row r="45" spans="2:46" x14ac:dyDescent="0.4">
      <c r="F45" s="2">
        <v>0.5</v>
      </c>
      <c r="G45" s="1"/>
      <c r="H45" s="1"/>
      <c r="I45" s="1"/>
      <c r="J45" s="1"/>
      <c r="L45" s="2">
        <v>0.5</v>
      </c>
      <c r="M45" s="1"/>
      <c r="N45" s="1"/>
      <c r="O45" s="1"/>
      <c r="P45" s="1"/>
      <c r="R45" s="2">
        <v>0.5</v>
      </c>
      <c r="S45" s="1"/>
      <c r="T45" s="1"/>
      <c r="U45" s="1"/>
      <c r="V45" s="1"/>
      <c r="X45" s="2">
        <v>0.5</v>
      </c>
      <c r="Y45" s="1"/>
      <c r="Z45" s="1"/>
      <c r="AA45" s="1"/>
      <c r="AB45" s="1"/>
      <c r="AD45" s="2">
        <v>0.5</v>
      </c>
      <c r="AE45" s="1"/>
      <c r="AF45" s="1"/>
      <c r="AG45" s="1"/>
      <c r="AH45" s="1"/>
      <c r="AJ45" s="2">
        <v>0.5</v>
      </c>
      <c r="AK45" s="1"/>
      <c r="AL45" s="1"/>
      <c r="AM45" s="1"/>
      <c r="AN45" s="1"/>
      <c r="AP45" s="2">
        <v>0.5</v>
      </c>
      <c r="AQ45" s="1"/>
      <c r="AR45" s="1"/>
      <c r="AS45" s="1"/>
      <c r="AT45" s="1"/>
    </row>
    <row r="46" spans="2:46" x14ac:dyDescent="0.4">
      <c r="F46" s="2">
        <v>0.54166666666666696</v>
      </c>
      <c r="G46" s="1"/>
      <c r="H46" s="1"/>
      <c r="I46" s="1"/>
      <c r="J46" s="1"/>
      <c r="L46" s="2">
        <v>0.54166666666666696</v>
      </c>
      <c r="M46" s="1"/>
      <c r="N46" s="1"/>
      <c r="O46" s="1"/>
      <c r="P46" s="1"/>
      <c r="R46" s="2">
        <v>0.54166666666666696</v>
      </c>
      <c r="S46" s="1"/>
      <c r="T46" s="1"/>
      <c r="U46" s="1"/>
      <c r="V46" s="1"/>
      <c r="X46" s="2">
        <v>0.54166666666666696</v>
      </c>
      <c r="Y46" s="1"/>
      <c r="Z46" s="1"/>
      <c r="AA46" s="1"/>
      <c r="AB46" s="1"/>
      <c r="AD46" s="2">
        <v>0.54166666666666696</v>
      </c>
      <c r="AE46" s="1"/>
      <c r="AF46" s="1"/>
      <c r="AG46" s="1"/>
      <c r="AH46" s="1"/>
      <c r="AJ46" s="2">
        <v>0.54166666666666696</v>
      </c>
      <c r="AK46" s="1"/>
      <c r="AL46" s="1"/>
      <c r="AM46" s="1"/>
      <c r="AN46" s="1"/>
      <c r="AP46" s="2">
        <v>0.54166666666666696</v>
      </c>
      <c r="AQ46" s="1"/>
      <c r="AR46" s="1"/>
      <c r="AS46" s="1"/>
      <c r="AT46" s="1"/>
    </row>
    <row r="47" spans="2:46" x14ac:dyDescent="0.4">
      <c r="F47" s="2">
        <v>0.58333333333333304</v>
      </c>
      <c r="G47" s="4"/>
      <c r="H47" s="4"/>
      <c r="I47" s="4"/>
      <c r="J47" s="4"/>
      <c r="L47" s="2">
        <v>0.58333333333333304</v>
      </c>
      <c r="M47" s="4"/>
      <c r="N47" s="4"/>
      <c r="O47" s="4"/>
      <c r="P47" s="4"/>
      <c r="R47" s="2">
        <v>0.58333333333333304</v>
      </c>
      <c r="S47" s="4"/>
      <c r="T47" s="4"/>
      <c r="U47" s="4"/>
      <c r="V47" s="4"/>
      <c r="X47" s="2">
        <v>0.58333333333333304</v>
      </c>
      <c r="Y47" s="4"/>
      <c r="Z47" s="4"/>
      <c r="AA47" s="4"/>
      <c r="AB47" s="4"/>
      <c r="AD47" s="2">
        <v>0.58333333333333304</v>
      </c>
      <c r="AE47" s="4"/>
      <c r="AF47" s="4"/>
      <c r="AG47" s="4"/>
      <c r="AH47" s="4"/>
      <c r="AJ47" s="2">
        <v>0.58333333333333304</v>
      </c>
      <c r="AK47" s="4"/>
      <c r="AL47" s="4"/>
      <c r="AM47" s="4"/>
      <c r="AN47" s="4"/>
      <c r="AP47" s="2">
        <v>0.58333333333333304</v>
      </c>
      <c r="AQ47" s="4"/>
      <c r="AR47" s="4"/>
      <c r="AS47" s="4"/>
      <c r="AT47" s="4"/>
    </row>
    <row r="48" spans="2:46" x14ac:dyDescent="0.4">
      <c r="F48" s="2">
        <v>0.625</v>
      </c>
      <c r="G48" s="1"/>
      <c r="H48" s="1"/>
      <c r="I48" s="1"/>
      <c r="J48" s="1"/>
      <c r="L48" s="2">
        <v>0.625</v>
      </c>
      <c r="M48" s="1"/>
      <c r="N48" s="1"/>
      <c r="O48" s="1"/>
      <c r="P48" s="1"/>
      <c r="R48" s="2">
        <v>0.625</v>
      </c>
      <c r="S48" s="1"/>
      <c r="T48" s="1"/>
      <c r="U48" s="1"/>
      <c r="V48" s="1"/>
      <c r="X48" s="2">
        <v>0.625</v>
      </c>
      <c r="Y48" s="1"/>
      <c r="Z48" s="1"/>
      <c r="AA48" s="1"/>
      <c r="AB48" s="1"/>
      <c r="AD48" s="2">
        <v>0.625</v>
      </c>
      <c r="AE48" s="1"/>
      <c r="AF48" s="1"/>
      <c r="AG48" s="1"/>
      <c r="AH48" s="1"/>
      <c r="AJ48" s="2">
        <v>0.625</v>
      </c>
      <c r="AK48" s="1"/>
      <c r="AL48" s="1"/>
      <c r="AM48" s="1"/>
      <c r="AN48" s="1"/>
      <c r="AP48" s="2">
        <v>0.625</v>
      </c>
      <c r="AQ48" s="1"/>
      <c r="AR48" s="1"/>
      <c r="AS48" s="1"/>
      <c r="AT48" s="1"/>
    </row>
    <row r="49" spans="6:46" x14ac:dyDescent="0.4">
      <c r="F49" s="2">
        <v>0.66666666666666596</v>
      </c>
      <c r="G49" s="1"/>
      <c r="H49" s="1"/>
      <c r="I49" s="1"/>
      <c r="J49" s="1"/>
      <c r="L49" s="2">
        <v>0.66666666666666596</v>
      </c>
      <c r="M49" s="1"/>
      <c r="N49" s="1"/>
      <c r="O49" s="1"/>
      <c r="P49" s="1"/>
      <c r="R49" s="2">
        <v>0.66666666666666596</v>
      </c>
      <c r="S49" s="1"/>
      <c r="T49" s="1"/>
      <c r="U49" s="1"/>
      <c r="V49" s="1"/>
      <c r="X49" s="2">
        <v>0.66666666666666596</v>
      </c>
      <c r="Y49" s="1"/>
      <c r="Z49" s="1"/>
      <c r="AA49" s="1"/>
      <c r="AB49" s="1"/>
      <c r="AD49" s="2">
        <v>0.66666666666666596</v>
      </c>
      <c r="AE49" s="1"/>
      <c r="AF49" s="1"/>
      <c r="AG49" s="1"/>
      <c r="AH49" s="1"/>
      <c r="AJ49" s="2">
        <v>0.66666666666666596</v>
      </c>
      <c r="AK49" s="1"/>
      <c r="AL49" s="1"/>
      <c r="AM49" s="1"/>
      <c r="AN49" s="1"/>
      <c r="AP49" s="2">
        <v>0.66666666666666596</v>
      </c>
      <c r="AQ49" s="1"/>
      <c r="AR49" s="1"/>
      <c r="AS49" s="1"/>
      <c r="AT49" s="1"/>
    </row>
    <row r="50" spans="6:46" x14ac:dyDescent="0.4">
      <c r="F50" s="2">
        <v>0.70833333333333304</v>
      </c>
      <c r="G50" s="1"/>
      <c r="H50" s="1"/>
      <c r="I50" s="1"/>
      <c r="J50" s="1"/>
      <c r="L50" s="2">
        <v>0.70833333333333304</v>
      </c>
      <c r="M50" s="1"/>
      <c r="N50" s="1"/>
      <c r="O50" s="1"/>
      <c r="P50" s="1"/>
      <c r="R50" s="2">
        <v>0.70833333333333304</v>
      </c>
      <c r="S50" s="1"/>
      <c r="T50" s="1"/>
      <c r="U50" s="1"/>
      <c r="V50" s="1"/>
      <c r="X50" s="2">
        <v>0.70833333333333304</v>
      </c>
      <c r="Y50" s="1"/>
      <c r="Z50" s="1"/>
      <c r="AA50" s="1"/>
      <c r="AB50" s="1"/>
      <c r="AD50" s="2">
        <v>0.70833333333333304</v>
      </c>
      <c r="AE50" s="1"/>
      <c r="AF50" s="1"/>
      <c r="AG50" s="1"/>
      <c r="AH50" s="1"/>
      <c r="AJ50" s="2">
        <v>0.70833333333333304</v>
      </c>
      <c r="AK50" s="1"/>
      <c r="AL50" s="1"/>
      <c r="AM50" s="1"/>
      <c r="AN50" s="1"/>
      <c r="AP50" s="2">
        <v>0.70833333333333304</v>
      </c>
      <c r="AQ50" s="1"/>
      <c r="AR50" s="1"/>
      <c r="AS50" s="1"/>
      <c r="AT50" s="1"/>
    </row>
    <row r="51" spans="6:46" x14ac:dyDescent="0.4">
      <c r="F51" s="2">
        <v>0.75</v>
      </c>
      <c r="G51" s="1"/>
      <c r="H51" s="1"/>
      <c r="I51" s="1"/>
      <c r="J51" s="1"/>
      <c r="L51" s="2">
        <v>0.75</v>
      </c>
      <c r="M51" s="1"/>
      <c r="N51" s="1"/>
      <c r="O51" s="1"/>
      <c r="P51" s="1"/>
      <c r="R51" s="2">
        <v>0.75</v>
      </c>
      <c r="S51" s="1"/>
      <c r="T51" s="1"/>
      <c r="U51" s="1"/>
      <c r="V51" s="1"/>
      <c r="X51" s="2">
        <v>0.75</v>
      </c>
      <c r="Y51" s="1"/>
      <c r="Z51" s="1"/>
      <c r="AA51" s="1"/>
      <c r="AB51" s="1"/>
      <c r="AD51" s="2">
        <v>0.75</v>
      </c>
      <c r="AE51" s="1"/>
      <c r="AF51" s="1"/>
      <c r="AG51" s="1"/>
      <c r="AH51" s="1"/>
      <c r="AJ51" s="2">
        <v>0.75</v>
      </c>
      <c r="AK51" s="1"/>
      <c r="AL51" s="1"/>
      <c r="AM51" s="1"/>
      <c r="AN51" s="1"/>
      <c r="AP51" s="2">
        <v>0.75</v>
      </c>
      <c r="AQ51" s="1"/>
      <c r="AR51" s="1"/>
      <c r="AS51" s="1"/>
      <c r="AT51" s="1"/>
    </row>
    <row r="52" spans="6:46" x14ac:dyDescent="0.4">
      <c r="F52" s="2">
        <v>0.79166666666666596</v>
      </c>
      <c r="G52" s="1"/>
      <c r="H52" s="1"/>
      <c r="I52" s="1"/>
      <c r="J52" s="1"/>
      <c r="L52" s="2">
        <v>0.79166666666666596</v>
      </c>
      <c r="M52" s="1"/>
      <c r="N52" s="1"/>
      <c r="O52" s="1"/>
      <c r="P52" s="1"/>
      <c r="R52" s="2">
        <v>0.79166666666666596</v>
      </c>
      <c r="S52" s="1"/>
      <c r="T52" s="1"/>
      <c r="U52" s="1"/>
      <c r="V52" s="1"/>
      <c r="X52" s="2">
        <v>0.79166666666666596</v>
      </c>
      <c r="Y52" s="1"/>
      <c r="Z52" s="1"/>
      <c r="AA52" s="1"/>
      <c r="AB52" s="1"/>
      <c r="AD52" s="2">
        <v>0.79166666666666596</v>
      </c>
      <c r="AE52" s="1"/>
      <c r="AF52" s="1"/>
      <c r="AG52" s="1"/>
      <c r="AH52" s="1"/>
      <c r="AJ52" s="2">
        <v>0.79166666666666596</v>
      </c>
      <c r="AK52" s="1"/>
      <c r="AL52" s="1"/>
      <c r="AM52" s="1"/>
      <c r="AN52" s="1"/>
      <c r="AP52" s="2">
        <v>0.79166666666666596</v>
      </c>
      <c r="AQ52" s="1"/>
      <c r="AR52" s="1"/>
      <c r="AS52" s="1"/>
      <c r="AT52" s="1"/>
    </row>
    <row r="53" spans="6:46" x14ac:dyDescent="0.4">
      <c r="F53" s="2">
        <v>0.83333333333333304</v>
      </c>
      <c r="G53" s="1"/>
      <c r="H53" s="1"/>
      <c r="I53" s="1"/>
      <c r="J53" s="1"/>
      <c r="L53" s="2">
        <v>0.83333333333333304</v>
      </c>
      <c r="M53" s="1"/>
      <c r="N53" s="1"/>
      <c r="O53" s="1"/>
      <c r="P53" s="1"/>
      <c r="R53" s="2">
        <v>0.83333333333333304</v>
      </c>
      <c r="S53" s="1"/>
      <c r="T53" s="1"/>
      <c r="U53" s="1"/>
      <c r="V53" s="1"/>
      <c r="X53" s="2">
        <v>0.83333333333333304</v>
      </c>
      <c r="Y53" s="1"/>
      <c r="Z53" s="1"/>
      <c r="AA53" s="1"/>
      <c r="AB53" s="1"/>
      <c r="AD53" s="2">
        <v>0.83333333333333304</v>
      </c>
      <c r="AE53" s="1"/>
      <c r="AF53" s="1"/>
      <c r="AG53" s="1"/>
      <c r="AH53" s="1"/>
      <c r="AJ53" s="2">
        <v>0.83333333333333304</v>
      </c>
      <c r="AK53" s="1"/>
      <c r="AL53" s="1"/>
      <c r="AM53" s="1"/>
      <c r="AN53" s="1"/>
      <c r="AP53" s="2">
        <v>0.83333333333333304</v>
      </c>
      <c r="AQ53" s="1"/>
      <c r="AR53" s="1"/>
      <c r="AS53" s="1"/>
      <c r="AT53" s="1"/>
    </row>
    <row r="54" spans="6:46" x14ac:dyDescent="0.4">
      <c r="F54" s="2">
        <v>0.875</v>
      </c>
      <c r="G54" s="1"/>
      <c r="H54" s="1"/>
      <c r="I54" s="1"/>
      <c r="J54" s="1"/>
      <c r="L54" s="2">
        <v>0.875</v>
      </c>
      <c r="M54" s="1"/>
      <c r="N54" s="1"/>
      <c r="O54" s="1"/>
      <c r="P54" s="1"/>
      <c r="R54" s="2">
        <v>0.875</v>
      </c>
      <c r="S54" s="1"/>
      <c r="T54" s="1"/>
      <c r="U54" s="1"/>
      <c r="V54" s="1"/>
      <c r="X54" s="2">
        <v>0.875</v>
      </c>
      <c r="Y54" s="1"/>
      <c r="Z54" s="1"/>
      <c r="AA54" s="1"/>
      <c r="AB54" s="1"/>
      <c r="AD54" s="2">
        <v>0.875</v>
      </c>
      <c r="AE54" s="1"/>
      <c r="AF54" s="1"/>
      <c r="AG54" s="1"/>
      <c r="AH54" s="1"/>
      <c r="AJ54" s="2">
        <v>0.875</v>
      </c>
      <c r="AK54" s="1"/>
      <c r="AL54" s="1"/>
      <c r="AM54" s="1"/>
      <c r="AN54" s="1"/>
      <c r="AP54" s="2">
        <v>0.875</v>
      </c>
      <c r="AQ54" s="1"/>
      <c r="AR54" s="1"/>
      <c r="AS54" s="1"/>
      <c r="AT54" s="1"/>
    </row>
    <row r="56" spans="6:46" x14ac:dyDescent="0.4">
      <c r="F56" s="3" t="s">
        <v>32</v>
      </c>
      <c r="G56" s="1" t="s">
        <v>0</v>
      </c>
      <c r="H56" s="1" t="s">
        <v>1</v>
      </c>
      <c r="I56" s="1" t="s">
        <v>2</v>
      </c>
      <c r="J56" s="1" t="s">
        <v>3</v>
      </c>
      <c r="L56" s="3" t="s">
        <v>33</v>
      </c>
      <c r="M56" s="1" t="s">
        <v>0</v>
      </c>
      <c r="N56" s="1" t="s">
        <v>1</v>
      </c>
      <c r="O56" s="1" t="s">
        <v>2</v>
      </c>
      <c r="P56" s="1" t="s">
        <v>3</v>
      </c>
      <c r="R56" s="3" t="s">
        <v>34</v>
      </c>
      <c r="S56" s="1" t="s">
        <v>0</v>
      </c>
      <c r="T56" s="1" t="s">
        <v>1</v>
      </c>
      <c r="U56" s="1" t="s">
        <v>2</v>
      </c>
      <c r="V56" s="1" t="s">
        <v>3</v>
      </c>
    </row>
    <row r="57" spans="6:46" x14ac:dyDescent="0.4">
      <c r="F57" s="2">
        <v>0.45833333333333331</v>
      </c>
      <c r="G57" s="1"/>
      <c r="H57" s="1"/>
      <c r="I57" s="1"/>
      <c r="J57" s="1"/>
      <c r="L57" s="2">
        <v>0.45833333333333331</v>
      </c>
      <c r="M57" s="1"/>
      <c r="N57" s="1"/>
      <c r="O57" s="1"/>
      <c r="P57" s="1"/>
      <c r="R57" s="2">
        <v>0.45833333333333331</v>
      </c>
      <c r="S57" s="1"/>
      <c r="T57" s="1"/>
      <c r="U57" s="1"/>
      <c r="V57" s="1"/>
    </row>
    <row r="58" spans="6:46" x14ac:dyDescent="0.4">
      <c r="F58" s="2">
        <v>0.5</v>
      </c>
      <c r="G58" s="1"/>
      <c r="H58" s="1"/>
      <c r="I58" s="1"/>
      <c r="J58" s="1"/>
      <c r="L58" s="2">
        <v>0.5</v>
      </c>
      <c r="M58" s="1"/>
      <c r="N58" s="1"/>
      <c r="O58" s="1"/>
      <c r="P58" s="1"/>
      <c r="R58" s="2">
        <v>0.5</v>
      </c>
      <c r="S58" s="1"/>
      <c r="T58" s="1"/>
      <c r="U58" s="1"/>
      <c r="V58" s="1"/>
    </row>
    <row r="59" spans="6:46" x14ac:dyDescent="0.4">
      <c r="F59" s="2">
        <v>0.54166666666666696</v>
      </c>
      <c r="G59" s="1"/>
      <c r="H59" s="1"/>
      <c r="I59" s="1"/>
      <c r="J59" s="1"/>
      <c r="L59" s="2">
        <v>0.54166666666666696</v>
      </c>
      <c r="M59" s="1"/>
      <c r="N59" s="1"/>
      <c r="O59" s="1"/>
      <c r="P59" s="1"/>
      <c r="R59" s="2">
        <v>0.54166666666666696</v>
      </c>
      <c r="S59" s="1"/>
      <c r="T59" s="1"/>
      <c r="U59" s="1"/>
      <c r="V59" s="1"/>
    </row>
    <row r="60" spans="6:46" x14ac:dyDescent="0.4">
      <c r="F60" s="2">
        <v>0.58333333333333304</v>
      </c>
      <c r="G60" s="4"/>
      <c r="H60" s="4"/>
      <c r="I60" s="4"/>
      <c r="J60" s="4"/>
      <c r="L60" s="2">
        <v>0.58333333333333304</v>
      </c>
      <c r="M60" s="4"/>
      <c r="N60" s="4"/>
      <c r="O60" s="4"/>
      <c r="P60" s="4"/>
      <c r="R60" s="2">
        <v>0.58333333333333304</v>
      </c>
      <c r="S60" s="4"/>
      <c r="T60" s="4"/>
      <c r="U60" s="4"/>
      <c r="V60" s="4"/>
    </row>
    <row r="61" spans="6:46" x14ac:dyDescent="0.4">
      <c r="F61" s="2">
        <v>0.625</v>
      </c>
      <c r="G61" s="1"/>
      <c r="H61" s="1"/>
      <c r="I61" s="1"/>
      <c r="J61" s="1"/>
      <c r="L61" s="2">
        <v>0.625</v>
      </c>
      <c r="M61" s="1"/>
      <c r="N61" s="1"/>
      <c r="O61" s="1"/>
      <c r="P61" s="1"/>
      <c r="R61" s="2">
        <v>0.625</v>
      </c>
      <c r="S61" s="1"/>
      <c r="T61" s="1"/>
      <c r="U61" s="1"/>
      <c r="V61" s="1"/>
    </row>
    <row r="62" spans="6:46" x14ac:dyDescent="0.4">
      <c r="F62" s="2">
        <v>0.66666666666666596</v>
      </c>
      <c r="G62" s="1"/>
      <c r="H62" s="1"/>
      <c r="I62" s="1"/>
      <c r="J62" s="1"/>
      <c r="L62" s="2">
        <v>0.66666666666666596</v>
      </c>
      <c r="M62" s="1"/>
      <c r="N62" s="1"/>
      <c r="O62" s="1"/>
      <c r="P62" s="1"/>
      <c r="R62" s="2">
        <v>0.66666666666666596</v>
      </c>
      <c r="S62" s="1"/>
      <c r="T62" s="1"/>
      <c r="U62" s="1"/>
      <c r="V62" s="1"/>
    </row>
    <row r="63" spans="6:46" x14ac:dyDescent="0.4">
      <c r="F63" s="2">
        <v>0.70833333333333304</v>
      </c>
      <c r="G63" s="1"/>
      <c r="H63" s="1"/>
      <c r="I63" s="1"/>
      <c r="J63" s="1"/>
      <c r="L63" s="2">
        <v>0.70833333333333304</v>
      </c>
      <c r="M63" s="1"/>
      <c r="N63" s="1"/>
      <c r="O63" s="1"/>
      <c r="P63" s="1"/>
      <c r="R63" s="2">
        <v>0.70833333333333304</v>
      </c>
      <c r="S63" s="1"/>
      <c r="T63" s="1"/>
      <c r="U63" s="1"/>
      <c r="V63" s="1"/>
    </row>
    <row r="64" spans="6:46" x14ac:dyDescent="0.4">
      <c r="F64" s="2">
        <v>0.75</v>
      </c>
      <c r="G64" s="1"/>
      <c r="H64" s="1"/>
      <c r="I64" s="1"/>
      <c r="J64" s="1"/>
      <c r="L64" s="2">
        <v>0.75</v>
      </c>
      <c r="M64" s="1"/>
      <c r="N64" s="1"/>
      <c r="O64" s="1"/>
      <c r="P64" s="1"/>
      <c r="R64" s="2">
        <v>0.75</v>
      </c>
      <c r="S64" s="1"/>
      <c r="T64" s="1"/>
      <c r="U64" s="1"/>
      <c r="V64" s="1"/>
    </row>
    <row r="65" spans="6:22" x14ac:dyDescent="0.4">
      <c r="F65" s="2">
        <v>0.79166666666666596</v>
      </c>
      <c r="G65" s="1"/>
      <c r="H65" s="1"/>
      <c r="I65" s="1"/>
      <c r="J65" s="1"/>
      <c r="L65" s="2">
        <v>0.79166666666666596</v>
      </c>
      <c r="M65" s="1"/>
      <c r="N65" s="1"/>
      <c r="O65" s="1"/>
      <c r="P65" s="1"/>
      <c r="R65" s="2">
        <v>0.79166666666666596</v>
      </c>
      <c r="S65" s="1"/>
      <c r="T65" s="1"/>
      <c r="U65" s="1"/>
      <c r="V65" s="1"/>
    </row>
    <row r="66" spans="6:22" x14ac:dyDescent="0.4">
      <c r="F66" s="2">
        <v>0.83333333333333304</v>
      </c>
      <c r="G66" s="1"/>
      <c r="H66" s="1"/>
      <c r="I66" s="1"/>
      <c r="J66" s="1"/>
      <c r="L66" s="2">
        <v>0.83333333333333304</v>
      </c>
      <c r="M66" s="1"/>
      <c r="N66" s="1"/>
      <c r="O66" s="1"/>
      <c r="P66" s="1"/>
      <c r="R66" s="2">
        <v>0.83333333333333304</v>
      </c>
      <c r="S66" s="1"/>
      <c r="T66" s="1"/>
      <c r="U66" s="1"/>
      <c r="V66" s="1"/>
    </row>
    <row r="67" spans="6:22" x14ac:dyDescent="0.4">
      <c r="F67" s="2">
        <v>0.875</v>
      </c>
      <c r="G67" s="1"/>
      <c r="H67" s="1"/>
      <c r="I67" s="1"/>
      <c r="J67" s="1"/>
      <c r="L67" s="2">
        <v>0.875</v>
      </c>
      <c r="M67" s="1"/>
      <c r="N67" s="1"/>
      <c r="O67" s="1"/>
      <c r="P67" s="1"/>
      <c r="R67" s="2">
        <v>0.875</v>
      </c>
      <c r="S67" s="1"/>
      <c r="T67" s="1"/>
      <c r="U67" s="1"/>
      <c r="V67" s="1"/>
    </row>
  </sheetData>
  <phoneticPr fontId="1"/>
  <conditionalFormatting sqref="C5:C35">
    <cfRule type="containsText" dxfId="2" priority="1" operator="containsText" text="日">
      <formula>NOT(ISERROR(SEARCH("日",C5)))</formula>
    </cfRule>
    <cfRule type="containsText" dxfId="1" priority="2" operator="containsText" text="土">
      <formula>NOT(ISERROR(SEARCH("土",C5)))</formula>
    </cfRule>
    <cfRule type="containsText" dxfId="0" priority="3" operator="containsText" text="木">
      <formula>NOT(ISERROR(SEARCH("木",C5)))</formula>
    </cfRule>
  </conditionalFormatting>
  <hyperlinks>
    <hyperlink ref="B15" location="_11日" display="11日" xr:uid="{6DAF4E2B-3C7A-4CD4-B1B8-948311D53345}"/>
    <hyperlink ref="B16" location="_12日" display="12日" xr:uid="{F800EE7B-A3E6-4A7B-B3B2-E8A20095EB73}"/>
    <hyperlink ref="B17" location="_13日" display="13日" xr:uid="{DF194066-5696-464C-A712-FCA97EAAC6C1}"/>
    <hyperlink ref="B18" location="_14日" display="14日" xr:uid="{6D4168F7-1883-4D29-AB1C-04AAD048C800}"/>
    <hyperlink ref="B22" location="_18日" display="18日" xr:uid="{B57B458D-6985-44C5-99C5-9145B3BF2044}"/>
    <hyperlink ref="B23" location="_19日" display="19日" xr:uid="{25E354DF-2D48-4B2D-83C2-FD2CB3BDDFCD}"/>
    <hyperlink ref="B24" location="_20日" display="20日" xr:uid="{4B789509-261A-4B8C-8AFA-C1BD21562F02}"/>
    <hyperlink ref="B25" location="_21日" display="21日" xr:uid="{FA92874C-BDE3-46F8-BA3A-227C7513F232}"/>
    <hyperlink ref="B26" location="_22日" display="22日" xr:uid="{F39EB5F2-BC11-4EB3-B6D9-55FE6CEECF83}"/>
    <hyperlink ref="B27" location="_23日" display="23日" xr:uid="{401202F6-68EC-47BD-9DE0-0E7C2758F5BE}"/>
    <hyperlink ref="B28" location="_24日" display="24日" xr:uid="{0127A02B-1E21-4C17-AE95-0D079AC77DD9}"/>
    <hyperlink ref="B29" location="_25日" display="25日" xr:uid="{B6B3C2B1-2856-4CB2-A3F9-5B6B6AF83432}"/>
    <hyperlink ref="B30" location="_26日" display="26日" xr:uid="{D191C686-0BEE-4E8F-844E-6D6AF5476476}"/>
    <hyperlink ref="B31" location="_27日" display="27日" xr:uid="{9EB2E369-FD4D-4A6B-83F7-DF39787EB2BD}"/>
    <hyperlink ref="B32" location="_28日" display="28日" xr:uid="{1B305611-C2B7-4CCC-99A4-79EF8748BABB}"/>
    <hyperlink ref="B33" location="_29日" display="29日" xr:uid="{71FE855B-E675-4F89-9AD3-A7CA451AF084}"/>
    <hyperlink ref="B34" location="_30日" display="30日" xr:uid="{73BF733C-6E45-4D04-A4DA-B684BB3B421F}"/>
    <hyperlink ref="B35" location="_31日" display="31日" xr:uid="{8C253C6A-C899-4480-8FAF-7414604014A3}"/>
    <hyperlink ref="B8" location="_4日" display="4日" xr:uid="{0FDF1192-E5D1-4222-834E-BC7BEF824C52}"/>
    <hyperlink ref="B9" location="_5日" display="5日" xr:uid="{D1E84AF4-A0D0-4393-AE0F-87BFB7F1926C}"/>
    <hyperlink ref="B10" location="_6日" display="6日" xr:uid="{38B53266-51A7-4971-BF5C-36B462816664}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32</vt:i4>
      </vt:variant>
    </vt:vector>
  </HeadingPairs>
  <TitlesOfParts>
    <vt:vector size="33" baseType="lpstr">
      <vt:lpstr>10月</vt:lpstr>
      <vt:lpstr>_10日</vt:lpstr>
      <vt:lpstr>_11日</vt:lpstr>
      <vt:lpstr>_12日</vt:lpstr>
      <vt:lpstr>_13日</vt:lpstr>
      <vt:lpstr>_14日</vt:lpstr>
      <vt:lpstr>_15日</vt:lpstr>
      <vt:lpstr>_16日</vt:lpstr>
      <vt:lpstr>_17日</vt:lpstr>
      <vt:lpstr>_18日</vt:lpstr>
      <vt:lpstr>_19日</vt:lpstr>
      <vt:lpstr>_1日</vt:lpstr>
      <vt:lpstr>_20日</vt:lpstr>
      <vt:lpstr>_21日</vt:lpstr>
      <vt:lpstr>_22日</vt:lpstr>
      <vt:lpstr>_23日</vt:lpstr>
      <vt:lpstr>_24日</vt:lpstr>
      <vt:lpstr>_25日</vt:lpstr>
      <vt:lpstr>_26日</vt:lpstr>
      <vt:lpstr>_27日</vt:lpstr>
      <vt:lpstr>_28日</vt:lpstr>
      <vt:lpstr>_29日</vt:lpstr>
      <vt:lpstr>_2日</vt:lpstr>
      <vt:lpstr>_30日</vt:lpstr>
      <vt:lpstr>_31日</vt:lpstr>
      <vt:lpstr>_3日</vt:lpstr>
      <vt:lpstr>_4日</vt:lpstr>
      <vt:lpstr>_5日</vt:lpstr>
      <vt:lpstr>_6日</vt:lpstr>
      <vt:lpstr>_7日</vt:lpstr>
      <vt:lpstr>_8日</vt:lpstr>
      <vt:lpstr>_9日</vt:lpstr>
      <vt:lpstr>ホーム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2020-04-28T02:49:14Z</dcterms:created>
  <dcterms:modified xsi:type="dcterms:W3CDTF">2024-06-30T01:51:29Z</dcterms:modified>
</cp:coreProperties>
</file>