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2_演習\完成例\"/>
    </mc:Choice>
  </mc:AlternateContent>
  <xr:revisionPtr revIDLastSave="0" documentId="13_ncr:1_{67E41413-8F5F-4BF3-B557-A337EEF63266}" xr6:coauthVersionLast="47" xr6:coauthVersionMax="47" xr10:uidLastSave="{00000000-0000-0000-0000-000000000000}"/>
  <bookViews>
    <workbookView xWindow="-120" yWindow="-120" windowWidth="29040" windowHeight="15720" xr2:uid="{828F79B6-A53F-42BB-858D-FB4C1F35EE5B}"/>
  </bookViews>
  <sheets>
    <sheet name="宿泊先リスト" sheetId="2" r:id="rId1"/>
    <sheet name="売上表" sheetId="3" r:id="rId2"/>
    <sheet name="売上表Q6" sheetId="4" r:id="rId3"/>
    <sheet name="売上表Q7" sheetId="5" r:id="rId4"/>
    <sheet name="売上表Q8" sheetId="6" r:id="rId5"/>
    <sheet name="売上表Q9" sheetId="7" r:id="rId6"/>
    <sheet name="売上表Q10" sheetId="8" r:id="rId7"/>
    <sheet name="売上表Q11" sheetId="9" r:id="rId8"/>
    <sheet name="売上表Q12-14" sheetId="10" r:id="rId9"/>
  </sheets>
  <definedNames>
    <definedName name="_xlnm.Print_Titles" localSheetId="1">売上表!$3:$3</definedName>
    <definedName name="_xlnm.Print_Titles" localSheetId="6">売上表Q10!$3:$3</definedName>
    <definedName name="_xlnm.Print_Titles" localSheetId="7">売上表Q11!$3:$3</definedName>
    <definedName name="_xlnm.Print_Titles" localSheetId="8">'売上表Q12-14'!$3:$3</definedName>
    <definedName name="_xlnm.Print_Titles" localSheetId="2">売上表Q6!$3:$3</definedName>
    <definedName name="_xlnm.Print_Titles" localSheetId="3">売上表Q7!$3:$3</definedName>
    <definedName name="_xlnm.Print_Titles" localSheetId="4">売上表Q8!$3:$3</definedName>
    <definedName name="_xlnm.Print_Titles" localSheetId="5">売上表Q9!$3:$3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5" i="10" l="1"/>
  <c r="H84" i="10"/>
  <c r="K84" i="10" s="1"/>
  <c r="G84" i="10"/>
  <c r="F84" i="10"/>
  <c r="E84" i="10"/>
  <c r="H83" i="10"/>
  <c r="K83" i="10" s="1"/>
  <c r="G83" i="10"/>
  <c r="F83" i="10"/>
  <c r="E83" i="10"/>
  <c r="H82" i="10"/>
  <c r="K82" i="10" s="1"/>
  <c r="G82" i="10"/>
  <c r="F82" i="10"/>
  <c r="E82" i="10"/>
  <c r="H81" i="10"/>
  <c r="K81" i="10" s="1"/>
  <c r="G81" i="10"/>
  <c r="F81" i="10"/>
  <c r="E81" i="10"/>
  <c r="H80" i="10"/>
  <c r="K80" i="10" s="1"/>
  <c r="G80" i="10"/>
  <c r="F80" i="10"/>
  <c r="E80" i="10"/>
  <c r="H79" i="10"/>
  <c r="K79" i="10" s="1"/>
  <c r="G79" i="10"/>
  <c r="F79" i="10"/>
  <c r="E79" i="10"/>
  <c r="H78" i="10"/>
  <c r="K78" i="10" s="1"/>
  <c r="G78" i="10"/>
  <c r="F78" i="10"/>
  <c r="E78" i="10"/>
  <c r="H77" i="10"/>
  <c r="K77" i="10" s="1"/>
  <c r="G77" i="10"/>
  <c r="F77" i="10"/>
  <c r="E77" i="10"/>
  <c r="H76" i="10"/>
  <c r="K76" i="10" s="1"/>
  <c r="G76" i="10"/>
  <c r="F76" i="10"/>
  <c r="E76" i="10"/>
  <c r="H75" i="10"/>
  <c r="K75" i="10" s="1"/>
  <c r="G75" i="10"/>
  <c r="F75" i="10"/>
  <c r="E75" i="10"/>
  <c r="K74" i="10"/>
  <c r="H74" i="10"/>
  <c r="G74" i="10"/>
  <c r="F74" i="10"/>
  <c r="E74" i="10"/>
  <c r="H73" i="10"/>
  <c r="K73" i="10" s="1"/>
  <c r="G73" i="10"/>
  <c r="F73" i="10"/>
  <c r="E73" i="10"/>
  <c r="H72" i="10"/>
  <c r="K72" i="10" s="1"/>
  <c r="G72" i="10"/>
  <c r="F72" i="10"/>
  <c r="E72" i="10"/>
  <c r="H71" i="10"/>
  <c r="K71" i="10" s="1"/>
  <c r="G71" i="10"/>
  <c r="F71" i="10"/>
  <c r="E71" i="10"/>
  <c r="H70" i="10"/>
  <c r="K70" i="10" s="1"/>
  <c r="G70" i="10"/>
  <c r="F70" i="10"/>
  <c r="E70" i="10"/>
  <c r="H69" i="10"/>
  <c r="K69" i="10" s="1"/>
  <c r="G69" i="10"/>
  <c r="F69" i="10"/>
  <c r="E69" i="10"/>
  <c r="H68" i="10"/>
  <c r="K68" i="10" s="1"/>
  <c r="G68" i="10"/>
  <c r="F68" i="10"/>
  <c r="E68" i="10"/>
  <c r="H67" i="10"/>
  <c r="K67" i="10" s="1"/>
  <c r="G67" i="10"/>
  <c r="F67" i="10"/>
  <c r="E67" i="10"/>
  <c r="H66" i="10"/>
  <c r="K66" i="10" s="1"/>
  <c r="G66" i="10"/>
  <c r="F66" i="10"/>
  <c r="E66" i="10"/>
  <c r="H64" i="10"/>
  <c r="K64" i="10" s="1"/>
  <c r="G64" i="10"/>
  <c r="F64" i="10"/>
  <c r="E64" i="10"/>
  <c r="H63" i="10"/>
  <c r="K63" i="10" s="1"/>
  <c r="G63" i="10"/>
  <c r="F63" i="10"/>
  <c r="E63" i="10"/>
  <c r="H62" i="10"/>
  <c r="K62" i="10" s="1"/>
  <c r="G62" i="10"/>
  <c r="F62" i="10"/>
  <c r="E62" i="10"/>
  <c r="H61" i="10"/>
  <c r="K61" i="10" s="1"/>
  <c r="G61" i="10"/>
  <c r="F61" i="10"/>
  <c r="E61" i="10"/>
  <c r="H60" i="10"/>
  <c r="K60" i="10" s="1"/>
  <c r="G60" i="10"/>
  <c r="F60" i="10"/>
  <c r="E60" i="10"/>
  <c r="H59" i="10"/>
  <c r="K59" i="10" s="1"/>
  <c r="G59" i="10"/>
  <c r="F59" i="10"/>
  <c r="E59" i="10"/>
  <c r="H58" i="10"/>
  <c r="K58" i="10" s="1"/>
  <c r="G58" i="10"/>
  <c r="F58" i="10"/>
  <c r="E58" i="10"/>
  <c r="H57" i="10"/>
  <c r="K57" i="10" s="1"/>
  <c r="G57" i="10"/>
  <c r="F57" i="10"/>
  <c r="E57" i="10"/>
  <c r="H56" i="10"/>
  <c r="K56" i="10" s="1"/>
  <c r="G56" i="10"/>
  <c r="F56" i="10"/>
  <c r="E56" i="10"/>
  <c r="H55" i="10"/>
  <c r="K55" i="10" s="1"/>
  <c r="G55" i="10"/>
  <c r="F55" i="10"/>
  <c r="E55" i="10"/>
  <c r="H54" i="10"/>
  <c r="K54" i="10" s="1"/>
  <c r="G54" i="10"/>
  <c r="F54" i="10"/>
  <c r="E54" i="10"/>
  <c r="H53" i="10"/>
  <c r="K53" i="10" s="1"/>
  <c r="G53" i="10"/>
  <c r="F53" i="10"/>
  <c r="E53" i="10"/>
  <c r="H52" i="10"/>
  <c r="K52" i="10" s="1"/>
  <c r="G52" i="10"/>
  <c r="F52" i="10"/>
  <c r="E52" i="10"/>
  <c r="H51" i="10"/>
  <c r="K51" i="10" s="1"/>
  <c r="G51" i="10"/>
  <c r="F51" i="10"/>
  <c r="E51" i="10"/>
  <c r="H50" i="10"/>
  <c r="K50" i="10" s="1"/>
  <c r="G50" i="10"/>
  <c r="F50" i="10"/>
  <c r="E50" i="10"/>
  <c r="H49" i="10"/>
  <c r="K49" i="10" s="1"/>
  <c r="G49" i="10"/>
  <c r="F49" i="10"/>
  <c r="E49" i="10"/>
  <c r="K48" i="10"/>
  <c r="H48" i="10"/>
  <c r="G48" i="10"/>
  <c r="F48" i="10"/>
  <c r="E48" i="10"/>
  <c r="H47" i="10"/>
  <c r="K47" i="10" s="1"/>
  <c r="G47" i="10"/>
  <c r="F47" i="10"/>
  <c r="E47" i="10"/>
  <c r="H46" i="10"/>
  <c r="K46" i="10" s="1"/>
  <c r="G46" i="10"/>
  <c r="F46" i="10"/>
  <c r="E46" i="10"/>
  <c r="H45" i="10"/>
  <c r="K45" i="10" s="1"/>
  <c r="G45" i="10"/>
  <c r="F45" i="10"/>
  <c r="E45" i="10"/>
  <c r="H44" i="10"/>
  <c r="K44" i="10" s="1"/>
  <c r="G44" i="10"/>
  <c r="F44" i="10"/>
  <c r="E44" i="10"/>
  <c r="H43" i="10"/>
  <c r="K43" i="10" s="1"/>
  <c r="G43" i="10"/>
  <c r="F43" i="10"/>
  <c r="E43" i="10"/>
  <c r="H42" i="10"/>
  <c r="K42" i="10" s="1"/>
  <c r="G42" i="10"/>
  <c r="F42" i="10"/>
  <c r="E42" i="10"/>
  <c r="H41" i="10"/>
  <c r="K41" i="10" s="1"/>
  <c r="G41" i="10"/>
  <c r="F41" i="10"/>
  <c r="E41" i="10"/>
  <c r="H40" i="10"/>
  <c r="K40" i="10" s="1"/>
  <c r="G40" i="10"/>
  <c r="F40" i="10"/>
  <c r="E40" i="10"/>
  <c r="H39" i="10"/>
  <c r="K39" i="10" s="1"/>
  <c r="G39" i="10"/>
  <c r="F39" i="10"/>
  <c r="E39" i="10"/>
  <c r="H38" i="10"/>
  <c r="K38" i="10" s="1"/>
  <c r="G38" i="10"/>
  <c r="F38" i="10"/>
  <c r="E38" i="10"/>
  <c r="H37" i="10"/>
  <c r="K37" i="10" s="1"/>
  <c r="G37" i="10"/>
  <c r="F37" i="10"/>
  <c r="E37" i="10"/>
  <c r="H36" i="10"/>
  <c r="K36" i="10" s="1"/>
  <c r="G36" i="10"/>
  <c r="F36" i="10"/>
  <c r="E36" i="10"/>
  <c r="H35" i="10"/>
  <c r="K35" i="10" s="1"/>
  <c r="G35" i="10"/>
  <c r="F35" i="10"/>
  <c r="E35" i="10"/>
  <c r="H34" i="10"/>
  <c r="K34" i="10" s="1"/>
  <c r="G34" i="10"/>
  <c r="F34" i="10"/>
  <c r="E34" i="10"/>
  <c r="H33" i="10"/>
  <c r="K33" i="10" s="1"/>
  <c r="G33" i="10"/>
  <c r="F33" i="10"/>
  <c r="E33" i="10"/>
  <c r="H32" i="10"/>
  <c r="K32" i="10" s="1"/>
  <c r="G32" i="10"/>
  <c r="F32" i="10"/>
  <c r="E32" i="10"/>
  <c r="H31" i="10"/>
  <c r="K31" i="10" s="1"/>
  <c r="G31" i="10"/>
  <c r="F31" i="10"/>
  <c r="E31" i="10"/>
  <c r="H30" i="10"/>
  <c r="K30" i="10" s="1"/>
  <c r="G30" i="10"/>
  <c r="F30" i="10"/>
  <c r="E30" i="10"/>
  <c r="H29" i="10"/>
  <c r="K29" i="10" s="1"/>
  <c r="G29" i="10"/>
  <c r="F29" i="10"/>
  <c r="E29" i="10"/>
  <c r="H28" i="10"/>
  <c r="K28" i="10" s="1"/>
  <c r="G28" i="10"/>
  <c r="F28" i="10"/>
  <c r="E28" i="10"/>
  <c r="H27" i="10"/>
  <c r="K27" i="10" s="1"/>
  <c r="G27" i="10"/>
  <c r="F27" i="10"/>
  <c r="E27" i="10"/>
  <c r="H26" i="10"/>
  <c r="K26" i="10" s="1"/>
  <c r="G26" i="10"/>
  <c r="F26" i="10"/>
  <c r="E26" i="10"/>
  <c r="H25" i="10"/>
  <c r="K25" i="10" s="1"/>
  <c r="G25" i="10"/>
  <c r="F25" i="10"/>
  <c r="E25" i="10"/>
  <c r="H24" i="10"/>
  <c r="K24" i="10" s="1"/>
  <c r="G24" i="10"/>
  <c r="F24" i="10"/>
  <c r="E24" i="10"/>
  <c r="H23" i="10"/>
  <c r="K23" i="10" s="1"/>
  <c r="G23" i="10"/>
  <c r="F23" i="10"/>
  <c r="E23" i="10"/>
  <c r="H22" i="10"/>
  <c r="K22" i="10" s="1"/>
  <c r="G22" i="10"/>
  <c r="F22" i="10"/>
  <c r="E22" i="10"/>
  <c r="H65" i="10"/>
  <c r="K65" i="10" s="1"/>
  <c r="G65" i="10"/>
  <c r="F65" i="10"/>
  <c r="E65" i="10"/>
  <c r="H21" i="10"/>
  <c r="K21" i="10" s="1"/>
  <c r="G21" i="10"/>
  <c r="F21" i="10"/>
  <c r="E21" i="10"/>
  <c r="H20" i="10"/>
  <c r="K20" i="10" s="1"/>
  <c r="G20" i="10"/>
  <c r="F20" i="10"/>
  <c r="E20" i="10"/>
  <c r="H19" i="10"/>
  <c r="K19" i="10" s="1"/>
  <c r="G19" i="10"/>
  <c r="F19" i="10"/>
  <c r="E19" i="10"/>
  <c r="H18" i="10"/>
  <c r="K18" i="10" s="1"/>
  <c r="G18" i="10"/>
  <c r="F18" i="10"/>
  <c r="E18" i="10"/>
  <c r="H17" i="10"/>
  <c r="K17" i="10" s="1"/>
  <c r="G17" i="10"/>
  <c r="F17" i="10"/>
  <c r="E17" i="10"/>
  <c r="H16" i="10"/>
  <c r="K16" i="10" s="1"/>
  <c r="G16" i="10"/>
  <c r="F16" i="10"/>
  <c r="E16" i="10"/>
  <c r="H15" i="10"/>
  <c r="K15" i="10" s="1"/>
  <c r="G15" i="10"/>
  <c r="F15" i="10"/>
  <c r="E15" i="10"/>
  <c r="H14" i="10"/>
  <c r="K14" i="10" s="1"/>
  <c r="G14" i="10"/>
  <c r="F14" i="10"/>
  <c r="E14" i="10"/>
  <c r="H13" i="10"/>
  <c r="K13" i="10" s="1"/>
  <c r="G13" i="10"/>
  <c r="F13" i="10"/>
  <c r="E13" i="10"/>
  <c r="H12" i="10"/>
  <c r="K12" i="10" s="1"/>
  <c r="G12" i="10"/>
  <c r="F12" i="10"/>
  <c r="E12" i="10"/>
  <c r="H11" i="10"/>
  <c r="K11" i="10" s="1"/>
  <c r="G11" i="10"/>
  <c r="F11" i="10"/>
  <c r="E11" i="10"/>
  <c r="H10" i="10"/>
  <c r="K10" i="10" s="1"/>
  <c r="G10" i="10"/>
  <c r="F10" i="10"/>
  <c r="E10" i="10"/>
  <c r="H9" i="10"/>
  <c r="K9" i="10" s="1"/>
  <c r="G9" i="10"/>
  <c r="F9" i="10"/>
  <c r="E9" i="10"/>
  <c r="H8" i="10"/>
  <c r="K8" i="10" s="1"/>
  <c r="G8" i="10"/>
  <c r="F8" i="10"/>
  <c r="E8" i="10"/>
  <c r="H7" i="10"/>
  <c r="K7" i="10" s="1"/>
  <c r="G7" i="10"/>
  <c r="F7" i="10"/>
  <c r="E7" i="10"/>
  <c r="H6" i="10"/>
  <c r="K6" i="10" s="1"/>
  <c r="G6" i="10"/>
  <c r="F6" i="10"/>
  <c r="E6" i="10"/>
  <c r="H5" i="10"/>
  <c r="K5" i="10" s="1"/>
  <c r="G5" i="10"/>
  <c r="F5" i="10"/>
  <c r="E5" i="10"/>
  <c r="H4" i="10"/>
  <c r="K4" i="10" s="1"/>
  <c r="G4" i="10"/>
  <c r="F4" i="10"/>
  <c r="E4" i="10"/>
  <c r="H37" i="9"/>
  <c r="K37" i="9" s="1"/>
  <c r="G37" i="9"/>
  <c r="F37" i="9"/>
  <c r="E37" i="9"/>
  <c r="H81" i="9"/>
  <c r="K81" i="9" s="1"/>
  <c r="G81" i="9"/>
  <c r="F81" i="9"/>
  <c r="E81" i="9"/>
  <c r="H58" i="9"/>
  <c r="K58" i="9" s="1"/>
  <c r="G58" i="9"/>
  <c r="F58" i="9"/>
  <c r="E58" i="9"/>
  <c r="H54" i="9"/>
  <c r="K54" i="9" s="1"/>
  <c r="G54" i="9"/>
  <c r="F54" i="9"/>
  <c r="E54" i="9"/>
  <c r="H30" i="9"/>
  <c r="K30" i="9" s="1"/>
  <c r="G30" i="9"/>
  <c r="F30" i="9"/>
  <c r="E30" i="9"/>
  <c r="H21" i="9"/>
  <c r="K21" i="9" s="1"/>
  <c r="G21" i="9"/>
  <c r="F21" i="9"/>
  <c r="E21" i="9"/>
  <c r="H42" i="9"/>
  <c r="K42" i="9" s="1"/>
  <c r="G42" i="9"/>
  <c r="F42" i="9"/>
  <c r="E42" i="9"/>
  <c r="H35" i="9"/>
  <c r="K35" i="9" s="1"/>
  <c r="G35" i="9"/>
  <c r="F35" i="9"/>
  <c r="E35" i="9"/>
  <c r="H77" i="9"/>
  <c r="K77" i="9" s="1"/>
  <c r="G77" i="9"/>
  <c r="F77" i="9"/>
  <c r="E77" i="9"/>
  <c r="H69" i="9"/>
  <c r="K69" i="9" s="1"/>
  <c r="G69" i="9"/>
  <c r="F69" i="9"/>
  <c r="E69" i="9"/>
  <c r="H7" i="9"/>
  <c r="K7" i="9" s="1"/>
  <c r="G7" i="9"/>
  <c r="F7" i="9"/>
  <c r="E7" i="9"/>
  <c r="H38" i="9"/>
  <c r="K38" i="9" s="1"/>
  <c r="G38" i="9"/>
  <c r="F38" i="9"/>
  <c r="E38" i="9"/>
  <c r="H83" i="9"/>
  <c r="K83" i="9" s="1"/>
  <c r="G83" i="9"/>
  <c r="F83" i="9"/>
  <c r="E83" i="9"/>
  <c r="H82" i="9"/>
  <c r="K82" i="9" s="1"/>
  <c r="G82" i="9"/>
  <c r="F82" i="9"/>
  <c r="E82" i="9"/>
  <c r="H20" i="9"/>
  <c r="K20" i="9" s="1"/>
  <c r="G20" i="9"/>
  <c r="F20" i="9"/>
  <c r="E20" i="9"/>
  <c r="H15" i="9"/>
  <c r="K15" i="9" s="1"/>
  <c r="G15" i="9"/>
  <c r="F15" i="9"/>
  <c r="E15" i="9"/>
  <c r="H13" i="9"/>
  <c r="K13" i="9" s="1"/>
  <c r="G13" i="9"/>
  <c r="F13" i="9"/>
  <c r="E13" i="9"/>
  <c r="H63" i="9"/>
  <c r="K63" i="9" s="1"/>
  <c r="G63" i="9"/>
  <c r="F63" i="9"/>
  <c r="E63" i="9"/>
  <c r="H65" i="9"/>
  <c r="K65" i="9" s="1"/>
  <c r="G65" i="9"/>
  <c r="F65" i="9"/>
  <c r="E65" i="9"/>
  <c r="H44" i="9"/>
  <c r="K44" i="9" s="1"/>
  <c r="G44" i="9"/>
  <c r="F44" i="9"/>
  <c r="E44" i="9"/>
  <c r="H23" i="9"/>
  <c r="K23" i="9" s="1"/>
  <c r="G23" i="9"/>
  <c r="F23" i="9"/>
  <c r="E23" i="9"/>
  <c r="H49" i="9"/>
  <c r="K49" i="9" s="1"/>
  <c r="G49" i="9"/>
  <c r="F49" i="9"/>
  <c r="E49" i="9"/>
  <c r="H6" i="9"/>
  <c r="K6" i="9" s="1"/>
  <c r="G6" i="9"/>
  <c r="F6" i="9"/>
  <c r="E6" i="9"/>
  <c r="H52" i="9"/>
  <c r="K52" i="9" s="1"/>
  <c r="G52" i="9"/>
  <c r="F52" i="9"/>
  <c r="E52" i="9"/>
  <c r="H11" i="9"/>
  <c r="K11" i="9" s="1"/>
  <c r="G11" i="9"/>
  <c r="F11" i="9"/>
  <c r="E11" i="9"/>
  <c r="H79" i="9"/>
  <c r="K79" i="9" s="1"/>
  <c r="G79" i="9"/>
  <c r="F79" i="9"/>
  <c r="E79" i="9"/>
  <c r="H71" i="9"/>
  <c r="K71" i="9" s="1"/>
  <c r="G71" i="9"/>
  <c r="F71" i="9"/>
  <c r="E71" i="9"/>
  <c r="H67" i="9"/>
  <c r="K67" i="9" s="1"/>
  <c r="G67" i="9"/>
  <c r="F67" i="9"/>
  <c r="E67" i="9"/>
  <c r="H28" i="9"/>
  <c r="K28" i="9" s="1"/>
  <c r="G28" i="9"/>
  <c r="F28" i="9"/>
  <c r="E28" i="9"/>
  <c r="H53" i="9"/>
  <c r="K53" i="9" s="1"/>
  <c r="G53" i="9"/>
  <c r="F53" i="9"/>
  <c r="E53" i="9"/>
  <c r="H33" i="9"/>
  <c r="K33" i="9" s="1"/>
  <c r="G33" i="9"/>
  <c r="F33" i="9"/>
  <c r="E33" i="9"/>
  <c r="H18" i="9"/>
  <c r="K18" i="9" s="1"/>
  <c r="G18" i="9"/>
  <c r="F18" i="9"/>
  <c r="E18" i="9"/>
  <c r="H43" i="9"/>
  <c r="K43" i="9" s="1"/>
  <c r="G43" i="9"/>
  <c r="F43" i="9"/>
  <c r="E43" i="9"/>
  <c r="H27" i="9"/>
  <c r="K27" i="9" s="1"/>
  <c r="G27" i="9"/>
  <c r="F27" i="9"/>
  <c r="E27" i="9"/>
  <c r="H59" i="9"/>
  <c r="K59" i="9" s="1"/>
  <c r="G59" i="9"/>
  <c r="F59" i="9"/>
  <c r="E59" i="9"/>
  <c r="H57" i="9"/>
  <c r="K57" i="9" s="1"/>
  <c r="G57" i="9"/>
  <c r="F57" i="9"/>
  <c r="E57" i="9"/>
  <c r="H84" i="9"/>
  <c r="K84" i="9" s="1"/>
  <c r="G84" i="9"/>
  <c r="F84" i="9"/>
  <c r="E84" i="9"/>
  <c r="H68" i="9"/>
  <c r="K68" i="9" s="1"/>
  <c r="G68" i="9"/>
  <c r="F68" i="9"/>
  <c r="E68" i="9"/>
  <c r="H70" i="9"/>
  <c r="K70" i="9" s="1"/>
  <c r="G70" i="9"/>
  <c r="F70" i="9"/>
  <c r="E70" i="9"/>
  <c r="H47" i="9"/>
  <c r="K47" i="9" s="1"/>
  <c r="G47" i="9"/>
  <c r="F47" i="9"/>
  <c r="E47" i="9"/>
  <c r="H24" i="9"/>
  <c r="K24" i="9" s="1"/>
  <c r="G24" i="9"/>
  <c r="F24" i="9"/>
  <c r="E24" i="9"/>
  <c r="H36" i="9"/>
  <c r="K36" i="9" s="1"/>
  <c r="G36" i="9"/>
  <c r="F36" i="9"/>
  <c r="E36" i="9"/>
  <c r="H32" i="9"/>
  <c r="K32" i="9" s="1"/>
  <c r="G32" i="9"/>
  <c r="F32" i="9"/>
  <c r="E32" i="9"/>
  <c r="H17" i="9"/>
  <c r="K17" i="9" s="1"/>
  <c r="G17" i="9"/>
  <c r="F17" i="9"/>
  <c r="E17" i="9"/>
  <c r="H55" i="9"/>
  <c r="K55" i="9" s="1"/>
  <c r="G55" i="9"/>
  <c r="F55" i="9"/>
  <c r="E55" i="9"/>
  <c r="H40" i="9"/>
  <c r="K40" i="9" s="1"/>
  <c r="G40" i="9"/>
  <c r="F40" i="9"/>
  <c r="E40" i="9"/>
  <c r="H73" i="9"/>
  <c r="K73" i="9" s="1"/>
  <c r="G73" i="9"/>
  <c r="F73" i="9"/>
  <c r="E73" i="9"/>
  <c r="H78" i="9"/>
  <c r="K78" i="9" s="1"/>
  <c r="G78" i="9"/>
  <c r="F78" i="9"/>
  <c r="E78" i="9"/>
  <c r="H29" i="9"/>
  <c r="K29" i="9" s="1"/>
  <c r="G29" i="9"/>
  <c r="F29" i="9"/>
  <c r="E29" i="9"/>
  <c r="H9" i="9"/>
  <c r="K9" i="9" s="1"/>
  <c r="G9" i="9"/>
  <c r="F9" i="9"/>
  <c r="E9" i="9"/>
  <c r="H14" i="9"/>
  <c r="K14" i="9" s="1"/>
  <c r="G14" i="9"/>
  <c r="F14" i="9"/>
  <c r="E14" i="9"/>
  <c r="H60" i="9"/>
  <c r="K60" i="9" s="1"/>
  <c r="G60" i="9"/>
  <c r="F60" i="9"/>
  <c r="E60" i="9"/>
  <c r="H48" i="9"/>
  <c r="K48" i="9" s="1"/>
  <c r="G48" i="9"/>
  <c r="F48" i="9"/>
  <c r="E48" i="9"/>
  <c r="H16" i="9"/>
  <c r="K16" i="9" s="1"/>
  <c r="G16" i="9"/>
  <c r="F16" i="9"/>
  <c r="E16" i="9"/>
  <c r="H45" i="9"/>
  <c r="K45" i="9" s="1"/>
  <c r="G45" i="9"/>
  <c r="F45" i="9"/>
  <c r="E45" i="9"/>
  <c r="H22" i="9"/>
  <c r="K22" i="9" s="1"/>
  <c r="G22" i="9"/>
  <c r="F22" i="9"/>
  <c r="E22" i="9"/>
  <c r="H62" i="9"/>
  <c r="K62" i="9" s="1"/>
  <c r="G62" i="9"/>
  <c r="F62" i="9"/>
  <c r="E62" i="9"/>
  <c r="H4" i="9"/>
  <c r="K4" i="9" s="1"/>
  <c r="G4" i="9"/>
  <c r="F4" i="9"/>
  <c r="E4" i="9"/>
  <c r="H51" i="9"/>
  <c r="K51" i="9" s="1"/>
  <c r="G51" i="9"/>
  <c r="F51" i="9"/>
  <c r="E51" i="9"/>
  <c r="H5" i="9"/>
  <c r="K5" i="9" s="1"/>
  <c r="G5" i="9"/>
  <c r="F5" i="9"/>
  <c r="E5" i="9"/>
  <c r="H74" i="9"/>
  <c r="K74" i="9" s="1"/>
  <c r="G74" i="9"/>
  <c r="F74" i="9"/>
  <c r="E74" i="9"/>
  <c r="H80" i="9"/>
  <c r="K80" i="9" s="1"/>
  <c r="G80" i="9"/>
  <c r="F80" i="9"/>
  <c r="E80" i="9"/>
  <c r="H8" i="9"/>
  <c r="K8" i="9" s="1"/>
  <c r="G8" i="9"/>
  <c r="F8" i="9"/>
  <c r="E8" i="9"/>
  <c r="H76" i="9"/>
  <c r="K76" i="9" s="1"/>
  <c r="G76" i="9"/>
  <c r="F76" i="9"/>
  <c r="E76" i="9"/>
  <c r="H19" i="9"/>
  <c r="K19" i="9" s="1"/>
  <c r="G19" i="9"/>
  <c r="F19" i="9"/>
  <c r="E19" i="9"/>
  <c r="H56" i="9"/>
  <c r="K56" i="9" s="1"/>
  <c r="G56" i="9"/>
  <c r="F56" i="9"/>
  <c r="E56" i="9"/>
  <c r="H26" i="9"/>
  <c r="K26" i="9" s="1"/>
  <c r="G26" i="9"/>
  <c r="F26" i="9"/>
  <c r="E26" i="9"/>
  <c r="H12" i="9"/>
  <c r="K12" i="9" s="1"/>
  <c r="G12" i="9"/>
  <c r="F12" i="9"/>
  <c r="E12" i="9"/>
  <c r="H39" i="9"/>
  <c r="K39" i="9" s="1"/>
  <c r="G39" i="9"/>
  <c r="F39" i="9"/>
  <c r="E39" i="9"/>
  <c r="H31" i="9"/>
  <c r="K31" i="9" s="1"/>
  <c r="G31" i="9"/>
  <c r="F31" i="9"/>
  <c r="E31" i="9"/>
  <c r="H64" i="9"/>
  <c r="K64" i="9" s="1"/>
  <c r="G64" i="9"/>
  <c r="F64" i="9"/>
  <c r="E64" i="9"/>
  <c r="H61" i="9"/>
  <c r="K61" i="9" s="1"/>
  <c r="G61" i="9"/>
  <c r="F61" i="9"/>
  <c r="E61" i="9"/>
  <c r="H66" i="9"/>
  <c r="K66" i="9" s="1"/>
  <c r="G66" i="9"/>
  <c r="F66" i="9"/>
  <c r="E66" i="9"/>
  <c r="H72" i="9"/>
  <c r="K72" i="9" s="1"/>
  <c r="G72" i="9"/>
  <c r="F72" i="9"/>
  <c r="E72" i="9"/>
  <c r="H75" i="9"/>
  <c r="K75" i="9" s="1"/>
  <c r="G75" i="9"/>
  <c r="F75" i="9"/>
  <c r="E75" i="9"/>
  <c r="H41" i="9"/>
  <c r="K41" i="9" s="1"/>
  <c r="G41" i="9"/>
  <c r="F41" i="9"/>
  <c r="E41" i="9"/>
  <c r="H34" i="9"/>
  <c r="K34" i="9" s="1"/>
  <c r="G34" i="9"/>
  <c r="F34" i="9"/>
  <c r="E34" i="9"/>
  <c r="H46" i="9"/>
  <c r="K46" i="9" s="1"/>
  <c r="G46" i="9"/>
  <c r="F46" i="9"/>
  <c r="E46" i="9"/>
  <c r="H25" i="9"/>
  <c r="K25" i="9" s="1"/>
  <c r="G25" i="9"/>
  <c r="F25" i="9"/>
  <c r="E25" i="9"/>
  <c r="H10" i="9"/>
  <c r="K10" i="9" s="1"/>
  <c r="G10" i="9"/>
  <c r="F10" i="9"/>
  <c r="E10" i="9"/>
  <c r="H50" i="9"/>
  <c r="K50" i="9" s="1"/>
  <c r="G50" i="9"/>
  <c r="F50" i="9"/>
  <c r="E50" i="9"/>
  <c r="H34" i="8"/>
  <c r="K34" i="8" s="1"/>
  <c r="G34" i="8"/>
  <c r="F34" i="8"/>
  <c r="E34" i="8"/>
  <c r="H36" i="8"/>
  <c r="K36" i="8" s="1"/>
  <c r="G36" i="8"/>
  <c r="F36" i="8"/>
  <c r="E36" i="8"/>
  <c r="H71" i="8"/>
  <c r="K71" i="8" s="1"/>
  <c r="G71" i="8"/>
  <c r="F71" i="8"/>
  <c r="E71" i="8"/>
  <c r="H46" i="8"/>
  <c r="K46" i="8" s="1"/>
  <c r="G46" i="8"/>
  <c r="F46" i="8"/>
  <c r="E46" i="8"/>
  <c r="H52" i="8"/>
  <c r="K52" i="8" s="1"/>
  <c r="G52" i="8"/>
  <c r="F52" i="8"/>
  <c r="E52" i="8"/>
  <c r="H57" i="8"/>
  <c r="K57" i="8" s="1"/>
  <c r="G57" i="8"/>
  <c r="F57" i="8"/>
  <c r="E57" i="8"/>
  <c r="H79" i="8"/>
  <c r="K79" i="8" s="1"/>
  <c r="G79" i="8"/>
  <c r="F79" i="8"/>
  <c r="E79" i="8"/>
  <c r="H13" i="8"/>
  <c r="K13" i="8" s="1"/>
  <c r="G13" i="8"/>
  <c r="F13" i="8"/>
  <c r="E13" i="8"/>
  <c r="H81" i="8"/>
  <c r="K81" i="8" s="1"/>
  <c r="G81" i="8"/>
  <c r="F81" i="8"/>
  <c r="E81" i="8"/>
  <c r="H9" i="8"/>
  <c r="K9" i="8" s="1"/>
  <c r="G9" i="8"/>
  <c r="F9" i="8"/>
  <c r="E9" i="8"/>
  <c r="H21" i="8"/>
  <c r="K21" i="8" s="1"/>
  <c r="G21" i="8"/>
  <c r="F21" i="8"/>
  <c r="E21" i="8"/>
  <c r="H70" i="8"/>
  <c r="K70" i="8" s="1"/>
  <c r="G70" i="8"/>
  <c r="F70" i="8"/>
  <c r="E70" i="8"/>
  <c r="H78" i="8"/>
  <c r="K78" i="8" s="1"/>
  <c r="G78" i="8"/>
  <c r="F78" i="8"/>
  <c r="E78" i="8"/>
  <c r="H18" i="8"/>
  <c r="K18" i="8" s="1"/>
  <c r="G18" i="8"/>
  <c r="F18" i="8"/>
  <c r="E18" i="8"/>
  <c r="H33" i="8"/>
  <c r="K33" i="8" s="1"/>
  <c r="G33" i="8"/>
  <c r="F33" i="8"/>
  <c r="E33" i="8"/>
  <c r="H49" i="8"/>
  <c r="K49" i="8" s="1"/>
  <c r="G49" i="8"/>
  <c r="F49" i="8"/>
  <c r="E49" i="8"/>
  <c r="H61" i="8"/>
  <c r="K61" i="8" s="1"/>
  <c r="G61" i="8"/>
  <c r="F61" i="8"/>
  <c r="E61" i="8"/>
  <c r="H77" i="8"/>
  <c r="K77" i="8" s="1"/>
  <c r="G77" i="8"/>
  <c r="F77" i="8"/>
  <c r="E77" i="8"/>
  <c r="H59" i="8"/>
  <c r="K59" i="8" s="1"/>
  <c r="G59" i="8"/>
  <c r="F59" i="8"/>
  <c r="E59" i="8"/>
  <c r="H80" i="8"/>
  <c r="K80" i="8" s="1"/>
  <c r="G80" i="8"/>
  <c r="F80" i="8"/>
  <c r="E80" i="8"/>
  <c r="H23" i="8"/>
  <c r="K23" i="8" s="1"/>
  <c r="G23" i="8"/>
  <c r="F23" i="8"/>
  <c r="E23" i="8"/>
  <c r="H62" i="8"/>
  <c r="K62" i="8" s="1"/>
  <c r="G62" i="8"/>
  <c r="F62" i="8"/>
  <c r="E62" i="8"/>
  <c r="H55" i="8"/>
  <c r="K55" i="8" s="1"/>
  <c r="G55" i="8"/>
  <c r="F55" i="8"/>
  <c r="E55" i="8"/>
  <c r="H26" i="8"/>
  <c r="K26" i="8" s="1"/>
  <c r="G26" i="8"/>
  <c r="F26" i="8"/>
  <c r="E26" i="8"/>
  <c r="H17" i="8"/>
  <c r="K17" i="8" s="1"/>
  <c r="G17" i="8"/>
  <c r="F17" i="8"/>
  <c r="E17" i="8"/>
  <c r="H7" i="8"/>
  <c r="K7" i="8" s="1"/>
  <c r="G7" i="8"/>
  <c r="F7" i="8"/>
  <c r="E7" i="8"/>
  <c r="H30" i="8"/>
  <c r="K30" i="8" s="1"/>
  <c r="G30" i="8"/>
  <c r="F30" i="8"/>
  <c r="E30" i="8"/>
  <c r="H16" i="8"/>
  <c r="K16" i="8" s="1"/>
  <c r="G16" i="8"/>
  <c r="F16" i="8"/>
  <c r="E16" i="8"/>
  <c r="H68" i="8"/>
  <c r="K68" i="8" s="1"/>
  <c r="G68" i="8"/>
  <c r="F68" i="8"/>
  <c r="E68" i="8"/>
  <c r="H35" i="8"/>
  <c r="K35" i="8" s="1"/>
  <c r="G35" i="8"/>
  <c r="F35" i="8"/>
  <c r="E35" i="8"/>
  <c r="H76" i="8"/>
  <c r="K76" i="8" s="1"/>
  <c r="G76" i="8"/>
  <c r="F76" i="8"/>
  <c r="E76" i="8"/>
  <c r="H24" i="8"/>
  <c r="K24" i="8" s="1"/>
  <c r="G24" i="8"/>
  <c r="F24" i="8"/>
  <c r="E24" i="8"/>
  <c r="H84" i="8"/>
  <c r="K84" i="8" s="1"/>
  <c r="G84" i="8"/>
  <c r="F84" i="8"/>
  <c r="E84" i="8"/>
  <c r="H32" i="8"/>
  <c r="K32" i="8" s="1"/>
  <c r="G32" i="8"/>
  <c r="F32" i="8"/>
  <c r="E32" i="8"/>
  <c r="H74" i="8"/>
  <c r="K74" i="8" s="1"/>
  <c r="G74" i="8"/>
  <c r="F74" i="8"/>
  <c r="E74" i="8"/>
  <c r="K12" i="8"/>
  <c r="H12" i="8"/>
  <c r="G12" i="8"/>
  <c r="F12" i="8"/>
  <c r="E12" i="8"/>
  <c r="H45" i="8"/>
  <c r="K45" i="8" s="1"/>
  <c r="G45" i="8"/>
  <c r="F45" i="8"/>
  <c r="E45" i="8"/>
  <c r="H4" i="8"/>
  <c r="K4" i="8" s="1"/>
  <c r="G4" i="8"/>
  <c r="F4" i="8"/>
  <c r="E4" i="8"/>
  <c r="H27" i="8"/>
  <c r="K27" i="8" s="1"/>
  <c r="G27" i="8"/>
  <c r="F27" i="8"/>
  <c r="E27" i="8"/>
  <c r="H44" i="8"/>
  <c r="K44" i="8" s="1"/>
  <c r="G44" i="8"/>
  <c r="F44" i="8"/>
  <c r="E44" i="8"/>
  <c r="H48" i="8"/>
  <c r="K48" i="8" s="1"/>
  <c r="G48" i="8"/>
  <c r="F48" i="8"/>
  <c r="E48" i="8"/>
  <c r="H83" i="8"/>
  <c r="K83" i="8" s="1"/>
  <c r="G83" i="8"/>
  <c r="F83" i="8"/>
  <c r="E83" i="8"/>
  <c r="H56" i="8"/>
  <c r="K56" i="8" s="1"/>
  <c r="G56" i="8"/>
  <c r="F56" i="8"/>
  <c r="E56" i="8"/>
  <c r="H60" i="8"/>
  <c r="K60" i="8" s="1"/>
  <c r="G60" i="8"/>
  <c r="F60" i="8"/>
  <c r="E60" i="8"/>
  <c r="H10" i="8"/>
  <c r="K10" i="8" s="1"/>
  <c r="G10" i="8"/>
  <c r="F10" i="8"/>
  <c r="E10" i="8"/>
  <c r="H73" i="8"/>
  <c r="K73" i="8" s="1"/>
  <c r="G73" i="8"/>
  <c r="F73" i="8"/>
  <c r="E73" i="8"/>
  <c r="H40" i="8"/>
  <c r="K40" i="8" s="1"/>
  <c r="G40" i="8"/>
  <c r="F40" i="8"/>
  <c r="E40" i="8"/>
  <c r="H5" i="8"/>
  <c r="K5" i="8" s="1"/>
  <c r="G5" i="8"/>
  <c r="F5" i="8"/>
  <c r="E5" i="8"/>
  <c r="H47" i="8"/>
  <c r="K47" i="8" s="1"/>
  <c r="G47" i="8"/>
  <c r="F47" i="8"/>
  <c r="E47" i="8"/>
  <c r="H53" i="8"/>
  <c r="K53" i="8" s="1"/>
  <c r="G53" i="8"/>
  <c r="F53" i="8"/>
  <c r="E53" i="8"/>
  <c r="H82" i="8"/>
  <c r="K82" i="8" s="1"/>
  <c r="G82" i="8"/>
  <c r="F82" i="8"/>
  <c r="E82" i="8"/>
  <c r="H75" i="8"/>
  <c r="K75" i="8" s="1"/>
  <c r="G75" i="8"/>
  <c r="F75" i="8"/>
  <c r="E75" i="8"/>
  <c r="H51" i="8"/>
  <c r="K51" i="8" s="1"/>
  <c r="G51" i="8"/>
  <c r="F51" i="8"/>
  <c r="E51" i="8"/>
  <c r="H43" i="8"/>
  <c r="K43" i="8" s="1"/>
  <c r="G43" i="8"/>
  <c r="F43" i="8"/>
  <c r="E43" i="8"/>
  <c r="H50" i="8"/>
  <c r="K50" i="8" s="1"/>
  <c r="G50" i="8"/>
  <c r="F50" i="8"/>
  <c r="E50" i="8"/>
  <c r="H11" i="8"/>
  <c r="K11" i="8" s="1"/>
  <c r="G11" i="8"/>
  <c r="F11" i="8"/>
  <c r="E11" i="8"/>
  <c r="H72" i="8"/>
  <c r="K72" i="8" s="1"/>
  <c r="G72" i="8"/>
  <c r="F72" i="8"/>
  <c r="E72" i="8"/>
  <c r="H64" i="8"/>
  <c r="K64" i="8" s="1"/>
  <c r="G64" i="8"/>
  <c r="F64" i="8"/>
  <c r="E64" i="8"/>
  <c r="H25" i="8"/>
  <c r="K25" i="8" s="1"/>
  <c r="G25" i="8"/>
  <c r="F25" i="8"/>
  <c r="E25" i="8"/>
  <c r="H8" i="8"/>
  <c r="K8" i="8" s="1"/>
  <c r="G8" i="8"/>
  <c r="F8" i="8"/>
  <c r="E8" i="8"/>
  <c r="H14" i="8"/>
  <c r="K14" i="8" s="1"/>
  <c r="G14" i="8"/>
  <c r="F14" i="8"/>
  <c r="E14" i="8"/>
  <c r="H29" i="8"/>
  <c r="K29" i="8" s="1"/>
  <c r="G29" i="8"/>
  <c r="F29" i="8"/>
  <c r="E29" i="8"/>
  <c r="H42" i="8"/>
  <c r="K42" i="8" s="1"/>
  <c r="G42" i="8"/>
  <c r="F42" i="8"/>
  <c r="E42" i="8"/>
  <c r="H20" i="8"/>
  <c r="K20" i="8" s="1"/>
  <c r="G20" i="8"/>
  <c r="F20" i="8"/>
  <c r="E20" i="8"/>
  <c r="H66" i="8"/>
  <c r="K66" i="8" s="1"/>
  <c r="G66" i="8"/>
  <c r="F66" i="8"/>
  <c r="E66" i="8"/>
  <c r="H38" i="8"/>
  <c r="K38" i="8" s="1"/>
  <c r="G38" i="8"/>
  <c r="F38" i="8"/>
  <c r="E38" i="8"/>
  <c r="H31" i="8"/>
  <c r="K31" i="8" s="1"/>
  <c r="G31" i="8"/>
  <c r="F31" i="8"/>
  <c r="E31" i="8"/>
  <c r="H22" i="8"/>
  <c r="K22" i="8" s="1"/>
  <c r="G22" i="8"/>
  <c r="F22" i="8"/>
  <c r="E22" i="8"/>
  <c r="H69" i="8"/>
  <c r="K69" i="8" s="1"/>
  <c r="G69" i="8"/>
  <c r="F69" i="8"/>
  <c r="E69" i="8"/>
  <c r="H63" i="8"/>
  <c r="K63" i="8" s="1"/>
  <c r="G63" i="8"/>
  <c r="F63" i="8"/>
  <c r="E63" i="8"/>
  <c r="H65" i="8"/>
  <c r="K65" i="8" s="1"/>
  <c r="G65" i="8"/>
  <c r="F65" i="8"/>
  <c r="E65" i="8"/>
  <c r="H15" i="8"/>
  <c r="K15" i="8" s="1"/>
  <c r="G15" i="8"/>
  <c r="F15" i="8"/>
  <c r="E15" i="8"/>
  <c r="H28" i="8"/>
  <c r="K28" i="8" s="1"/>
  <c r="G28" i="8"/>
  <c r="F28" i="8"/>
  <c r="E28" i="8"/>
  <c r="H37" i="8"/>
  <c r="K37" i="8" s="1"/>
  <c r="G37" i="8"/>
  <c r="F37" i="8"/>
  <c r="E37" i="8"/>
  <c r="H19" i="8"/>
  <c r="K19" i="8" s="1"/>
  <c r="G19" i="8"/>
  <c r="F19" i="8"/>
  <c r="E19" i="8"/>
  <c r="H39" i="8"/>
  <c r="K39" i="8" s="1"/>
  <c r="G39" i="8"/>
  <c r="F39" i="8"/>
  <c r="E39" i="8"/>
  <c r="H41" i="8"/>
  <c r="K41" i="8" s="1"/>
  <c r="G41" i="8"/>
  <c r="F41" i="8"/>
  <c r="E41" i="8"/>
  <c r="H67" i="8"/>
  <c r="K67" i="8" s="1"/>
  <c r="G67" i="8"/>
  <c r="F67" i="8"/>
  <c r="E67" i="8"/>
  <c r="H54" i="8"/>
  <c r="K54" i="8" s="1"/>
  <c r="G54" i="8"/>
  <c r="F54" i="8"/>
  <c r="E54" i="8"/>
  <c r="H58" i="8"/>
  <c r="K58" i="8" s="1"/>
  <c r="G58" i="8"/>
  <c r="F58" i="8"/>
  <c r="E58" i="8"/>
  <c r="H6" i="8"/>
  <c r="K6" i="8" s="1"/>
  <c r="G6" i="8"/>
  <c r="F6" i="8"/>
  <c r="E6" i="8"/>
  <c r="H84" i="7"/>
  <c r="K84" i="7" s="1"/>
  <c r="G84" i="7"/>
  <c r="F84" i="7"/>
  <c r="E84" i="7"/>
  <c r="H83" i="7"/>
  <c r="K83" i="7" s="1"/>
  <c r="G83" i="7"/>
  <c r="F83" i="7"/>
  <c r="E83" i="7"/>
  <c r="H82" i="7"/>
  <c r="K82" i="7" s="1"/>
  <c r="G82" i="7"/>
  <c r="F82" i="7"/>
  <c r="E82" i="7"/>
  <c r="H81" i="7"/>
  <c r="K81" i="7" s="1"/>
  <c r="G81" i="7"/>
  <c r="F81" i="7"/>
  <c r="E81" i="7"/>
  <c r="H80" i="7"/>
  <c r="K80" i="7" s="1"/>
  <c r="G80" i="7"/>
  <c r="F80" i="7"/>
  <c r="E80" i="7"/>
  <c r="H79" i="7"/>
  <c r="K79" i="7" s="1"/>
  <c r="G79" i="7"/>
  <c r="F79" i="7"/>
  <c r="E79" i="7"/>
  <c r="H78" i="7"/>
  <c r="K78" i="7" s="1"/>
  <c r="G78" i="7"/>
  <c r="F78" i="7"/>
  <c r="E78" i="7"/>
  <c r="H77" i="7"/>
  <c r="K77" i="7" s="1"/>
  <c r="G77" i="7"/>
  <c r="F77" i="7"/>
  <c r="E77" i="7"/>
  <c r="H76" i="7"/>
  <c r="K76" i="7" s="1"/>
  <c r="G76" i="7"/>
  <c r="F76" i="7"/>
  <c r="E76" i="7"/>
  <c r="H75" i="7"/>
  <c r="K75" i="7" s="1"/>
  <c r="G75" i="7"/>
  <c r="F75" i="7"/>
  <c r="E75" i="7"/>
  <c r="H74" i="7"/>
  <c r="K74" i="7" s="1"/>
  <c r="G74" i="7"/>
  <c r="F74" i="7"/>
  <c r="E74" i="7"/>
  <c r="H73" i="7"/>
  <c r="K73" i="7" s="1"/>
  <c r="G73" i="7"/>
  <c r="F73" i="7"/>
  <c r="E73" i="7"/>
  <c r="H72" i="7"/>
  <c r="K72" i="7" s="1"/>
  <c r="G72" i="7"/>
  <c r="F72" i="7"/>
  <c r="E72" i="7"/>
  <c r="H71" i="7"/>
  <c r="K71" i="7" s="1"/>
  <c r="G71" i="7"/>
  <c r="F71" i="7"/>
  <c r="E71" i="7"/>
  <c r="H70" i="7"/>
  <c r="K70" i="7" s="1"/>
  <c r="G70" i="7"/>
  <c r="F70" i="7"/>
  <c r="E70" i="7"/>
  <c r="H69" i="7"/>
  <c r="K69" i="7" s="1"/>
  <c r="G69" i="7"/>
  <c r="F69" i="7"/>
  <c r="E69" i="7"/>
  <c r="H68" i="7"/>
  <c r="K68" i="7" s="1"/>
  <c r="G68" i="7"/>
  <c r="F68" i="7"/>
  <c r="E68" i="7"/>
  <c r="H67" i="7"/>
  <c r="K67" i="7" s="1"/>
  <c r="G67" i="7"/>
  <c r="F67" i="7"/>
  <c r="E67" i="7"/>
  <c r="H66" i="7"/>
  <c r="K66" i="7" s="1"/>
  <c r="G66" i="7"/>
  <c r="F66" i="7"/>
  <c r="E66" i="7"/>
  <c r="H65" i="7"/>
  <c r="K65" i="7" s="1"/>
  <c r="G65" i="7"/>
  <c r="F65" i="7"/>
  <c r="E65" i="7"/>
  <c r="H64" i="7"/>
  <c r="K64" i="7" s="1"/>
  <c r="G64" i="7"/>
  <c r="F64" i="7"/>
  <c r="E64" i="7"/>
  <c r="H63" i="7"/>
  <c r="K63" i="7" s="1"/>
  <c r="G63" i="7"/>
  <c r="F63" i="7"/>
  <c r="E63" i="7"/>
  <c r="H62" i="7"/>
  <c r="K62" i="7" s="1"/>
  <c r="G62" i="7"/>
  <c r="F62" i="7"/>
  <c r="E62" i="7"/>
  <c r="H61" i="7"/>
  <c r="K61" i="7" s="1"/>
  <c r="G61" i="7"/>
  <c r="F61" i="7"/>
  <c r="E61" i="7"/>
  <c r="H60" i="7"/>
  <c r="K60" i="7" s="1"/>
  <c r="G60" i="7"/>
  <c r="F60" i="7"/>
  <c r="E60" i="7"/>
  <c r="H59" i="7"/>
  <c r="K59" i="7" s="1"/>
  <c r="G59" i="7"/>
  <c r="F59" i="7"/>
  <c r="E59" i="7"/>
  <c r="H58" i="7"/>
  <c r="K58" i="7" s="1"/>
  <c r="G58" i="7"/>
  <c r="F58" i="7"/>
  <c r="E58" i="7"/>
  <c r="H57" i="7"/>
  <c r="K57" i="7" s="1"/>
  <c r="G57" i="7"/>
  <c r="F57" i="7"/>
  <c r="E57" i="7"/>
  <c r="H56" i="7"/>
  <c r="K56" i="7" s="1"/>
  <c r="G56" i="7"/>
  <c r="F56" i="7"/>
  <c r="E56" i="7"/>
  <c r="H55" i="7"/>
  <c r="K55" i="7" s="1"/>
  <c r="G55" i="7"/>
  <c r="F55" i="7"/>
  <c r="E55" i="7"/>
  <c r="H54" i="7"/>
  <c r="K54" i="7" s="1"/>
  <c r="G54" i="7"/>
  <c r="F54" i="7"/>
  <c r="E54" i="7"/>
  <c r="H53" i="7"/>
  <c r="K53" i="7" s="1"/>
  <c r="G53" i="7"/>
  <c r="F53" i="7"/>
  <c r="E53" i="7"/>
  <c r="H52" i="7"/>
  <c r="K52" i="7" s="1"/>
  <c r="G52" i="7"/>
  <c r="F52" i="7"/>
  <c r="E52" i="7"/>
  <c r="H51" i="7"/>
  <c r="K51" i="7" s="1"/>
  <c r="G51" i="7"/>
  <c r="F51" i="7"/>
  <c r="E51" i="7"/>
  <c r="H50" i="7"/>
  <c r="K50" i="7" s="1"/>
  <c r="G50" i="7"/>
  <c r="F50" i="7"/>
  <c r="E50" i="7"/>
  <c r="H49" i="7"/>
  <c r="K49" i="7" s="1"/>
  <c r="G49" i="7"/>
  <c r="F49" i="7"/>
  <c r="E49" i="7"/>
  <c r="H48" i="7"/>
  <c r="K48" i="7" s="1"/>
  <c r="G48" i="7"/>
  <c r="F48" i="7"/>
  <c r="E48" i="7"/>
  <c r="H47" i="7"/>
  <c r="K47" i="7" s="1"/>
  <c r="G47" i="7"/>
  <c r="F47" i="7"/>
  <c r="E47" i="7"/>
  <c r="H46" i="7"/>
  <c r="K46" i="7" s="1"/>
  <c r="G46" i="7"/>
  <c r="F46" i="7"/>
  <c r="E46" i="7"/>
  <c r="H45" i="7"/>
  <c r="K45" i="7" s="1"/>
  <c r="G45" i="7"/>
  <c r="F45" i="7"/>
  <c r="E45" i="7"/>
  <c r="H44" i="7"/>
  <c r="K44" i="7" s="1"/>
  <c r="G44" i="7"/>
  <c r="F44" i="7"/>
  <c r="E44" i="7"/>
  <c r="H43" i="7"/>
  <c r="K43" i="7" s="1"/>
  <c r="G43" i="7"/>
  <c r="F43" i="7"/>
  <c r="E43" i="7"/>
  <c r="H42" i="7"/>
  <c r="K42" i="7" s="1"/>
  <c r="G42" i="7"/>
  <c r="F42" i="7"/>
  <c r="E42" i="7"/>
  <c r="H41" i="7"/>
  <c r="K41" i="7" s="1"/>
  <c r="G41" i="7"/>
  <c r="F41" i="7"/>
  <c r="E41" i="7"/>
  <c r="H40" i="7"/>
  <c r="K40" i="7" s="1"/>
  <c r="G40" i="7"/>
  <c r="F40" i="7"/>
  <c r="E40" i="7"/>
  <c r="H39" i="7"/>
  <c r="K39" i="7" s="1"/>
  <c r="G39" i="7"/>
  <c r="F39" i="7"/>
  <c r="E39" i="7"/>
  <c r="H38" i="7"/>
  <c r="K38" i="7" s="1"/>
  <c r="G38" i="7"/>
  <c r="F38" i="7"/>
  <c r="E38" i="7"/>
  <c r="H37" i="7"/>
  <c r="K37" i="7" s="1"/>
  <c r="G37" i="7"/>
  <c r="F37" i="7"/>
  <c r="E37" i="7"/>
  <c r="H36" i="7"/>
  <c r="K36" i="7" s="1"/>
  <c r="G36" i="7"/>
  <c r="F36" i="7"/>
  <c r="E36" i="7"/>
  <c r="H35" i="7"/>
  <c r="K35" i="7" s="1"/>
  <c r="G35" i="7"/>
  <c r="F35" i="7"/>
  <c r="E35" i="7"/>
  <c r="H34" i="7"/>
  <c r="K34" i="7" s="1"/>
  <c r="G34" i="7"/>
  <c r="F34" i="7"/>
  <c r="E34" i="7"/>
  <c r="H33" i="7"/>
  <c r="K33" i="7" s="1"/>
  <c r="G33" i="7"/>
  <c r="F33" i="7"/>
  <c r="E33" i="7"/>
  <c r="H32" i="7"/>
  <c r="K32" i="7" s="1"/>
  <c r="G32" i="7"/>
  <c r="F32" i="7"/>
  <c r="E32" i="7"/>
  <c r="H31" i="7"/>
  <c r="K31" i="7" s="1"/>
  <c r="G31" i="7"/>
  <c r="F31" i="7"/>
  <c r="E31" i="7"/>
  <c r="H30" i="7"/>
  <c r="K30" i="7" s="1"/>
  <c r="G30" i="7"/>
  <c r="F30" i="7"/>
  <c r="E30" i="7"/>
  <c r="H29" i="7"/>
  <c r="K29" i="7" s="1"/>
  <c r="G29" i="7"/>
  <c r="F29" i="7"/>
  <c r="E29" i="7"/>
  <c r="H28" i="7"/>
  <c r="K28" i="7" s="1"/>
  <c r="G28" i="7"/>
  <c r="F28" i="7"/>
  <c r="E28" i="7"/>
  <c r="H27" i="7"/>
  <c r="K27" i="7" s="1"/>
  <c r="G27" i="7"/>
  <c r="F27" i="7"/>
  <c r="E27" i="7"/>
  <c r="H26" i="7"/>
  <c r="K26" i="7" s="1"/>
  <c r="G26" i="7"/>
  <c r="F26" i="7"/>
  <c r="E26" i="7"/>
  <c r="H25" i="7"/>
  <c r="K25" i="7" s="1"/>
  <c r="G25" i="7"/>
  <c r="F25" i="7"/>
  <c r="E25" i="7"/>
  <c r="H24" i="7"/>
  <c r="K24" i="7" s="1"/>
  <c r="G24" i="7"/>
  <c r="F24" i="7"/>
  <c r="E24" i="7"/>
  <c r="H23" i="7"/>
  <c r="K23" i="7" s="1"/>
  <c r="G23" i="7"/>
  <c r="F23" i="7"/>
  <c r="E23" i="7"/>
  <c r="H22" i="7"/>
  <c r="K22" i="7" s="1"/>
  <c r="G22" i="7"/>
  <c r="F22" i="7"/>
  <c r="E22" i="7"/>
  <c r="H21" i="7"/>
  <c r="K21" i="7" s="1"/>
  <c r="G21" i="7"/>
  <c r="F21" i="7"/>
  <c r="E21" i="7"/>
  <c r="H20" i="7"/>
  <c r="K20" i="7" s="1"/>
  <c r="G20" i="7"/>
  <c r="F20" i="7"/>
  <c r="E20" i="7"/>
  <c r="H19" i="7"/>
  <c r="K19" i="7" s="1"/>
  <c r="G19" i="7"/>
  <c r="F19" i="7"/>
  <c r="E19" i="7"/>
  <c r="H18" i="7"/>
  <c r="K18" i="7" s="1"/>
  <c r="G18" i="7"/>
  <c r="F18" i="7"/>
  <c r="E18" i="7"/>
  <c r="H17" i="7"/>
  <c r="K17" i="7" s="1"/>
  <c r="G17" i="7"/>
  <c r="F17" i="7"/>
  <c r="E17" i="7"/>
  <c r="H16" i="7"/>
  <c r="K16" i="7" s="1"/>
  <c r="G16" i="7"/>
  <c r="F16" i="7"/>
  <c r="E16" i="7"/>
  <c r="H15" i="7"/>
  <c r="K15" i="7" s="1"/>
  <c r="G15" i="7"/>
  <c r="F15" i="7"/>
  <c r="E15" i="7"/>
  <c r="H14" i="7"/>
  <c r="K14" i="7" s="1"/>
  <c r="G14" i="7"/>
  <c r="F14" i="7"/>
  <c r="E14" i="7"/>
  <c r="H13" i="7"/>
  <c r="K13" i="7" s="1"/>
  <c r="G13" i="7"/>
  <c r="F13" i="7"/>
  <c r="E13" i="7"/>
  <c r="H12" i="7"/>
  <c r="K12" i="7" s="1"/>
  <c r="G12" i="7"/>
  <c r="F12" i="7"/>
  <c r="E12" i="7"/>
  <c r="H11" i="7"/>
  <c r="K11" i="7" s="1"/>
  <c r="G11" i="7"/>
  <c r="F11" i="7"/>
  <c r="E11" i="7"/>
  <c r="H10" i="7"/>
  <c r="K10" i="7" s="1"/>
  <c r="G10" i="7"/>
  <c r="F10" i="7"/>
  <c r="E10" i="7"/>
  <c r="H9" i="7"/>
  <c r="K9" i="7" s="1"/>
  <c r="G9" i="7"/>
  <c r="F9" i="7"/>
  <c r="E9" i="7"/>
  <c r="H8" i="7"/>
  <c r="K8" i="7" s="1"/>
  <c r="G8" i="7"/>
  <c r="F8" i="7"/>
  <c r="E8" i="7"/>
  <c r="H7" i="7"/>
  <c r="K7" i="7" s="1"/>
  <c r="G7" i="7"/>
  <c r="F7" i="7"/>
  <c r="E7" i="7"/>
  <c r="H6" i="7"/>
  <c r="K6" i="7" s="1"/>
  <c r="G6" i="7"/>
  <c r="F6" i="7"/>
  <c r="E6" i="7"/>
  <c r="H5" i="7"/>
  <c r="K5" i="7" s="1"/>
  <c r="G5" i="7"/>
  <c r="F5" i="7"/>
  <c r="E5" i="7"/>
  <c r="H4" i="7"/>
  <c r="K4" i="7" s="1"/>
  <c r="G4" i="7"/>
  <c r="F4" i="7"/>
  <c r="E4" i="7"/>
  <c r="H84" i="6"/>
  <c r="K84" i="6" s="1"/>
  <c r="G84" i="6"/>
  <c r="F84" i="6"/>
  <c r="E84" i="6"/>
  <c r="H83" i="6"/>
  <c r="K83" i="6" s="1"/>
  <c r="G83" i="6"/>
  <c r="F83" i="6"/>
  <c r="E83" i="6"/>
  <c r="H82" i="6"/>
  <c r="K82" i="6" s="1"/>
  <c r="G82" i="6"/>
  <c r="F82" i="6"/>
  <c r="E82" i="6"/>
  <c r="H81" i="6"/>
  <c r="K81" i="6" s="1"/>
  <c r="G81" i="6"/>
  <c r="F81" i="6"/>
  <c r="E81" i="6"/>
  <c r="H80" i="6"/>
  <c r="K80" i="6" s="1"/>
  <c r="G80" i="6"/>
  <c r="F80" i="6"/>
  <c r="E80" i="6"/>
  <c r="H79" i="6"/>
  <c r="K79" i="6" s="1"/>
  <c r="G79" i="6"/>
  <c r="F79" i="6"/>
  <c r="E79" i="6"/>
  <c r="H78" i="6"/>
  <c r="K78" i="6" s="1"/>
  <c r="G78" i="6"/>
  <c r="F78" i="6"/>
  <c r="E78" i="6"/>
  <c r="H77" i="6"/>
  <c r="K77" i="6" s="1"/>
  <c r="G77" i="6"/>
  <c r="F77" i="6"/>
  <c r="E77" i="6"/>
  <c r="H76" i="6"/>
  <c r="K76" i="6" s="1"/>
  <c r="G76" i="6"/>
  <c r="F76" i="6"/>
  <c r="E76" i="6"/>
  <c r="H75" i="6"/>
  <c r="K75" i="6" s="1"/>
  <c r="G75" i="6"/>
  <c r="F75" i="6"/>
  <c r="E75" i="6"/>
  <c r="H74" i="6"/>
  <c r="K74" i="6" s="1"/>
  <c r="G74" i="6"/>
  <c r="F74" i="6"/>
  <c r="E74" i="6"/>
  <c r="H73" i="6"/>
  <c r="K73" i="6" s="1"/>
  <c r="G73" i="6"/>
  <c r="F73" i="6"/>
  <c r="E73" i="6"/>
  <c r="H72" i="6"/>
  <c r="K72" i="6" s="1"/>
  <c r="G72" i="6"/>
  <c r="F72" i="6"/>
  <c r="E72" i="6"/>
  <c r="H71" i="6"/>
  <c r="K71" i="6" s="1"/>
  <c r="G71" i="6"/>
  <c r="F71" i="6"/>
  <c r="E71" i="6"/>
  <c r="H70" i="6"/>
  <c r="K70" i="6" s="1"/>
  <c r="G70" i="6"/>
  <c r="F70" i="6"/>
  <c r="E70" i="6"/>
  <c r="H69" i="6"/>
  <c r="K69" i="6" s="1"/>
  <c r="G69" i="6"/>
  <c r="F69" i="6"/>
  <c r="E69" i="6"/>
  <c r="H68" i="6"/>
  <c r="K68" i="6" s="1"/>
  <c r="G68" i="6"/>
  <c r="F68" i="6"/>
  <c r="E68" i="6"/>
  <c r="H67" i="6"/>
  <c r="K67" i="6" s="1"/>
  <c r="G67" i="6"/>
  <c r="F67" i="6"/>
  <c r="E67" i="6"/>
  <c r="H66" i="6"/>
  <c r="K66" i="6" s="1"/>
  <c r="G66" i="6"/>
  <c r="F66" i="6"/>
  <c r="E66" i="6"/>
  <c r="H65" i="6"/>
  <c r="K65" i="6" s="1"/>
  <c r="G65" i="6"/>
  <c r="F65" i="6"/>
  <c r="E65" i="6"/>
  <c r="H64" i="6"/>
  <c r="K64" i="6" s="1"/>
  <c r="G64" i="6"/>
  <c r="F64" i="6"/>
  <c r="E64" i="6"/>
  <c r="H63" i="6"/>
  <c r="K63" i="6" s="1"/>
  <c r="G63" i="6"/>
  <c r="F63" i="6"/>
  <c r="E63" i="6"/>
  <c r="H62" i="6"/>
  <c r="K62" i="6" s="1"/>
  <c r="G62" i="6"/>
  <c r="F62" i="6"/>
  <c r="E62" i="6"/>
  <c r="H61" i="6"/>
  <c r="K61" i="6" s="1"/>
  <c r="G61" i="6"/>
  <c r="F61" i="6"/>
  <c r="E61" i="6"/>
  <c r="H60" i="6"/>
  <c r="K60" i="6" s="1"/>
  <c r="G60" i="6"/>
  <c r="F60" i="6"/>
  <c r="E60" i="6"/>
  <c r="H59" i="6"/>
  <c r="K59" i="6" s="1"/>
  <c r="G59" i="6"/>
  <c r="F59" i="6"/>
  <c r="E59" i="6"/>
  <c r="H58" i="6"/>
  <c r="K58" i="6" s="1"/>
  <c r="G58" i="6"/>
  <c r="F58" i="6"/>
  <c r="E58" i="6"/>
  <c r="K57" i="6"/>
  <c r="H57" i="6"/>
  <c r="G57" i="6"/>
  <c r="F57" i="6"/>
  <c r="E57" i="6"/>
  <c r="H56" i="6"/>
  <c r="K56" i="6" s="1"/>
  <c r="G56" i="6"/>
  <c r="F56" i="6"/>
  <c r="E56" i="6"/>
  <c r="H55" i="6"/>
  <c r="K55" i="6" s="1"/>
  <c r="G55" i="6"/>
  <c r="F55" i="6"/>
  <c r="E55" i="6"/>
  <c r="H54" i="6"/>
  <c r="K54" i="6" s="1"/>
  <c r="G54" i="6"/>
  <c r="F54" i="6"/>
  <c r="E54" i="6"/>
  <c r="H53" i="6"/>
  <c r="K53" i="6" s="1"/>
  <c r="G53" i="6"/>
  <c r="F53" i="6"/>
  <c r="E53" i="6"/>
  <c r="H52" i="6"/>
  <c r="K52" i="6" s="1"/>
  <c r="G52" i="6"/>
  <c r="F52" i="6"/>
  <c r="E52" i="6"/>
  <c r="H51" i="6"/>
  <c r="K51" i="6" s="1"/>
  <c r="G51" i="6"/>
  <c r="F51" i="6"/>
  <c r="E51" i="6"/>
  <c r="H50" i="6"/>
  <c r="K50" i="6" s="1"/>
  <c r="G50" i="6"/>
  <c r="F50" i="6"/>
  <c r="E50" i="6"/>
  <c r="H49" i="6"/>
  <c r="K49" i="6" s="1"/>
  <c r="G49" i="6"/>
  <c r="F49" i="6"/>
  <c r="E49" i="6"/>
  <c r="K48" i="6"/>
  <c r="H48" i="6"/>
  <c r="G48" i="6"/>
  <c r="F48" i="6"/>
  <c r="E48" i="6"/>
  <c r="H47" i="6"/>
  <c r="K47" i="6" s="1"/>
  <c r="G47" i="6"/>
  <c r="F47" i="6"/>
  <c r="E47" i="6"/>
  <c r="H46" i="6"/>
  <c r="K46" i="6" s="1"/>
  <c r="G46" i="6"/>
  <c r="F46" i="6"/>
  <c r="E46" i="6"/>
  <c r="H45" i="6"/>
  <c r="K45" i="6" s="1"/>
  <c r="G45" i="6"/>
  <c r="F45" i="6"/>
  <c r="E45" i="6"/>
  <c r="H44" i="6"/>
  <c r="K44" i="6" s="1"/>
  <c r="G44" i="6"/>
  <c r="F44" i="6"/>
  <c r="E44" i="6"/>
  <c r="H43" i="6"/>
  <c r="K43" i="6" s="1"/>
  <c r="G43" i="6"/>
  <c r="F43" i="6"/>
  <c r="E43" i="6"/>
  <c r="H42" i="6"/>
  <c r="K42" i="6" s="1"/>
  <c r="G42" i="6"/>
  <c r="F42" i="6"/>
  <c r="E42" i="6"/>
  <c r="H41" i="6"/>
  <c r="K41" i="6" s="1"/>
  <c r="G41" i="6"/>
  <c r="F41" i="6"/>
  <c r="E41" i="6"/>
  <c r="H40" i="6"/>
  <c r="K40" i="6" s="1"/>
  <c r="G40" i="6"/>
  <c r="F40" i="6"/>
  <c r="E40" i="6"/>
  <c r="H39" i="6"/>
  <c r="K39" i="6" s="1"/>
  <c r="G39" i="6"/>
  <c r="F39" i="6"/>
  <c r="E39" i="6"/>
  <c r="H38" i="6"/>
  <c r="K38" i="6" s="1"/>
  <c r="G38" i="6"/>
  <c r="F38" i="6"/>
  <c r="E38" i="6"/>
  <c r="H37" i="6"/>
  <c r="K37" i="6" s="1"/>
  <c r="G37" i="6"/>
  <c r="F37" i="6"/>
  <c r="E37" i="6"/>
  <c r="H36" i="6"/>
  <c r="K36" i="6" s="1"/>
  <c r="G36" i="6"/>
  <c r="F36" i="6"/>
  <c r="E36" i="6"/>
  <c r="H35" i="6"/>
  <c r="K35" i="6" s="1"/>
  <c r="G35" i="6"/>
  <c r="F35" i="6"/>
  <c r="E35" i="6"/>
  <c r="H34" i="6"/>
  <c r="K34" i="6" s="1"/>
  <c r="G34" i="6"/>
  <c r="F34" i="6"/>
  <c r="E34" i="6"/>
  <c r="H33" i="6"/>
  <c r="K33" i="6" s="1"/>
  <c r="G33" i="6"/>
  <c r="F33" i="6"/>
  <c r="E33" i="6"/>
  <c r="H32" i="6"/>
  <c r="K32" i="6" s="1"/>
  <c r="G32" i="6"/>
  <c r="F32" i="6"/>
  <c r="E32" i="6"/>
  <c r="H31" i="6"/>
  <c r="K31" i="6" s="1"/>
  <c r="G31" i="6"/>
  <c r="F31" i="6"/>
  <c r="E31" i="6"/>
  <c r="H30" i="6"/>
  <c r="K30" i="6" s="1"/>
  <c r="G30" i="6"/>
  <c r="F30" i="6"/>
  <c r="E30" i="6"/>
  <c r="H29" i="6"/>
  <c r="K29" i="6" s="1"/>
  <c r="G29" i="6"/>
  <c r="F29" i="6"/>
  <c r="E29" i="6"/>
  <c r="H28" i="6"/>
  <c r="K28" i="6" s="1"/>
  <c r="G28" i="6"/>
  <c r="F28" i="6"/>
  <c r="E28" i="6"/>
  <c r="H27" i="6"/>
  <c r="K27" i="6" s="1"/>
  <c r="G27" i="6"/>
  <c r="F27" i="6"/>
  <c r="E27" i="6"/>
  <c r="H26" i="6"/>
  <c r="K26" i="6" s="1"/>
  <c r="G26" i="6"/>
  <c r="F26" i="6"/>
  <c r="E26" i="6"/>
  <c r="H25" i="6"/>
  <c r="K25" i="6" s="1"/>
  <c r="G25" i="6"/>
  <c r="F25" i="6"/>
  <c r="E25" i="6"/>
  <c r="H24" i="6"/>
  <c r="K24" i="6" s="1"/>
  <c r="G24" i="6"/>
  <c r="F24" i="6"/>
  <c r="E24" i="6"/>
  <c r="H23" i="6"/>
  <c r="K23" i="6" s="1"/>
  <c r="G23" i="6"/>
  <c r="F23" i="6"/>
  <c r="E23" i="6"/>
  <c r="H22" i="6"/>
  <c r="K22" i="6" s="1"/>
  <c r="G22" i="6"/>
  <c r="F22" i="6"/>
  <c r="E22" i="6"/>
  <c r="H21" i="6"/>
  <c r="K21" i="6" s="1"/>
  <c r="G21" i="6"/>
  <c r="F21" i="6"/>
  <c r="E21" i="6"/>
  <c r="H20" i="6"/>
  <c r="K20" i="6" s="1"/>
  <c r="G20" i="6"/>
  <c r="F20" i="6"/>
  <c r="E20" i="6"/>
  <c r="H19" i="6"/>
  <c r="K19" i="6" s="1"/>
  <c r="G19" i="6"/>
  <c r="F19" i="6"/>
  <c r="E19" i="6"/>
  <c r="H18" i="6"/>
  <c r="K18" i="6" s="1"/>
  <c r="G18" i="6"/>
  <c r="F18" i="6"/>
  <c r="E18" i="6"/>
  <c r="H17" i="6"/>
  <c r="K17" i="6" s="1"/>
  <c r="G17" i="6"/>
  <c r="F17" i="6"/>
  <c r="E17" i="6"/>
  <c r="H16" i="6"/>
  <c r="K16" i="6" s="1"/>
  <c r="G16" i="6"/>
  <c r="F16" i="6"/>
  <c r="E16" i="6"/>
  <c r="H15" i="6"/>
  <c r="K15" i="6" s="1"/>
  <c r="G15" i="6"/>
  <c r="F15" i="6"/>
  <c r="E15" i="6"/>
  <c r="H14" i="6"/>
  <c r="K14" i="6" s="1"/>
  <c r="G14" i="6"/>
  <c r="F14" i="6"/>
  <c r="E14" i="6"/>
  <c r="H13" i="6"/>
  <c r="K13" i="6" s="1"/>
  <c r="G13" i="6"/>
  <c r="F13" i="6"/>
  <c r="E13" i="6"/>
  <c r="H12" i="6"/>
  <c r="K12" i="6" s="1"/>
  <c r="G12" i="6"/>
  <c r="F12" i="6"/>
  <c r="E12" i="6"/>
  <c r="H11" i="6"/>
  <c r="K11" i="6" s="1"/>
  <c r="G11" i="6"/>
  <c r="F11" i="6"/>
  <c r="E11" i="6"/>
  <c r="H10" i="6"/>
  <c r="K10" i="6" s="1"/>
  <c r="G10" i="6"/>
  <c r="F10" i="6"/>
  <c r="E10" i="6"/>
  <c r="H9" i="6"/>
  <c r="K9" i="6" s="1"/>
  <c r="G9" i="6"/>
  <c r="F9" i="6"/>
  <c r="E9" i="6"/>
  <c r="H8" i="6"/>
  <c r="K8" i="6" s="1"/>
  <c r="G8" i="6"/>
  <c r="F8" i="6"/>
  <c r="E8" i="6"/>
  <c r="H7" i="6"/>
  <c r="K7" i="6" s="1"/>
  <c r="G7" i="6"/>
  <c r="F7" i="6"/>
  <c r="E7" i="6"/>
  <c r="H6" i="6"/>
  <c r="K6" i="6" s="1"/>
  <c r="G6" i="6"/>
  <c r="F6" i="6"/>
  <c r="E6" i="6"/>
  <c r="H5" i="6"/>
  <c r="K5" i="6" s="1"/>
  <c r="G5" i="6"/>
  <c r="F5" i="6"/>
  <c r="E5" i="6"/>
  <c r="H4" i="6"/>
  <c r="K4" i="6" s="1"/>
  <c r="G4" i="6"/>
  <c r="F4" i="6"/>
  <c r="E4" i="6"/>
  <c r="H84" i="5"/>
  <c r="K84" i="5" s="1"/>
  <c r="G84" i="5"/>
  <c r="F84" i="5"/>
  <c r="E84" i="5"/>
  <c r="H83" i="5"/>
  <c r="K83" i="5" s="1"/>
  <c r="G83" i="5"/>
  <c r="F83" i="5"/>
  <c r="E83" i="5"/>
  <c r="H82" i="5"/>
  <c r="K82" i="5" s="1"/>
  <c r="G82" i="5"/>
  <c r="F82" i="5"/>
  <c r="E82" i="5"/>
  <c r="H81" i="5"/>
  <c r="K81" i="5" s="1"/>
  <c r="G81" i="5"/>
  <c r="F81" i="5"/>
  <c r="E81" i="5"/>
  <c r="H80" i="5"/>
  <c r="K80" i="5" s="1"/>
  <c r="G80" i="5"/>
  <c r="F80" i="5"/>
  <c r="E80" i="5"/>
  <c r="H79" i="5"/>
  <c r="K79" i="5" s="1"/>
  <c r="G79" i="5"/>
  <c r="F79" i="5"/>
  <c r="E79" i="5"/>
  <c r="H78" i="5"/>
  <c r="K78" i="5" s="1"/>
  <c r="G78" i="5"/>
  <c r="F78" i="5"/>
  <c r="E78" i="5"/>
  <c r="H77" i="5"/>
  <c r="K77" i="5" s="1"/>
  <c r="G77" i="5"/>
  <c r="F77" i="5"/>
  <c r="E77" i="5"/>
  <c r="H76" i="5"/>
  <c r="K76" i="5" s="1"/>
  <c r="G76" i="5"/>
  <c r="F76" i="5"/>
  <c r="E76" i="5"/>
  <c r="H75" i="5"/>
  <c r="K75" i="5" s="1"/>
  <c r="G75" i="5"/>
  <c r="F75" i="5"/>
  <c r="E75" i="5"/>
  <c r="H74" i="5"/>
  <c r="K74" i="5" s="1"/>
  <c r="G74" i="5"/>
  <c r="F74" i="5"/>
  <c r="E74" i="5"/>
  <c r="H73" i="5"/>
  <c r="K73" i="5" s="1"/>
  <c r="G73" i="5"/>
  <c r="F73" i="5"/>
  <c r="E73" i="5"/>
  <c r="H72" i="5"/>
  <c r="K72" i="5" s="1"/>
  <c r="G72" i="5"/>
  <c r="F72" i="5"/>
  <c r="E72" i="5"/>
  <c r="H71" i="5"/>
  <c r="K71" i="5" s="1"/>
  <c r="G71" i="5"/>
  <c r="F71" i="5"/>
  <c r="E71" i="5"/>
  <c r="H70" i="5"/>
  <c r="K70" i="5" s="1"/>
  <c r="G70" i="5"/>
  <c r="F70" i="5"/>
  <c r="E70" i="5"/>
  <c r="H69" i="5"/>
  <c r="K69" i="5" s="1"/>
  <c r="G69" i="5"/>
  <c r="F69" i="5"/>
  <c r="E69" i="5"/>
  <c r="H68" i="5"/>
  <c r="K68" i="5" s="1"/>
  <c r="G68" i="5"/>
  <c r="F68" i="5"/>
  <c r="E68" i="5"/>
  <c r="H67" i="5"/>
  <c r="K67" i="5" s="1"/>
  <c r="G67" i="5"/>
  <c r="F67" i="5"/>
  <c r="E67" i="5"/>
  <c r="H66" i="5"/>
  <c r="K66" i="5" s="1"/>
  <c r="G66" i="5"/>
  <c r="F66" i="5"/>
  <c r="E66" i="5"/>
  <c r="H65" i="5"/>
  <c r="K65" i="5" s="1"/>
  <c r="G65" i="5"/>
  <c r="F65" i="5"/>
  <c r="E65" i="5"/>
  <c r="K64" i="5"/>
  <c r="H64" i="5"/>
  <c r="G64" i="5"/>
  <c r="F64" i="5"/>
  <c r="E64" i="5"/>
  <c r="H63" i="5"/>
  <c r="K63" i="5" s="1"/>
  <c r="G63" i="5"/>
  <c r="F63" i="5"/>
  <c r="E63" i="5"/>
  <c r="H62" i="5"/>
  <c r="K62" i="5" s="1"/>
  <c r="G62" i="5"/>
  <c r="F62" i="5"/>
  <c r="E62" i="5"/>
  <c r="H61" i="5"/>
  <c r="K61" i="5" s="1"/>
  <c r="G61" i="5"/>
  <c r="F61" i="5"/>
  <c r="E61" i="5"/>
  <c r="H60" i="5"/>
  <c r="K60" i="5" s="1"/>
  <c r="G60" i="5"/>
  <c r="F60" i="5"/>
  <c r="E60" i="5"/>
  <c r="H59" i="5"/>
  <c r="K59" i="5" s="1"/>
  <c r="G59" i="5"/>
  <c r="F59" i="5"/>
  <c r="E59" i="5"/>
  <c r="H58" i="5"/>
  <c r="K58" i="5" s="1"/>
  <c r="G58" i="5"/>
  <c r="F58" i="5"/>
  <c r="E58" i="5"/>
  <c r="H57" i="5"/>
  <c r="K57" i="5" s="1"/>
  <c r="G57" i="5"/>
  <c r="F57" i="5"/>
  <c r="E57" i="5"/>
  <c r="H56" i="5"/>
  <c r="K56" i="5" s="1"/>
  <c r="G56" i="5"/>
  <c r="F56" i="5"/>
  <c r="E56" i="5"/>
  <c r="H55" i="5"/>
  <c r="K55" i="5" s="1"/>
  <c r="G55" i="5"/>
  <c r="F55" i="5"/>
  <c r="E55" i="5"/>
  <c r="H54" i="5"/>
  <c r="K54" i="5" s="1"/>
  <c r="G54" i="5"/>
  <c r="F54" i="5"/>
  <c r="E54" i="5"/>
  <c r="H53" i="5"/>
  <c r="K53" i="5" s="1"/>
  <c r="G53" i="5"/>
  <c r="F53" i="5"/>
  <c r="E53" i="5"/>
  <c r="H52" i="5"/>
  <c r="K52" i="5" s="1"/>
  <c r="G52" i="5"/>
  <c r="F52" i="5"/>
  <c r="E52" i="5"/>
  <c r="H51" i="5"/>
  <c r="K51" i="5" s="1"/>
  <c r="G51" i="5"/>
  <c r="F51" i="5"/>
  <c r="E51" i="5"/>
  <c r="H50" i="5"/>
  <c r="K50" i="5" s="1"/>
  <c r="G50" i="5"/>
  <c r="F50" i="5"/>
  <c r="E50" i="5"/>
  <c r="H49" i="5"/>
  <c r="K49" i="5" s="1"/>
  <c r="G49" i="5"/>
  <c r="F49" i="5"/>
  <c r="E49" i="5"/>
  <c r="H48" i="5"/>
  <c r="K48" i="5" s="1"/>
  <c r="G48" i="5"/>
  <c r="F48" i="5"/>
  <c r="E48" i="5"/>
  <c r="H47" i="5"/>
  <c r="K47" i="5" s="1"/>
  <c r="G47" i="5"/>
  <c r="F47" i="5"/>
  <c r="E47" i="5"/>
  <c r="H46" i="5"/>
  <c r="K46" i="5" s="1"/>
  <c r="G46" i="5"/>
  <c r="F46" i="5"/>
  <c r="E46" i="5"/>
  <c r="H45" i="5"/>
  <c r="K45" i="5" s="1"/>
  <c r="G45" i="5"/>
  <c r="F45" i="5"/>
  <c r="E45" i="5"/>
  <c r="H44" i="5"/>
  <c r="K44" i="5" s="1"/>
  <c r="G44" i="5"/>
  <c r="F44" i="5"/>
  <c r="E44" i="5"/>
  <c r="H43" i="5"/>
  <c r="K43" i="5" s="1"/>
  <c r="G43" i="5"/>
  <c r="F43" i="5"/>
  <c r="E43" i="5"/>
  <c r="H42" i="5"/>
  <c r="K42" i="5" s="1"/>
  <c r="G42" i="5"/>
  <c r="F42" i="5"/>
  <c r="E42" i="5"/>
  <c r="K41" i="5"/>
  <c r="H41" i="5"/>
  <c r="G41" i="5"/>
  <c r="F41" i="5"/>
  <c r="E41" i="5"/>
  <c r="H40" i="5"/>
  <c r="K40" i="5" s="1"/>
  <c r="G40" i="5"/>
  <c r="F40" i="5"/>
  <c r="E40" i="5"/>
  <c r="H39" i="5"/>
  <c r="K39" i="5" s="1"/>
  <c r="G39" i="5"/>
  <c r="F39" i="5"/>
  <c r="E39" i="5"/>
  <c r="H38" i="5"/>
  <c r="K38" i="5" s="1"/>
  <c r="G38" i="5"/>
  <c r="F38" i="5"/>
  <c r="E38" i="5"/>
  <c r="K37" i="5"/>
  <c r="H37" i="5"/>
  <c r="G37" i="5"/>
  <c r="F37" i="5"/>
  <c r="E37" i="5"/>
  <c r="H36" i="5"/>
  <c r="K36" i="5" s="1"/>
  <c r="G36" i="5"/>
  <c r="F36" i="5"/>
  <c r="E36" i="5"/>
  <c r="H35" i="5"/>
  <c r="K35" i="5" s="1"/>
  <c r="G35" i="5"/>
  <c r="F35" i="5"/>
  <c r="E35" i="5"/>
  <c r="H34" i="5"/>
  <c r="K34" i="5" s="1"/>
  <c r="G34" i="5"/>
  <c r="F34" i="5"/>
  <c r="E34" i="5"/>
  <c r="H33" i="5"/>
  <c r="K33" i="5" s="1"/>
  <c r="G33" i="5"/>
  <c r="F33" i="5"/>
  <c r="E33" i="5"/>
  <c r="H32" i="5"/>
  <c r="K32" i="5" s="1"/>
  <c r="G32" i="5"/>
  <c r="F32" i="5"/>
  <c r="E32" i="5"/>
  <c r="H31" i="5"/>
  <c r="K31" i="5" s="1"/>
  <c r="G31" i="5"/>
  <c r="F31" i="5"/>
  <c r="E31" i="5"/>
  <c r="H30" i="5"/>
  <c r="K30" i="5" s="1"/>
  <c r="G30" i="5"/>
  <c r="F30" i="5"/>
  <c r="E30" i="5"/>
  <c r="H29" i="5"/>
  <c r="K29" i="5" s="1"/>
  <c r="G29" i="5"/>
  <c r="F29" i="5"/>
  <c r="E29" i="5"/>
  <c r="H28" i="5"/>
  <c r="K28" i="5" s="1"/>
  <c r="G28" i="5"/>
  <c r="F28" i="5"/>
  <c r="E28" i="5"/>
  <c r="H27" i="5"/>
  <c r="K27" i="5" s="1"/>
  <c r="G27" i="5"/>
  <c r="F27" i="5"/>
  <c r="E27" i="5"/>
  <c r="H26" i="5"/>
  <c r="K26" i="5" s="1"/>
  <c r="G26" i="5"/>
  <c r="F26" i="5"/>
  <c r="E26" i="5"/>
  <c r="H25" i="5"/>
  <c r="K25" i="5" s="1"/>
  <c r="G25" i="5"/>
  <c r="F25" i="5"/>
  <c r="E25" i="5"/>
  <c r="H24" i="5"/>
  <c r="K24" i="5" s="1"/>
  <c r="G24" i="5"/>
  <c r="F24" i="5"/>
  <c r="E24" i="5"/>
  <c r="H23" i="5"/>
  <c r="K23" i="5" s="1"/>
  <c r="G23" i="5"/>
  <c r="F23" i="5"/>
  <c r="E23" i="5"/>
  <c r="H22" i="5"/>
  <c r="K22" i="5" s="1"/>
  <c r="G22" i="5"/>
  <c r="F22" i="5"/>
  <c r="E22" i="5"/>
  <c r="H21" i="5"/>
  <c r="K21" i="5" s="1"/>
  <c r="G21" i="5"/>
  <c r="F21" i="5"/>
  <c r="E21" i="5"/>
  <c r="H20" i="5"/>
  <c r="K20" i="5" s="1"/>
  <c r="G20" i="5"/>
  <c r="F20" i="5"/>
  <c r="E20" i="5"/>
  <c r="H19" i="5"/>
  <c r="K19" i="5" s="1"/>
  <c r="G19" i="5"/>
  <c r="F19" i="5"/>
  <c r="E19" i="5"/>
  <c r="H18" i="5"/>
  <c r="K18" i="5" s="1"/>
  <c r="G18" i="5"/>
  <c r="F18" i="5"/>
  <c r="E18" i="5"/>
  <c r="H17" i="5"/>
  <c r="K17" i="5" s="1"/>
  <c r="G17" i="5"/>
  <c r="F17" i="5"/>
  <c r="E17" i="5"/>
  <c r="H16" i="5"/>
  <c r="K16" i="5" s="1"/>
  <c r="G16" i="5"/>
  <c r="F16" i="5"/>
  <c r="E16" i="5"/>
  <c r="H15" i="5"/>
  <c r="K15" i="5" s="1"/>
  <c r="G15" i="5"/>
  <c r="F15" i="5"/>
  <c r="E15" i="5"/>
  <c r="H14" i="5"/>
  <c r="K14" i="5" s="1"/>
  <c r="G14" i="5"/>
  <c r="F14" i="5"/>
  <c r="E14" i="5"/>
  <c r="H13" i="5"/>
  <c r="K13" i="5" s="1"/>
  <c r="G13" i="5"/>
  <c r="F13" i="5"/>
  <c r="E13" i="5"/>
  <c r="H12" i="5"/>
  <c r="K12" i="5" s="1"/>
  <c r="G12" i="5"/>
  <c r="F12" i="5"/>
  <c r="E12" i="5"/>
  <c r="H11" i="5"/>
  <c r="K11" i="5" s="1"/>
  <c r="G11" i="5"/>
  <c r="F11" i="5"/>
  <c r="E11" i="5"/>
  <c r="K10" i="5"/>
  <c r="H10" i="5"/>
  <c r="G10" i="5"/>
  <c r="F10" i="5"/>
  <c r="E10" i="5"/>
  <c r="K9" i="5"/>
  <c r="H9" i="5"/>
  <c r="G9" i="5"/>
  <c r="F9" i="5"/>
  <c r="E9" i="5"/>
  <c r="H8" i="5"/>
  <c r="K8" i="5" s="1"/>
  <c r="G8" i="5"/>
  <c r="F8" i="5"/>
  <c r="E8" i="5"/>
  <c r="H7" i="5"/>
  <c r="K7" i="5" s="1"/>
  <c r="G7" i="5"/>
  <c r="F7" i="5"/>
  <c r="E7" i="5"/>
  <c r="H6" i="5"/>
  <c r="K6" i="5" s="1"/>
  <c r="G6" i="5"/>
  <c r="F6" i="5"/>
  <c r="E6" i="5"/>
  <c r="H5" i="5"/>
  <c r="K5" i="5" s="1"/>
  <c r="G5" i="5"/>
  <c r="F5" i="5"/>
  <c r="E5" i="5"/>
  <c r="H4" i="5"/>
  <c r="K4" i="5" s="1"/>
  <c r="G4" i="5"/>
  <c r="F4" i="5"/>
  <c r="E4" i="5"/>
  <c r="H84" i="4"/>
  <c r="K84" i="4" s="1"/>
  <c r="G84" i="4"/>
  <c r="F84" i="4"/>
  <c r="E84" i="4"/>
  <c r="H83" i="4"/>
  <c r="K83" i="4" s="1"/>
  <c r="G83" i="4"/>
  <c r="F83" i="4"/>
  <c r="E83" i="4"/>
  <c r="H82" i="4"/>
  <c r="K82" i="4" s="1"/>
  <c r="G82" i="4"/>
  <c r="F82" i="4"/>
  <c r="E82" i="4"/>
  <c r="H81" i="4"/>
  <c r="K81" i="4" s="1"/>
  <c r="G81" i="4"/>
  <c r="F81" i="4"/>
  <c r="E81" i="4"/>
  <c r="H80" i="4"/>
  <c r="K80" i="4" s="1"/>
  <c r="G80" i="4"/>
  <c r="F80" i="4"/>
  <c r="E80" i="4"/>
  <c r="H79" i="4"/>
  <c r="K79" i="4" s="1"/>
  <c r="G79" i="4"/>
  <c r="F79" i="4"/>
  <c r="E79" i="4"/>
  <c r="H78" i="4"/>
  <c r="K78" i="4" s="1"/>
  <c r="G78" i="4"/>
  <c r="F78" i="4"/>
  <c r="E78" i="4"/>
  <c r="H77" i="4"/>
  <c r="K77" i="4" s="1"/>
  <c r="G77" i="4"/>
  <c r="F77" i="4"/>
  <c r="E77" i="4"/>
  <c r="H76" i="4"/>
  <c r="K76" i="4" s="1"/>
  <c r="G76" i="4"/>
  <c r="F76" i="4"/>
  <c r="E76" i="4"/>
  <c r="H75" i="4"/>
  <c r="K75" i="4" s="1"/>
  <c r="G75" i="4"/>
  <c r="F75" i="4"/>
  <c r="E75" i="4"/>
  <c r="H74" i="4"/>
  <c r="K74" i="4" s="1"/>
  <c r="G74" i="4"/>
  <c r="F74" i="4"/>
  <c r="E74" i="4"/>
  <c r="K73" i="4"/>
  <c r="H73" i="4"/>
  <c r="G73" i="4"/>
  <c r="F73" i="4"/>
  <c r="E73" i="4"/>
  <c r="H72" i="4"/>
  <c r="K72" i="4" s="1"/>
  <c r="G72" i="4"/>
  <c r="F72" i="4"/>
  <c r="E72" i="4"/>
  <c r="H71" i="4"/>
  <c r="K71" i="4" s="1"/>
  <c r="G71" i="4"/>
  <c r="F71" i="4"/>
  <c r="E71" i="4"/>
  <c r="H70" i="4"/>
  <c r="K70" i="4" s="1"/>
  <c r="G70" i="4"/>
  <c r="F70" i="4"/>
  <c r="E70" i="4"/>
  <c r="H69" i="4"/>
  <c r="K69" i="4" s="1"/>
  <c r="G69" i="4"/>
  <c r="F69" i="4"/>
  <c r="E69" i="4"/>
  <c r="H68" i="4"/>
  <c r="K68" i="4" s="1"/>
  <c r="G68" i="4"/>
  <c r="F68" i="4"/>
  <c r="E68" i="4"/>
  <c r="H67" i="4"/>
  <c r="K67" i="4" s="1"/>
  <c r="G67" i="4"/>
  <c r="F67" i="4"/>
  <c r="E67" i="4"/>
  <c r="H66" i="4"/>
  <c r="K66" i="4" s="1"/>
  <c r="G66" i="4"/>
  <c r="F66" i="4"/>
  <c r="E66" i="4"/>
  <c r="H65" i="4"/>
  <c r="K65" i="4" s="1"/>
  <c r="G65" i="4"/>
  <c r="F65" i="4"/>
  <c r="E65" i="4"/>
  <c r="H64" i="4"/>
  <c r="K64" i="4" s="1"/>
  <c r="G64" i="4"/>
  <c r="F64" i="4"/>
  <c r="E64" i="4"/>
  <c r="H63" i="4"/>
  <c r="K63" i="4" s="1"/>
  <c r="G63" i="4"/>
  <c r="F63" i="4"/>
  <c r="E63" i="4"/>
  <c r="H62" i="4"/>
  <c r="K62" i="4" s="1"/>
  <c r="G62" i="4"/>
  <c r="F62" i="4"/>
  <c r="E62" i="4"/>
  <c r="H61" i="4"/>
  <c r="K61" i="4" s="1"/>
  <c r="G61" i="4"/>
  <c r="F61" i="4"/>
  <c r="E61" i="4"/>
  <c r="H60" i="4"/>
  <c r="K60" i="4" s="1"/>
  <c r="G60" i="4"/>
  <c r="F60" i="4"/>
  <c r="E60" i="4"/>
  <c r="H59" i="4"/>
  <c r="K59" i="4" s="1"/>
  <c r="G59" i="4"/>
  <c r="F59" i="4"/>
  <c r="E59" i="4"/>
  <c r="H58" i="4"/>
  <c r="K58" i="4" s="1"/>
  <c r="G58" i="4"/>
  <c r="F58" i="4"/>
  <c r="E58" i="4"/>
  <c r="H57" i="4"/>
  <c r="K57" i="4" s="1"/>
  <c r="G57" i="4"/>
  <c r="F57" i="4"/>
  <c r="E57" i="4"/>
  <c r="H56" i="4"/>
  <c r="K56" i="4" s="1"/>
  <c r="G56" i="4"/>
  <c r="F56" i="4"/>
  <c r="E56" i="4"/>
  <c r="H55" i="4"/>
  <c r="K55" i="4" s="1"/>
  <c r="G55" i="4"/>
  <c r="F55" i="4"/>
  <c r="E55" i="4"/>
  <c r="H54" i="4"/>
  <c r="K54" i="4" s="1"/>
  <c r="G54" i="4"/>
  <c r="F54" i="4"/>
  <c r="E54" i="4"/>
  <c r="H53" i="4"/>
  <c r="K53" i="4" s="1"/>
  <c r="G53" i="4"/>
  <c r="F53" i="4"/>
  <c r="E53" i="4"/>
  <c r="H52" i="4"/>
  <c r="K52" i="4" s="1"/>
  <c r="G52" i="4"/>
  <c r="F52" i="4"/>
  <c r="E52" i="4"/>
  <c r="H51" i="4"/>
  <c r="K51" i="4" s="1"/>
  <c r="G51" i="4"/>
  <c r="F51" i="4"/>
  <c r="E51" i="4"/>
  <c r="H50" i="4"/>
  <c r="K50" i="4" s="1"/>
  <c r="G50" i="4"/>
  <c r="F50" i="4"/>
  <c r="E50" i="4"/>
  <c r="K49" i="4"/>
  <c r="H49" i="4"/>
  <c r="G49" i="4"/>
  <c r="F49" i="4"/>
  <c r="E49" i="4"/>
  <c r="H48" i="4"/>
  <c r="K48" i="4" s="1"/>
  <c r="G48" i="4"/>
  <c r="F48" i="4"/>
  <c r="E48" i="4"/>
  <c r="H47" i="4"/>
  <c r="K47" i="4" s="1"/>
  <c r="G47" i="4"/>
  <c r="F47" i="4"/>
  <c r="E47" i="4"/>
  <c r="H46" i="4"/>
  <c r="K46" i="4" s="1"/>
  <c r="G46" i="4"/>
  <c r="F46" i="4"/>
  <c r="E46" i="4"/>
  <c r="H45" i="4"/>
  <c r="K45" i="4" s="1"/>
  <c r="G45" i="4"/>
  <c r="F45" i="4"/>
  <c r="E45" i="4"/>
  <c r="H44" i="4"/>
  <c r="K44" i="4" s="1"/>
  <c r="G44" i="4"/>
  <c r="F44" i="4"/>
  <c r="E44" i="4"/>
  <c r="H43" i="4"/>
  <c r="K43" i="4" s="1"/>
  <c r="G43" i="4"/>
  <c r="F43" i="4"/>
  <c r="E43" i="4"/>
  <c r="H42" i="4"/>
  <c r="K42" i="4" s="1"/>
  <c r="G42" i="4"/>
  <c r="F42" i="4"/>
  <c r="E42" i="4"/>
  <c r="H41" i="4"/>
  <c r="K41" i="4" s="1"/>
  <c r="G41" i="4"/>
  <c r="F41" i="4"/>
  <c r="E41" i="4"/>
  <c r="H40" i="4"/>
  <c r="K40" i="4" s="1"/>
  <c r="G40" i="4"/>
  <c r="F40" i="4"/>
  <c r="E40" i="4"/>
  <c r="H39" i="4"/>
  <c r="K39" i="4" s="1"/>
  <c r="G39" i="4"/>
  <c r="F39" i="4"/>
  <c r="E39" i="4"/>
  <c r="H38" i="4"/>
  <c r="K38" i="4" s="1"/>
  <c r="G38" i="4"/>
  <c r="F38" i="4"/>
  <c r="E38" i="4"/>
  <c r="H37" i="4"/>
  <c r="K37" i="4" s="1"/>
  <c r="G37" i="4"/>
  <c r="F37" i="4"/>
  <c r="E37" i="4"/>
  <c r="H36" i="4"/>
  <c r="K36" i="4" s="1"/>
  <c r="G36" i="4"/>
  <c r="F36" i="4"/>
  <c r="E36" i="4"/>
  <c r="H35" i="4"/>
  <c r="K35" i="4" s="1"/>
  <c r="G35" i="4"/>
  <c r="F35" i="4"/>
  <c r="E35" i="4"/>
  <c r="H34" i="4"/>
  <c r="K34" i="4" s="1"/>
  <c r="G34" i="4"/>
  <c r="F34" i="4"/>
  <c r="E34" i="4"/>
  <c r="H33" i="4"/>
  <c r="K33" i="4" s="1"/>
  <c r="G33" i="4"/>
  <c r="F33" i="4"/>
  <c r="E33" i="4"/>
  <c r="H32" i="4"/>
  <c r="K32" i="4" s="1"/>
  <c r="G32" i="4"/>
  <c r="F32" i="4"/>
  <c r="E32" i="4"/>
  <c r="K31" i="4"/>
  <c r="H31" i="4"/>
  <c r="G31" i="4"/>
  <c r="F31" i="4"/>
  <c r="E31" i="4"/>
  <c r="H30" i="4"/>
  <c r="K30" i="4" s="1"/>
  <c r="G30" i="4"/>
  <c r="F30" i="4"/>
  <c r="E30" i="4"/>
  <c r="H29" i="4"/>
  <c r="K29" i="4" s="1"/>
  <c r="G29" i="4"/>
  <c r="F29" i="4"/>
  <c r="E29" i="4"/>
  <c r="H28" i="4"/>
  <c r="K28" i="4" s="1"/>
  <c r="G28" i="4"/>
  <c r="F28" i="4"/>
  <c r="E28" i="4"/>
  <c r="H27" i="4"/>
  <c r="K27" i="4" s="1"/>
  <c r="G27" i="4"/>
  <c r="F27" i="4"/>
  <c r="E27" i="4"/>
  <c r="H26" i="4"/>
  <c r="K26" i="4" s="1"/>
  <c r="G26" i="4"/>
  <c r="F26" i="4"/>
  <c r="E26" i="4"/>
  <c r="H25" i="4"/>
  <c r="K25" i="4" s="1"/>
  <c r="G25" i="4"/>
  <c r="F25" i="4"/>
  <c r="E25" i="4"/>
  <c r="H24" i="4"/>
  <c r="K24" i="4" s="1"/>
  <c r="G24" i="4"/>
  <c r="F24" i="4"/>
  <c r="E24" i="4"/>
  <c r="H23" i="4"/>
  <c r="K23" i="4" s="1"/>
  <c r="G23" i="4"/>
  <c r="F23" i="4"/>
  <c r="E23" i="4"/>
  <c r="H22" i="4"/>
  <c r="K22" i="4" s="1"/>
  <c r="G22" i="4"/>
  <c r="F22" i="4"/>
  <c r="E22" i="4"/>
  <c r="H21" i="4"/>
  <c r="K21" i="4" s="1"/>
  <c r="G21" i="4"/>
  <c r="F21" i="4"/>
  <c r="E21" i="4"/>
  <c r="H20" i="4"/>
  <c r="K20" i="4" s="1"/>
  <c r="G20" i="4"/>
  <c r="F20" i="4"/>
  <c r="E20" i="4"/>
  <c r="H19" i="4"/>
  <c r="K19" i="4" s="1"/>
  <c r="G19" i="4"/>
  <c r="F19" i="4"/>
  <c r="E19" i="4"/>
  <c r="H18" i="4"/>
  <c r="K18" i="4" s="1"/>
  <c r="G18" i="4"/>
  <c r="F18" i="4"/>
  <c r="E18" i="4"/>
  <c r="H17" i="4"/>
  <c r="K17" i="4" s="1"/>
  <c r="G17" i="4"/>
  <c r="F17" i="4"/>
  <c r="E17" i="4"/>
  <c r="K16" i="4"/>
  <c r="H16" i="4"/>
  <c r="G16" i="4"/>
  <c r="F16" i="4"/>
  <c r="E16" i="4"/>
  <c r="K15" i="4"/>
  <c r="H15" i="4"/>
  <c r="G15" i="4"/>
  <c r="F15" i="4"/>
  <c r="E15" i="4"/>
  <c r="H14" i="4"/>
  <c r="K14" i="4" s="1"/>
  <c r="G14" i="4"/>
  <c r="F14" i="4"/>
  <c r="E14" i="4"/>
  <c r="H13" i="4"/>
  <c r="K13" i="4" s="1"/>
  <c r="G13" i="4"/>
  <c r="F13" i="4"/>
  <c r="E13" i="4"/>
  <c r="H12" i="4"/>
  <c r="K12" i="4" s="1"/>
  <c r="G12" i="4"/>
  <c r="F12" i="4"/>
  <c r="E12" i="4"/>
  <c r="H11" i="4"/>
  <c r="K11" i="4" s="1"/>
  <c r="G11" i="4"/>
  <c r="F11" i="4"/>
  <c r="E11" i="4"/>
  <c r="H10" i="4"/>
  <c r="K10" i="4" s="1"/>
  <c r="G10" i="4"/>
  <c r="F10" i="4"/>
  <c r="E10" i="4"/>
  <c r="H9" i="4"/>
  <c r="K9" i="4" s="1"/>
  <c r="G9" i="4"/>
  <c r="F9" i="4"/>
  <c r="E9" i="4"/>
  <c r="H8" i="4"/>
  <c r="K8" i="4" s="1"/>
  <c r="G8" i="4"/>
  <c r="F8" i="4"/>
  <c r="E8" i="4"/>
  <c r="H7" i="4"/>
  <c r="K7" i="4" s="1"/>
  <c r="G7" i="4"/>
  <c r="F7" i="4"/>
  <c r="E7" i="4"/>
  <c r="H6" i="4"/>
  <c r="K6" i="4" s="1"/>
  <c r="G6" i="4"/>
  <c r="F6" i="4"/>
  <c r="E6" i="4"/>
  <c r="H5" i="4"/>
  <c r="K5" i="4" s="1"/>
  <c r="G5" i="4"/>
  <c r="F5" i="4"/>
  <c r="E5" i="4"/>
  <c r="H4" i="4"/>
  <c r="K4" i="4" s="1"/>
  <c r="G4" i="4"/>
  <c r="F4" i="4"/>
  <c r="E4" i="4"/>
  <c r="E84" i="3"/>
  <c r="F84" i="3"/>
  <c r="G84" i="3"/>
  <c r="H84" i="3"/>
  <c r="K84" i="3" s="1"/>
  <c r="E83" i="3"/>
  <c r="F83" i="3"/>
  <c r="G83" i="3"/>
  <c r="H83" i="3"/>
  <c r="K83" i="3" s="1"/>
  <c r="H5" i="3"/>
  <c r="K5" i="3" s="1"/>
  <c r="H6" i="3"/>
  <c r="K6" i="3" s="1"/>
  <c r="H7" i="3"/>
  <c r="K7" i="3" s="1"/>
  <c r="H8" i="3"/>
  <c r="K8" i="3" s="1"/>
  <c r="H9" i="3"/>
  <c r="K9" i="3" s="1"/>
  <c r="H10" i="3"/>
  <c r="K10" i="3" s="1"/>
  <c r="H11" i="3"/>
  <c r="K11" i="3" s="1"/>
  <c r="H12" i="3"/>
  <c r="K12" i="3" s="1"/>
  <c r="H13" i="3"/>
  <c r="K13" i="3" s="1"/>
  <c r="H14" i="3"/>
  <c r="K14" i="3" s="1"/>
  <c r="H15" i="3"/>
  <c r="K15" i="3" s="1"/>
  <c r="H16" i="3"/>
  <c r="K16" i="3" s="1"/>
  <c r="H17" i="3"/>
  <c r="K17" i="3" s="1"/>
  <c r="H18" i="3"/>
  <c r="K18" i="3" s="1"/>
  <c r="H19" i="3"/>
  <c r="K19" i="3" s="1"/>
  <c r="H20" i="3"/>
  <c r="K20" i="3" s="1"/>
  <c r="H21" i="3"/>
  <c r="K21" i="3" s="1"/>
  <c r="H22" i="3"/>
  <c r="K22" i="3" s="1"/>
  <c r="H23" i="3"/>
  <c r="K23" i="3" s="1"/>
  <c r="H24" i="3"/>
  <c r="K24" i="3" s="1"/>
  <c r="H25" i="3"/>
  <c r="K25" i="3" s="1"/>
  <c r="H26" i="3"/>
  <c r="K26" i="3" s="1"/>
  <c r="H27" i="3"/>
  <c r="K27" i="3" s="1"/>
  <c r="H28" i="3"/>
  <c r="K28" i="3" s="1"/>
  <c r="H29" i="3"/>
  <c r="K29" i="3" s="1"/>
  <c r="H30" i="3"/>
  <c r="K30" i="3" s="1"/>
  <c r="H31" i="3"/>
  <c r="K31" i="3" s="1"/>
  <c r="H32" i="3"/>
  <c r="K32" i="3" s="1"/>
  <c r="H33" i="3"/>
  <c r="K33" i="3" s="1"/>
  <c r="H34" i="3"/>
  <c r="K34" i="3" s="1"/>
  <c r="H35" i="3"/>
  <c r="K35" i="3" s="1"/>
  <c r="H36" i="3"/>
  <c r="K36" i="3" s="1"/>
  <c r="H37" i="3"/>
  <c r="K37" i="3" s="1"/>
  <c r="H38" i="3"/>
  <c r="K38" i="3" s="1"/>
  <c r="H39" i="3"/>
  <c r="K39" i="3" s="1"/>
  <c r="H40" i="3"/>
  <c r="K40" i="3" s="1"/>
  <c r="H41" i="3"/>
  <c r="K41" i="3" s="1"/>
  <c r="H42" i="3"/>
  <c r="K42" i="3" s="1"/>
  <c r="H43" i="3"/>
  <c r="K43" i="3" s="1"/>
  <c r="H44" i="3"/>
  <c r="K44" i="3" s="1"/>
  <c r="H45" i="3"/>
  <c r="K45" i="3" s="1"/>
  <c r="H46" i="3"/>
  <c r="K46" i="3" s="1"/>
  <c r="H47" i="3"/>
  <c r="K47" i="3" s="1"/>
  <c r="H48" i="3"/>
  <c r="K48" i="3" s="1"/>
  <c r="H49" i="3"/>
  <c r="K49" i="3" s="1"/>
  <c r="H50" i="3"/>
  <c r="K50" i="3" s="1"/>
  <c r="H51" i="3"/>
  <c r="K51" i="3" s="1"/>
  <c r="H52" i="3"/>
  <c r="K52" i="3" s="1"/>
  <c r="H53" i="3"/>
  <c r="K53" i="3" s="1"/>
  <c r="H54" i="3"/>
  <c r="K54" i="3" s="1"/>
  <c r="H55" i="3"/>
  <c r="K55" i="3" s="1"/>
  <c r="H56" i="3"/>
  <c r="K56" i="3" s="1"/>
  <c r="H57" i="3"/>
  <c r="K57" i="3" s="1"/>
  <c r="H58" i="3"/>
  <c r="K58" i="3" s="1"/>
  <c r="H59" i="3"/>
  <c r="K59" i="3" s="1"/>
  <c r="H60" i="3"/>
  <c r="K60" i="3" s="1"/>
  <c r="H61" i="3"/>
  <c r="K61" i="3" s="1"/>
  <c r="H62" i="3"/>
  <c r="K62" i="3" s="1"/>
  <c r="H63" i="3"/>
  <c r="K63" i="3" s="1"/>
  <c r="H64" i="3"/>
  <c r="K64" i="3" s="1"/>
  <c r="H65" i="3"/>
  <c r="K65" i="3" s="1"/>
  <c r="H66" i="3"/>
  <c r="K66" i="3" s="1"/>
  <c r="H67" i="3"/>
  <c r="K67" i="3" s="1"/>
  <c r="H68" i="3"/>
  <c r="K68" i="3" s="1"/>
  <c r="H69" i="3"/>
  <c r="K69" i="3" s="1"/>
  <c r="H70" i="3"/>
  <c r="K70" i="3" s="1"/>
  <c r="H71" i="3"/>
  <c r="K71" i="3" s="1"/>
  <c r="H72" i="3"/>
  <c r="K72" i="3" s="1"/>
  <c r="H73" i="3"/>
  <c r="K73" i="3" s="1"/>
  <c r="H74" i="3"/>
  <c r="K74" i="3" s="1"/>
  <c r="H75" i="3"/>
  <c r="K75" i="3" s="1"/>
  <c r="H76" i="3"/>
  <c r="K76" i="3" s="1"/>
  <c r="H77" i="3"/>
  <c r="K77" i="3" s="1"/>
  <c r="H78" i="3"/>
  <c r="K78" i="3" s="1"/>
  <c r="H79" i="3"/>
  <c r="K79" i="3" s="1"/>
  <c r="H80" i="3"/>
  <c r="K80" i="3" s="1"/>
  <c r="H81" i="3"/>
  <c r="K81" i="3" s="1"/>
  <c r="H82" i="3"/>
  <c r="K82" i="3" s="1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H4" i="3"/>
  <c r="K4" i="3" s="1"/>
  <c r="G4" i="3"/>
  <c r="F4" i="3"/>
  <c r="E4" i="3"/>
  <c r="H4" i="2" l="1" a="1"/>
  <c r="H4" i="2" s="1"/>
  <c r="G4" i="2" a="1"/>
  <c r="G4" i="2" s="1"/>
  <c r="K85" i="10"/>
  <c r="H85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<sst xmlns="http://schemas.openxmlformats.org/spreadsheetml/2006/main" count="2101" uniqueCount="84">
  <si>
    <t>受付番号</t>
    <rPh sb="0" eb="2">
      <t>ウケツケ</t>
    </rPh>
    <rPh sb="2" eb="4">
      <t>バンゴウ</t>
    </rPh>
    <phoneticPr fontId="5"/>
  </si>
  <si>
    <t>日付</t>
    <rPh sb="0" eb="2">
      <t>ヒヅケ</t>
    </rPh>
    <phoneticPr fontId="5"/>
  </si>
  <si>
    <t>支店名</t>
    <rPh sb="0" eb="3">
      <t>シテンメイ</t>
    </rPh>
    <phoneticPr fontId="5"/>
  </si>
  <si>
    <t>宿泊コード</t>
    <rPh sb="0" eb="2">
      <t>シュクハク</t>
    </rPh>
    <phoneticPr fontId="5"/>
  </si>
  <si>
    <t>都道府県名</t>
    <rPh sb="0" eb="4">
      <t>トドウフケン</t>
    </rPh>
    <rPh sb="4" eb="5">
      <t>メイ</t>
    </rPh>
    <phoneticPr fontId="5"/>
  </si>
  <si>
    <t>温泉地</t>
    <rPh sb="0" eb="3">
      <t>オンセンチ</t>
    </rPh>
    <phoneticPr fontId="5"/>
  </si>
  <si>
    <t>宿泊先名</t>
    <rPh sb="0" eb="2">
      <t>シュクハク</t>
    </rPh>
    <rPh sb="2" eb="3">
      <t>サキ</t>
    </rPh>
    <rPh sb="3" eb="4">
      <t>メイ</t>
    </rPh>
    <phoneticPr fontId="5"/>
  </si>
  <si>
    <t>顧客区分</t>
    <rPh sb="0" eb="2">
      <t>コキャク</t>
    </rPh>
    <rPh sb="2" eb="4">
      <t>クブン</t>
    </rPh>
    <phoneticPr fontId="5"/>
  </si>
  <si>
    <t>参加人数</t>
    <rPh sb="0" eb="2">
      <t>サンカ</t>
    </rPh>
    <rPh sb="2" eb="4">
      <t>ニンズウ</t>
    </rPh>
    <phoneticPr fontId="5"/>
  </si>
  <si>
    <t>東京支店</t>
    <rPh sb="0" eb="2">
      <t>トウキョウ</t>
    </rPh>
    <rPh sb="2" eb="4">
      <t>シテン</t>
    </rPh>
    <phoneticPr fontId="5"/>
  </si>
  <si>
    <t>I-021</t>
    <phoneticPr fontId="5"/>
  </si>
  <si>
    <t>学校</t>
    <rPh sb="0" eb="2">
      <t>ガッコウ</t>
    </rPh>
    <phoneticPr fontId="5"/>
  </si>
  <si>
    <t>川崎支店</t>
    <rPh sb="0" eb="2">
      <t>カワサキ</t>
    </rPh>
    <rPh sb="2" eb="4">
      <t>シテン</t>
    </rPh>
    <phoneticPr fontId="5"/>
  </si>
  <si>
    <t>企業</t>
    <rPh sb="0" eb="2">
      <t>キギョウ</t>
    </rPh>
    <phoneticPr fontId="5"/>
  </si>
  <si>
    <t>品川支店</t>
    <rPh sb="0" eb="2">
      <t>シナガワ</t>
    </rPh>
    <rPh sb="2" eb="4">
      <t>シテン</t>
    </rPh>
    <phoneticPr fontId="5"/>
  </si>
  <si>
    <t>新橋支店</t>
    <rPh sb="0" eb="2">
      <t>シンバシ</t>
    </rPh>
    <rPh sb="2" eb="4">
      <t>シテン</t>
    </rPh>
    <phoneticPr fontId="5"/>
  </si>
  <si>
    <t>公共団体</t>
    <rPh sb="0" eb="2">
      <t>コウキョウ</t>
    </rPh>
    <rPh sb="2" eb="4">
      <t>ダンタイ</t>
    </rPh>
    <phoneticPr fontId="5"/>
  </si>
  <si>
    <t>横浜支店</t>
    <rPh sb="0" eb="2">
      <t>ヨコハマ</t>
    </rPh>
    <rPh sb="2" eb="4">
      <t>シテン</t>
    </rPh>
    <phoneticPr fontId="5"/>
  </si>
  <si>
    <t>I-011</t>
    <phoneticPr fontId="5"/>
  </si>
  <si>
    <t>I-022</t>
    <phoneticPr fontId="5"/>
  </si>
  <si>
    <t>宿泊コード</t>
  </si>
  <si>
    <t>温泉地</t>
  </si>
  <si>
    <t>宿泊先名</t>
  </si>
  <si>
    <t>旅館ほたるの郷</t>
    <rPh sb="0" eb="2">
      <t>リョカン</t>
    </rPh>
    <rPh sb="6" eb="7">
      <t>ゴウ</t>
    </rPh>
    <phoneticPr fontId="5"/>
  </si>
  <si>
    <t>ます田屋</t>
    <rPh sb="2" eb="3">
      <t>ダ</t>
    </rPh>
    <rPh sb="3" eb="4">
      <t>ヤ</t>
    </rPh>
    <phoneticPr fontId="5"/>
  </si>
  <si>
    <t>お宿ととや</t>
    <rPh sb="1" eb="2">
      <t>ヤド</t>
    </rPh>
    <phoneticPr fontId="5"/>
  </si>
  <si>
    <t>満点星亭</t>
    <rPh sb="0" eb="2">
      <t>マンテン</t>
    </rPh>
    <rPh sb="2" eb="3">
      <t>ホシ</t>
    </rPh>
    <rPh sb="3" eb="4">
      <t>テイ</t>
    </rPh>
    <phoneticPr fontId="5"/>
  </si>
  <si>
    <t>ペンションゆたか</t>
    <phoneticPr fontId="5"/>
  </si>
  <si>
    <t>山の湯旅館</t>
    <rPh sb="0" eb="1">
      <t>ヤマ</t>
    </rPh>
    <rPh sb="2" eb="3">
      <t>ユ</t>
    </rPh>
    <rPh sb="3" eb="5">
      <t>リョカン</t>
    </rPh>
    <phoneticPr fontId="5"/>
  </si>
  <si>
    <t>岩手</t>
    <rPh sb="0" eb="2">
      <t>イワテ</t>
    </rPh>
    <phoneticPr fontId="5"/>
  </si>
  <si>
    <t>山形</t>
    <rPh sb="0" eb="2">
      <t>ヤマガタ</t>
    </rPh>
    <phoneticPr fontId="5"/>
  </si>
  <si>
    <t>宮城</t>
    <rPh sb="0" eb="2">
      <t>ミヤギ</t>
    </rPh>
    <phoneticPr fontId="5"/>
  </si>
  <si>
    <t>福島</t>
    <rPh sb="0" eb="2">
      <t>フクシマ</t>
    </rPh>
    <phoneticPr fontId="5"/>
  </si>
  <si>
    <t>Y-011</t>
  </si>
  <si>
    <t>Y-011</t>
    <phoneticPr fontId="5"/>
  </si>
  <si>
    <t>Y-012</t>
  </si>
  <si>
    <t>Y-012</t>
    <phoneticPr fontId="5"/>
  </si>
  <si>
    <t>Y-021</t>
  </si>
  <si>
    <t>Y-021</t>
    <phoneticPr fontId="5"/>
  </si>
  <si>
    <t>M-010</t>
  </si>
  <si>
    <t>M-010</t>
    <phoneticPr fontId="5"/>
  </si>
  <si>
    <t>M-011</t>
  </si>
  <si>
    <t>M-011</t>
    <phoneticPr fontId="5"/>
  </si>
  <si>
    <t>M-021</t>
  </si>
  <si>
    <t>M-021</t>
    <phoneticPr fontId="5"/>
  </si>
  <si>
    <t>F-011</t>
  </si>
  <si>
    <t>F-011</t>
    <phoneticPr fontId="5"/>
  </si>
  <si>
    <t>F-021</t>
  </si>
  <si>
    <t>F-021</t>
    <phoneticPr fontId="5"/>
  </si>
  <si>
    <t>F-012</t>
  </si>
  <si>
    <t>F-012</t>
    <phoneticPr fontId="5"/>
  </si>
  <si>
    <t>F-022</t>
  </si>
  <si>
    <t>F-022</t>
    <phoneticPr fontId="5"/>
  </si>
  <si>
    <t>鶯宿温泉</t>
    <rPh sb="0" eb="2">
      <t>オウシュク</t>
    </rPh>
    <rPh sb="2" eb="4">
      <t>オンセン</t>
    </rPh>
    <phoneticPr fontId="5"/>
  </si>
  <si>
    <t>つなぎ温泉</t>
    <rPh sb="3" eb="5">
      <t>オンセン</t>
    </rPh>
    <phoneticPr fontId="5"/>
  </si>
  <si>
    <t>花巻温泉</t>
    <rPh sb="0" eb="2">
      <t>ハナマキ</t>
    </rPh>
    <rPh sb="2" eb="4">
      <t>オンセン</t>
    </rPh>
    <phoneticPr fontId="5"/>
  </si>
  <si>
    <t>湯野浜温泉</t>
    <rPh sb="0" eb="3">
      <t>ユノハマ</t>
    </rPh>
    <rPh sb="3" eb="5">
      <t>オンセン</t>
    </rPh>
    <phoneticPr fontId="5"/>
  </si>
  <si>
    <t>銀山温泉</t>
    <rPh sb="0" eb="2">
      <t>ギンザン</t>
    </rPh>
    <rPh sb="2" eb="4">
      <t>オンセン</t>
    </rPh>
    <phoneticPr fontId="5"/>
  </si>
  <si>
    <t>赤湯温泉</t>
    <rPh sb="0" eb="1">
      <t>アカ</t>
    </rPh>
    <rPh sb="1" eb="2">
      <t>ユ</t>
    </rPh>
    <rPh sb="2" eb="4">
      <t>オンセン</t>
    </rPh>
    <phoneticPr fontId="5"/>
  </si>
  <si>
    <t>鳴子温泉</t>
    <rPh sb="0" eb="4">
      <t>ナルコオンセン</t>
    </rPh>
    <phoneticPr fontId="5"/>
  </si>
  <si>
    <t>秋保温泉</t>
    <rPh sb="0" eb="2">
      <t>アキウ</t>
    </rPh>
    <rPh sb="2" eb="4">
      <t>オンセン</t>
    </rPh>
    <phoneticPr fontId="5"/>
  </si>
  <si>
    <t>遠刈田温泉</t>
    <rPh sb="0" eb="3">
      <t>トオガッタ</t>
    </rPh>
    <rPh sb="3" eb="5">
      <t>オンセン</t>
    </rPh>
    <phoneticPr fontId="5"/>
  </si>
  <si>
    <t>いわき湯本温泉</t>
    <rPh sb="3" eb="5">
      <t>ユモト</t>
    </rPh>
    <rPh sb="5" eb="7">
      <t>オンセン</t>
    </rPh>
    <phoneticPr fontId="5"/>
  </si>
  <si>
    <t>磐梯熱海温泉</t>
    <rPh sb="0" eb="4">
      <t>バンダイアタミ</t>
    </rPh>
    <rPh sb="4" eb="6">
      <t>オンセン</t>
    </rPh>
    <phoneticPr fontId="5"/>
  </si>
  <si>
    <t>会津東山温泉</t>
    <rPh sb="0" eb="2">
      <t>アイヅ</t>
    </rPh>
    <rPh sb="2" eb="4">
      <t>ヒガシヤマ</t>
    </rPh>
    <rPh sb="4" eb="6">
      <t>オンセン</t>
    </rPh>
    <phoneticPr fontId="5"/>
  </si>
  <si>
    <t>岳温泉</t>
    <rPh sb="0" eb="3">
      <t>ダケオンセン</t>
    </rPh>
    <phoneticPr fontId="5"/>
  </si>
  <si>
    <t>ホテル花小路</t>
    <rPh sb="3" eb="4">
      <t>ハナ</t>
    </rPh>
    <rPh sb="4" eb="6">
      <t>コウジ</t>
    </rPh>
    <phoneticPr fontId="5"/>
  </si>
  <si>
    <t>御宿ますだ</t>
    <rPh sb="0" eb="1">
      <t>オン</t>
    </rPh>
    <rPh sb="1" eb="2">
      <t>ヤド</t>
    </rPh>
    <phoneticPr fontId="5"/>
  </si>
  <si>
    <t>夕陽館ホテル</t>
    <rPh sb="0" eb="2">
      <t>ユウヒ</t>
    </rPh>
    <rPh sb="2" eb="3">
      <t>カン</t>
    </rPh>
    <phoneticPr fontId="5"/>
  </si>
  <si>
    <t>旅館はな屋</t>
    <rPh sb="0" eb="2">
      <t>リョカン</t>
    </rPh>
    <rPh sb="4" eb="5">
      <t>ヤ</t>
    </rPh>
    <phoneticPr fontId="5"/>
  </si>
  <si>
    <t>旅館ゆもと屋</t>
    <rPh sb="0" eb="2">
      <t>リョカン</t>
    </rPh>
    <rPh sb="5" eb="6">
      <t>ヤ</t>
    </rPh>
    <phoneticPr fontId="5"/>
  </si>
  <si>
    <t>ホテルうぐいす亭</t>
    <rPh sb="7" eb="8">
      <t>テイ</t>
    </rPh>
    <phoneticPr fontId="5"/>
  </si>
  <si>
    <t>ホテルしまむら屋</t>
    <rPh sb="7" eb="8">
      <t>ヤ</t>
    </rPh>
    <phoneticPr fontId="5"/>
  </si>
  <si>
    <t>1名様料金</t>
    <rPh sb="1" eb="2">
      <t>メイ</t>
    </rPh>
    <rPh sb="2" eb="3">
      <t>サマ</t>
    </rPh>
    <rPh sb="3" eb="5">
      <t>リョウキン</t>
    </rPh>
    <phoneticPr fontId="4"/>
  </si>
  <si>
    <t>I-022</t>
  </si>
  <si>
    <t>I-022</t>
    <phoneticPr fontId="4"/>
  </si>
  <si>
    <t>I-011</t>
  </si>
  <si>
    <t>秋の東北・湯めぐりキャンペーン／受注状況</t>
    <rPh sb="16" eb="18">
      <t>ジュチュウ</t>
    </rPh>
    <rPh sb="18" eb="20">
      <t>ジョウキョウ</t>
    </rPh>
    <phoneticPr fontId="5"/>
  </si>
  <si>
    <t>秋の東北・湯めぐりキャンペーン／宿泊先リスト</t>
    <rPh sb="16" eb="18">
      <t>シュクハク</t>
    </rPh>
    <rPh sb="18" eb="19">
      <t>サキ</t>
    </rPh>
    <phoneticPr fontId="5"/>
  </si>
  <si>
    <t>受注した宿泊先</t>
    <rPh sb="0" eb="2">
      <t>ジュチュウ</t>
    </rPh>
    <rPh sb="4" eb="7">
      <t>シュクハクサキ</t>
    </rPh>
    <phoneticPr fontId="5"/>
  </si>
  <si>
    <t>1回だけ受注</t>
    <rPh sb="1" eb="2">
      <t>カイ</t>
    </rPh>
    <rPh sb="4" eb="6">
      <t>ジュチュウ</t>
    </rPh>
    <phoneticPr fontId="5"/>
  </si>
  <si>
    <t>受注金額</t>
    <rPh sb="0" eb="4">
      <t>ジュチュウキンガク</t>
    </rPh>
    <phoneticPr fontId="5"/>
  </si>
  <si>
    <t>集計</t>
  </si>
  <si>
    <r>
      <t xml:space="preserve">1名様料金
</t>
    </r>
    <r>
      <rPr>
        <b/>
        <sz val="8"/>
        <color theme="1"/>
        <rFont val="游ゴシック"/>
        <family val="3"/>
        <charset val="128"/>
        <scheme val="minor"/>
      </rPr>
      <t>2名1室（1名）</t>
    </r>
    <rPh sb="1" eb="2">
      <t>メイ</t>
    </rPh>
    <rPh sb="2" eb="3">
      <t>サマ</t>
    </rPh>
    <rPh sb="3" eb="5">
      <t>リョウキン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</si>
</sst>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medium">
        <color theme="4"/>
      </top>
      <bottom/>
      <diagonal/>
    </border>
    <border>
      <left style="thin">
        <color theme="4"/>
      </left>
      <right style="thin">
        <color theme="4"/>
      </right>
      <top style="medium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</cellStyleXfs>
  <cellXfs count="17">
    <xf numFmtId="0" fontId="0" fillId="0" borderId="0" xfId="0"/>
    <xf numFmtId="0" fontId="3" fillId="0" borderId="0" xfId="1" applyFont="1" applyAlignment="1"/>
    <xf numFmtId="38" fontId="0" fillId="0" borderId="0" xfId="3" applyFont="1" applyAlignment="1"/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0" xfId="0" applyNumberFormat="1"/>
    <xf numFmtId="38" fontId="0" fillId="0" borderId="0" xfId="0" applyNumberFormat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0" fillId="2" borderId="5" xfId="0" applyFill="1" applyBorder="1"/>
    <xf numFmtId="38" fontId="0" fillId="2" borderId="6" xfId="3" applyFont="1" applyFill="1" applyBorder="1" applyAlignment="1"/>
    <xf numFmtId="0" fontId="0" fillId="0" borderId="3" xfId="0" applyBorder="1"/>
    <xf numFmtId="38" fontId="0" fillId="0" borderId="4" xfId="3" applyFont="1" applyBorder="1" applyAlignment="1"/>
    <xf numFmtId="0" fontId="0" fillId="2" borderId="3" xfId="0" applyFill="1" applyBorder="1"/>
    <xf numFmtId="38" fontId="0" fillId="2" borderId="4" xfId="3" applyFont="1" applyFill="1" applyBorder="1" applyAlignment="1"/>
    <xf numFmtId="0" fontId="0" fillId="2" borderId="7" xfId="0" applyFill="1" applyBorder="1"/>
    <xf numFmtId="38" fontId="0" fillId="2" borderId="2" xfId="3" applyFont="1" applyFill="1" applyBorder="1" applyAlignment="1"/>
  </cellXfs>
  <cellStyles count="4">
    <cellStyle name="タイトル" xfId="1" builtinId="15"/>
    <cellStyle name="桁区切り" xfId="3" builtinId="6"/>
    <cellStyle name="桁区切り 2" xfId="2" xr:uid="{C9ADF4EF-8E1D-4CB8-9307-E12C34BA835B}"/>
    <cellStyle name="標準" xfId="0" builtinId="0"/>
  </cellStyles>
  <dxfs count="26">
    <dxf>
      <numFmt numFmtId="6" formatCode="#,##0;[Red]\-#,##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scheme val="minor"/>
      </font>
      <alignment horizontal="general" vertical="bottom" textRotation="0" wrapText="0" indent="0" justifyLastLine="0" shrinkToFit="0" readingOrder="0"/>
    </dxf>
    <dxf>
      <numFmt numFmtId="19" formatCode="yyyy/m/d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0AFE64-CE33-4144-B599-B23A92F7F9B9}" name="受注状況" displayName="受注状況" ref="A3:K84" totalsRowShown="0" headerRowDxfId="25">
  <autoFilter ref="A3:K84" xr:uid="{AE0AFE64-CE33-4144-B599-B23A92F7F9B9}"/>
  <tableColumns count="11">
    <tableColumn id="1" xr3:uid="{7108BEC6-097B-41AD-B776-BF62494E5823}" name="受付番号"/>
    <tableColumn id="2" xr3:uid="{085932FD-B48A-4C86-A499-3E808A216CE0}" name="日付" dataDxfId="24"/>
    <tableColumn id="3" xr3:uid="{9A14CC3B-95FC-4B92-8088-522FF8799781}" name="支店名"/>
    <tableColumn id="4" xr3:uid="{78221BAD-686C-4B86-895B-7A913B6CFC26}" name="宿泊コード"/>
    <tableColumn id="5" xr3:uid="{7777BA67-1D65-4E16-B0A7-C83D2B454D5F}" name="都道府県名">
      <calculatedColumnFormula>IF(D4="","",VLOOKUP(D4,宿泊先リスト!$A$4:$E$16,2,FALSE))</calculatedColumnFormula>
    </tableColumn>
    <tableColumn id="6" xr3:uid="{17357C08-FA6B-4CD0-97BC-D9CF612E5A27}" name="温泉地">
      <calculatedColumnFormula>IF(D4="","",VLOOKUP(D4,宿泊先リスト!$A$4:$E$16,3,FALSE))</calculatedColumnFormula>
    </tableColumn>
    <tableColumn id="7" xr3:uid="{5C26D00E-1DCD-4333-9E0A-24DCAD262841}" name="宿泊先名">
      <calculatedColumnFormula>IF(D4="","",VLOOKUP(D4,宿泊先リスト!$A$4:$E$16,4,FALSE))</calculatedColumnFormula>
    </tableColumn>
    <tableColumn id="8" xr3:uid="{5F279C25-167C-4FF7-A845-2A2A8FB2E7FF}" name="1名様料金" dataDxfId="23" dataCellStyle="桁区切り">
      <calculatedColumnFormula>IF(D4="","",VLOOKUP(D4,宿泊先リスト!$A$4:$E$16,5,FALSE))</calculatedColumnFormula>
    </tableColumn>
    <tableColumn id="9" xr3:uid="{B3B6E53E-5488-437B-A6BE-3F716D230D79}" name="顧客区分"/>
    <tableColumn id="10" xr3:uid="{C045B685-B41E-44BE-85E9-3443F99A3C60}" name="参加人数"/>
    <tableColumn id="11" xr3:uid="{3B430AC5-41E3-4EA7-A93E-92F74991C4DA}" name="受注金額" dataCellStyle="桁区切り">
      <calculatedColumnFormula>受注状況[[#This Row],[1名様料金]]*受注状況[[#This Row],[参加人数]]</calculatedColumnFormula>
    </tableColumn>
  </tableColumns>
  <tableStyleInfo name="TableStyleLight1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7FE31E-24CD-4B7D-895E-33223ED44E00}" name="受注状況Q6" displayName="受注状況Q6" ref="A3:K84" totalsRowShown="0" headerRowDxfId="22">
  <autoFilter ref="A3:K84" xr:uid="{AE0AFE64-CE33-4144-B599-B23A92F7F9B9}">
    <filterColumn colId="2">
      <filters>
        <filter val="品川支店"/>
      </filters>
    </filterColumn>
  </autoFilter>
  <tableColumns count="11">
    <tableColumn id="1" xr3:uid="{CB9BC121-88DC-4858-A17F-28FF3FEF6C4A}" name="受付番号"/>
    <tableColumn id="2" xr3:uid="{68F6DC50-8DE9-4173-BEBD-F7B6AA00A221}" name="日付" dataDxfId="21"/>
    <tableColumn id="3" xr3:uid="{D39C1B4A-F5E7-4CFD-8EBA-65C241FF2B06}" name="支店名"/>
    <tableColumn id="4" xr3:uid="{DC307341-556C-4C64-AF98-FC633C1D675F}" name="宿泊コード"/>
    <tableColumn id="5" xr3:uid="{C82C8F76-918C-4F59-811B-629F3D5C944F}" name="都道府県名">
      <calculatedColumnFormula>IF(D4="","",VLOOKUP(D4,宿泊先リスト!$A$4:$E$16,2,FALSE))</calculatedColumnFormula>
    </tableColumn>
    <tableColumn id="6" xr3:uid="{BC0D778B-00A6-4A85-B1DC-38FB76312176}" name="温泉地">
      <calculatedColumnFormula>IF(D4="","",VLOOKUP(D4,宿泊先リスト!$A$4:$E$16,3,FALSE))</calculatedColumnFormula>
    </tableColumn>
    <tableColumn id="7" xr3:uid="{252F60E2-3ECB-4236-BAE1-FE357A2D0E39}" name="宿泊先名">
      <calculatedColumnFormula>IF(D4="","",VLOOKUP(D4,宿泊先リスト!$A$4:$E$16,4,FALSE))</calculatedColumnFormula>
    </tableColumn>
    <tableColumn id="8" xr3:uid="{0B4AB8A4-2356-454E-A641-59828C66ECCF}" name="1名様料金" dataDxfId="20" dataCellStyle="桁区切り">
      <calculatedColumnFormula>IF(D4="","",VLOOKUP(D4,宿泊先リスト!$A$4:$E$16,5,FALSE))</calculatedColumnFormula>
    </tableColumn>
    <tableColumn id="9" xr3:uid="{882A97D1-0068-463E-804F-37B69D931EBD}" name="顧客区分"/>
    <tableColumn id="10" xr3:uid="{2178368B-4AC7-4682-8784-35E41530DA38}" name="参加人数"/>
    <tableColumn id="11" xr3:uid="{FD79D99C-1B88-4B1A-886E-B664003048B1}" name="受注金額" dataCellStyle="桁区切り">
      <calculatedColumnFormula>受注状況Q6[[#This Row],[1名様料金]]*受注状況Q6[[#This Row],[参加人数]]</calculatedColumnFormula>
    </tableColumn>
  </tableColumns>
  <tableStyleInfo name="TableStyleLight1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8F06FD4-AB14-4B0E-9913-3378DC157108}" name="受注状況Q7" displayName="受注状況Q7" ref="A3:K84" totalsRowShown="0" headerRowDxfId="19">
  <autoFilter ref="A3:K84" xr:uid="{AE0AFE64-CE33-4144-B599-B23A92F7F9B9}">
    <filterColumn colId="2">
      <filters>
        <filter val="品川支店"/>
      </filters>
    </filterColumn>
    <filterColumn colId="4">
      <filters>
        <filter val="岩手"/>
        <filter val="山形"/>
      </filters>
    </filterColumn>
  </autoFilter>
  <tableColumns count="11">
    <tableColumn id="1" xr3:uid="{5CF2EC1A-B0FB-4E26-8CB1-6E5938C84267}" name="受付番号"/>
    <tableColumn id="2" xr3:uid="{5F7A38A0-0CEF-4C2F-B972-A38D512FFF6E}" name="日付" dataDxfId="18"/>
    <tableColumn id="3" xr3:uid="{ADCE0CC3-764B-404B-8925-D179BCEAEF10}" name="支店名"/>
    <tableColumn id="4" xr3:uid="{D2EFAF7A-B344-4ADD-8A6E-FB127EC0A1E8}" name="宿泊コード"/>
    <tableColumn id="5" xr3:uid="{01152313-24E5-4386-AAA8-8BC0CC31D396}" name="都道府県名">
      <calculatedColumnFormula>IF(D4="","",VLOOKUP(D4,宿泊先リスト!$A$4:$E$16,2,FALSE))</calculatedColumnFormula>
    </tableColumn>
    <tableColumn id="6" xr3:uid="{35F6C9E7-E640-41D0-861A-F31E07143A4E}" name="温泉地">
      <calculatedColumnFormula>IF(D4="","",VLOOKUP(D4,宿泊先リスト!$A$4:$E$16,3,FALSE))</calculatedColumnFormula>
    </tableColumn>
    <tableColumn id="7" xr3:uid="{E11EF8A0-E808-403A-BF65-10C771DC10B6}" name="宿泊先名">
      <calculatedColumnFormula>IF(D4="","",VLOOKUP(D4,宿泊先リスト!$A$4:$E$16,4,FALSE))</calculatedColumnFormula>
    </tableColumn>
    <tableColumn id="8" xr3:uid="{1B641CB3-9319-4B0E-9953-BD4FEA6A41EC}" name="1名様料金" dataDxfId="17" dataCellStyle="桁区切り">
      <calculatedColumnFormula>IF(D4="","",VLOOKUP(D4,宿泊先リスト!$A$4:$E$16,5,FALSE))</calculatedColumnFormula>
    </tableColumn>
    <tableColumn id="9" xr3:uid="{B1D86CE0-3311-49FB-A292-C71F275EC909}" name="顧客区分"/>
    <tableColumn id="10" xr3:uid="{D4B711F1-821C-4926-8CF6-1AA6447452EB}" name="参加人数"/>
    <tableColumn id="11" xr3:uid="{5637D2C9-4EC6-4007-8EF7-A3801545692D}" name="受注金額" dataCellStyle="桁区切り">
      <calculatedColumnFormula>受注状況Q7[[#This Row],[1名様料金]]*受注状況Q7[[#This Row],[参加人数]]</calculatedColumnFormula>
    </tableColumn>
  </tableColumns>
  <tableStyleInfo name="TableStyleLight1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2D06238-813B-4D1E-A6C3-7A733E3EB92E}" name="受注状況Q8" displayName="受注状況Q8" ref="A3:K84" totalsRowShown="0" headerRowDxfId="16">
  <autoFilter ref="A3:K84" xr:uid="{AE0AFE64-CE33-4144-B599-B23A92F7F9B9}">
    <filterColumn colId="10">
      <customFilters>
        <customFilter operator="greaterThanOrEqual" val="500000"/>
      </customFilters>
    </filterColumn>
  </autoFilter>
  <tableColumns count="11">
    <tableColumn id="1" xr3:uid="{8E0FA283-7119-474D-A1C1-8DC582EEC4A2}" name="受付番号"/>
    <tableColumn id="2" xr3:uid="{151C28B0-B806-4326-8BAD-8DE536165BAC}" name="日付" dataDxfId="15"/>
    <tableColumn id="3" xr3:uid="{751E5AAD-EBF5-4E8E-A14A-8A7D2F9632E5}" name="支店名"/>
    <tableColumn id="4" xr3:uid="{678FEEFD-5C4D-4AA4-92B0-F7F0A3849768}" name="宿泊コード"/>
    <tableColumn id="5" xr3:uid="{CEBBEC77-4D2B-47E1-A40D-B118A9695C6D}" name="都道府県名">
      <calculatedColumnFormula>IF(D4="","",VLOOKUP(D4,宿泊先リスト!$A$4:$E$16,2,FALSE))</calculatedColumnFormula>
    </tableColumn>
    <tableColumn id="6" xr3:uid="{74C5FF62-4102-4CA4-A5BE-AC4B676867F1}" name="温泉地">
      <calculatedColumnFormula>IF(D4="","",VLOOKUP(D4,宿泊先リスト!$A$4:$E$16,3,FALSE))</calculatedColumnFormula>
    </tableColumn>
    <tableColumn id="7" xr3:uid="{EE016934-3AF8-45E7-94F9-755E6C47A608}" name="宿泊先名">
      <calculatedColumnFormula>IF(D4="","",VLOOKUP(D4,宿泊先リスト!$A$4:$E$16,4,FALSE))</calculatedColumnFormula>
    </tableColumn>
    <tableColumn id="8" xr3:uid="{649496DC-C8FC-48BD-90AC-7BDB14AE7F4A}" name="1名様料金" dataDxfId="14" dataCellStyle="桁区切り">
      <calculatedColumnFormula>IF(D4="","",VLOOKUP(D4,宿泊先リスト!$A$4:$E$16,5,FALSE))</calculatedColumnFormula>
    </tableColumn>
    <tableColumn id="9" xr3:uid="{B6501A72-0A78-4D6D-A610-FC682C9488D7}" name="顧客区分"/>
    <tableColumn id="10" xr3:uid="{4BFABEB6-446C-4C6D-BDAE-0993E8D802BD}" name="参加人数"/>
    <tableColumn id="11" xr3:uid="{37CCCD98-F3D0-46AD-A9DD-28D11DBD4596}" name="受注金額" dataCellStyle="桁区切り">
      <calculatedColumnFormula>受注状況Q8[[#This Row],[1名様料金]]*受注状況Q8[[#This Row],[参加人数]]</calculatedColumnFormula>
    </tableColumn>
  </tableColumns>
  <tableStyleInfo name="TableStyleLight1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A59311B-155F-4EEB-84C0-A88F40090487}" name="受注状況Q9" displayName="受注状況Q9" ref="A3:K84" totalsRowShown="0" headerRowDxfId="13">
  <autoFilter ref="A3:K84" xr:uid="{AE0AFE64-CE33-4144-B599-B23A92F7F9B9}">
    <filterColumn colId="1">
      <customFilters and="1">
        <customFilter operator="greaterThanOrEqual" val="45215"/>
        <customFilter operator="lessThanOrEqual" val="45230"/>
      </customFilters>
    </filterColumn>
    <filterColumn colId="10">
      <customFilters and="1">
        <customFilter operator="greaterThanOrEqual" val="400000"/>
        <customFilter operator="lessThanOrEqual" val="500000"/>
      </customFilters>
    </filterColumn>
  </autoFilter>
  <tableColumns count="11">
    <tableColumn id="1" xr3:uid="{F707B9B2-8425-46E4-8B6A-505E676E2AAB}" name="受付番号"/>
    <tableColumn id="2" xr3:uid="{CC607129-D1C6-4BBD-996F-BDAD551DBFF2}" name="日付" dataDxfId="12"/>
    <tableColumn id="3" xr3:uid="{944CC0CB-42EC-41F3-95A5-6AA104F408CF}" name="支店名"/>
    <tableColumn id="4" xr3:uid="{EBB8174D-A4C3-456F-AF22-E314792354F0}" name="宿泊コード"/>
    <tableColumn id="5" xr3:uid="{73F18162-E760-46DE-8CC5-779688F405DB}" name="都道府県名">
      <calculatedColumnFormula>IF(D4="","",VLOOKUP(D4,宿泊先リスト!$A$4:$E$16,2,FALSE))</calculatedColumnFormula>
    </tableColumn>
    <tableColumn id="6" xr3:uid="{346764E8-A410-4BC6-A7D0-A20F0EB897F0}" name="温泉地">
      <calculatedColumnFormula>IF(D4="","",VLOOKUP(D4,宿泊先リスト!$A$4:$E$16,3,FALSE))</calculatedColumnFormula>
    </tableColumn>
    <tableColumn id="7" xr3:uid="{9E2CDBF0-F86B-4D77-84DE-B783C21C021C}" name="宿泊先名">
      <calculatedColumnFormula>IF(D4="","",VLOOKUP(D4,宿泊先リスト!$A$4:$E$16,4,FALSE))</calculatedColumnFormula>
    </tableColumn>
    <tableColumn id="8" xr3:uid="{B9D0CFAB-4035-415E-B7BB-618E235BF1DC}" name="1名様料金" dataDxfId="11" dataCellStyle="桁区切り">
      <calculatedColumnFormula>IF(D4="","",VLOOKUP(D4,宿泊先リスト!$A$4:$E$16,5,FALSE))</calculatedColumnFormula>
    </tableColumn>
    <tableColumn id="9" xr3:uid="{EB4A4746-313B-49AA-B24C-EC85F18F3C7C}" name="顧客区分"/>
    <tableColumn id="10" xr3:uid="{583942EB-B565-47DB-B393-85346FEEAF76}" name="参加人数"/>
    <tableColumn id="11" xr3:uid="{31AD1EE7-4D0B-45F2-AF6E-426E11BB42F3}" name="受注金額" dataCellStyle="桁区切り">
      <calculatedColumnFormula>受注状況Q9[[#This Row],[1名様料金]]*受注状況Q9[[#This Row],[参加人数]]</calculatedColumnFormula>
    </tableColumn>
  </tableColumns>
  <tableStyleInfo name="TableStyleLight1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43CC267-DBF5-4404-A18D-21E8089F2B98}" name="受注状況Q10" displayName="受注状況Q10" ref="A3:K84" totalsRowShown="0" headerRowDxfId="10">
  <autoFilter ref="A3:K84" xr:uid="{AE0AFE64-CE33-4144-B599-B23A92F7F9B9}"/>
  <sortState xmlns:xlrd2="http://schemas.microsoft.com/office/spreadsheetml/2017/richdata2" ref="A4:K84">
    <sortCondition ref="E4:E84"/>
    <sortCondition descending="1" ref="J4:J84"/>
  </sortState>
  <tableColumns count="11">
    <tableColumn id="1" xr3:uid="{7732693B-A677-46CC-9BC9-59A63FC0DB71}" name="受付番号"/>
    <tableColumn id="2" xr3:uid="{08CD096E-AD01-41E6-8A5B-549A8B9516B2}" name="日付" dataDxfId="9"/>
    <tableColumn id="3" xr3:uid="{27CC3E9D-8694-4871-9DF7-1508CFE9017A}" name="支店名"/>
    <tableColumn id="4" xr3:uid="{D01124AD-375B-41CB-AFE8-2A6314BFB68D}" name="宿泊コード"/>
    <tableColumn id="5" xr3:uid="{365722C0-7D12-4B8B-9BCA-CA34AD333B30}" name="都道府県名">
      <calculatedColumnFormula>IF(D4="","",VLOOKUP(D4,宿泊先リスト!$A$4:$E$16,2,FALSE))</calculatedColumnFormula>
    </tableColumn>
    <tableColumn id="6" xr3:uid="{C3A800AC-52C8-418E-9782-C9228947653C}" name="温泉地">
      <calculatedColumnFormula>IF(D4="","",VLOOKUP(D4,宿泊先リスト!$A$4:$E$16,3,FALSE))</calculatedColumnFormula>
    </tableColumn>
    <tableColumn id="7" xr3:uid="{21DCC380-7E8F-4ECC-9F22-33AF7865AFEA}" name="宿泊先名">
      <calculatedColumnFormula>IF(D4="","",VLOOKUP(D4,宿泊先リスト!$A$4:$E$16,4,FALSE))</calculatedColumnFormula>
    </tableColumn>
    <tableColumn id="8" xr3:uid="{DF7EC741-0E26-485D-B705-9F5B6B312736}" name="1名様料金" dataDxfId="8" dataCellStyle="桁区切り">
      <calculatedColumnFormula>IF(D4="","",VLOOKUP(D4,宿泊先リスト!$A$4:$E$16,5,FALSE))</calculatedColumnFormula>
    </tableColumn>
    <tableColumn id="9" xr3:uid="{4DEF11AD-DB52-4898-B27E-4847B561E7C1}" name="顧客区分"/>
    <tableColumn id="10" xr3:uid="{CC820948-2A0F-4E0F-9215-8D6FC74E7ADE}" name="参加人数"/>
    <tableColumn id="11" xr3:uid="{E2D69F3D-D108-4009-BFB0-53EF954BEAC9}" name="受注金額" dataCellStyle="桁区切り">
      <calculatedColumnFormula>受注状況Q10[[#This Row],[1名様料金]]*受注状況Q10[[#This Row],[参加人数]]</calculatedColumnFormula>
    </tableColumn>
  </tableColumns>
  <tableStyleInfo name="TableStyleLight1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98ADFD7-0FB6-4DB3-84F1-836062D32B16}" name="受注状況Q11" displayName="受注状況Q11" ref="A3:K84" totalsRowShown="0" headerRowDxfId="7">
  <autoFilter ref="A3:K84" xr:uid="{AE0AFE64-CE33-4144-B599-B23A92F7F9B9}"/>
  <sortState xmlns:xlrd2="http://schemas.microsoft.com/office/spreadsheetml/2017/richdata2" ref="A4:K84">
    <sortCondition ref="C4:C84"/>
    <sortCondition ref="I4:I84"/>
    <sortCondition descending="1" ref="K4:K84"/>
  </sortState>
  <tableColumns count="11">
    <tableColumn id="1" xr3:uid="{6CDC1EEC-8E97-48A5-A9CF-AF36EDCE3D5C}" name="受付番号"/>
    <tableColumn id="2" xr3:uid="{814FDB89-2CA1-45EB-87F2-6AC1AA31B1BF}" name="日付" dataDxfId="6"/>
    <tableColumn id="3" xr3:uid="{0F14A626-02AB-4172-A8ED-A82A0B3CED2A}" name="支店名"/>
    <tableColumn id="4" xr3:uid="{C437ACCF-77A1-42CC-BA75-299DE4306EC3}" name="宿泊コード"/>
    <tableColumn id="5" xr3:uid="{AA2486C5-74B6-40EE-AF4B-5F2B35296189}" name="都道府県名">
      <calculatedColumnFormula>IF(D4="","",VLOOKUP(D4,宿泊先リスト!$A$4:$E$16,2,FALSE))</calculatedColumnFormula>
    </tableColumn>
    <tableColumn id="6" xr3:uid="{D296C504-65C5-43D4-97C9-9D203B72B25B}" name="温泉地">
      <calculatedColumnFormula>IF(D4="","",VLOOKUP(D4,宿泊先リスト!$A$4:$E$16,3,FALSE))</calculatedColumnFormula>
    </tableColumn>
    <tableColumn id="7" xr3:uid="{3FC50524-646D-407B-8020-CAF5CBABF6FB}" name="宿泊先名">
      <calculatedColumnFormula>IF(D4="","",VLOOKUP(D4,宿泊先リスト!$A$4:$E$16,4,FALSE))</calculatedColumnFormula>
    </tableColumn>
    <tableColumn id="8" xr3:uid="{7CAA5230-8444-49C2-8DDE-9F515A715A15}" name="1名様料金" dataDxfId="5" dataCellStyle="桁区切り">
      <calculatedColumnFormula>IF(D4="","",VLOOKUP(D4,宿泊先リスト!$A$4:$E$16,5,FALSE))</calculatedColumnFormula>
    </tableColumn>
    <tableColumn id="9" xr3:uid="{1445284E-7C1D-46A2-8519-9CE52CD7BCE9}" name="顧客区分"/>
    <tableColumn id="10" xr3:uid="{06BA33F4-71C3-4A28-BAEC-CCFB83CEDE5E}" name="参加人数"/>
    <tableColumn id="11" xr3:uid="{6ACB487C-6E66-4DF1-BCDC-67C114020379}" name="受注金額" dataCellStyle="桁区切り">
      <calculatedColumnFormula>受注状況Q11[[#This Row],[1名様料金]]*受注状況Q11[[#This Row],[参加人数]]</calculatedColumnFormula>
    </tableColumn>
  </tableColumns>
  <tableStyleInfo name="TableStyleLight1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EE9C2D3-26EE-4E41-B84D-C5F33E16622A}" name="受注状況Q12_14" displayName="受注状況Q12_14" ref="A3:K85" totalsRowCount="1" headerRowDxfId="4">
  <autoFilter ref="A3:K84" xr:uid="{AE0AFE64-CE33-4144-B599-B23A92F7F9B9}"/>
  <sortState xmlns:xlrd2="http://schemas.microsoft.com/office/spreadsheetml/2017/richdata2" ref="A4:K84">
    <sortCondition ref="A3:A84"/>
  </sortState>
  <tableColumns count="11">
    <tableColumn id="1" xr3:uid="{E2C4B434-84E5-4F17-BA20-A92C5B46730A}" name="受付番号" totalsRowLabel="集計"/>
    <tableColumn id="2" xr3:uid="{29B7BC63-61F6-4637-BECA-F277CE3537BF}" name="日付" dataDxfId="3"/>
    <tableColumn id="3" xr3:uid="{35D33372-18F0-454D-BAA0-8B9FEE085B08}" name="支店名"/>
    <tableColumn id="4" xr3:uid="{D2D58B50-F745-4C8D-9A33-B22A7D502EA9}" name="宿泊コード"/>
    <tableColumn id="5" xr3:uid="{F85CFC39-38F4-4831-BCCA-7FF8C209B847}" name="都道府県名">
      <calculatedColumnFormula>IF(D4="","",VLOOKUP(D4,宿泊先リスト!$A$4:$E$16,2,FALSE))</calculatedColumnFormula>
    </tableColumn>
    <tableColumn id="6" xr3:uid="{B8F34950-B35D-4F34-9866-6EDA2D527842}" name="温泉地">
      <calculatedColumnFormula>IF(D4="","",VLOOKUP(D4,宿泊先リスト!$A$4:$E$16,3,FALSE))</calculatedColumnFormula>
    </tableColumn>
    <tableColumn id="7" xr3:uid="{B8F5B15D-7B5C-4202-B18C-64CD35349CDD}" name="宿泊先名">
      <calculatedColumnFormula>IF(D4="","",VLOOKUP(D4,宿泊先リスト!$A$4:$E$16,4,FALSE))</calculatedColumnFormula>
    </tableColumn>
    <tableColumn id="8" xr3:uid="{42AD8DC9-11B0-4ECC-ADCF-E9F712500024}" name="1名様料金" totalsRowFunction="average" dataDxfId="2" totalsRowDxfId="1" dataCellStyle="桁区切り">
      <calculatedColumnFormula>IF(D4="","",VLOOKUP(D4,宿泊先リスト!$A$4:$E$16,5,FALSE))</calculatedColumnFormula>
    </tableColumn>
    <tableColumn id="9" xr3:uid="{648F9F91-E930-425C-B88D-C2FF4BE407E0}" name="顧客区分"/>
    <tableColumn id="10" xr3:uid="{96584EC7-D506-4244-94A2-D2142618A06A}" name="参加人数" totalsRowFunction="count"/>
    <tableColumn id="11" xr3:uid="{93315D13-64B2-4E76-AA96-B67F8F39A40D}" name="受注金額" totalsRowFunction="sum" totalsRowDxfId="0" dataCellStyle="桁区切り">
      <calculatedColumnFormula>受注状況Q12_14[[#This Row],[1名様料金]]*受注状況Q12_14[[#This Row],[参加人数]]</calculatedColumnFormula>
    </tableColumn>
  </tableColumns>
  <tableStyleInfo name="TableStyleLight19" showFirstColumn="0" showLastColumn="0" showRowStripes="0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DA345-FA72-4E41-85A5-6E12C0F0DB9C}">
  <dimension ref="A1:H16"/>
  <sheetViews>
    <sheetView tabSelected="1" workbookViewId="0"/>
  </sheetViews>
  <sheetFormatPr defaultRowHeight="18.75"/>
  <cols>
    <col min="1" max="2" width="13.25" bestFit="1" customWidth="1"/>
    <col min="3" max="3" width="15.125" bestFit="1" customWidth="1"/>
    <col min="4" max="4" width="19.25" bestFit="1" customWidth="1"/>
    <col min="5" max="5" width="15" bestFit="1" customWidth="1"/>
    <col min="7" max="8" width="19.25" customWidth="1"/>
  </cols>
  <sheetData>
    <row r="1" spans="1:8" ht="30">
      <c r="A1" s="1" t="s">
        <v>78</v>
      </c>
      <c r="B1" s="1"/>
      <c r="C1" s="1"/>
      <c r="D1" s="1"/>
      <c r="E1" s="1"/>
    </row>
    <row r="3" spans="1:8" ht="33.75" thickBot="1">
      <c r="A3" s="7" t="s">
        <v>20</v>
      </c>
      <c r="B3" s="7" t="s">
        <v>4</v>
      </c>
      <c r="C3" s="7" t="s">
        <v>21</v>
      </c>
      <c r="D3" s="7" t="s">
        <v>22</v>
      </c>
      <c r="E3" s="8" t="s">
        <v>83</v>
      </c>
      <c r="G3" s="3" t="s">
        <v>79</v>
      </c>
      <c r="H3" s="3" t="s">
        <v>80</v>
      </c>
    </row>
    <row r="4" spans="1:8">
      <c r="A4" s="9" t="s">
        <v>18</v>
      </c>
      <c r="B4" s="9" t="s">
        <v>29</v>
      </c>
      <c r="C4" s="9" t="s">
        <v>53</v>
      </c>
      <c r="D4" s="9" t="s">
        <v>71</v>
      </c>
      <c r="E4" s="10">
        <v>18500</v>
      </c>
      <c r="G4" t="str" cm="1">
        <f t="array" ref="G4:G16">_xlfn.UNIQUE(受注状況[宿泊先名],FALSE,FALSE)</f>
        <v>御宿ますだ</v>
      </c>
      <c r="H4" t="str" cm="1">
        <f t="array" ref="H4">_xlfn.UNIQUE(受注状況[宿泊先名],FALSE,TRUE)</f>
        <v>夕陽館ホテル</v>
      </c>
    </row>
    <row r="5" spans="1:8">
      <c r="A5" s="11" t="s">
        <v>10</v>
      </c>
      <c r="B5" s="11" t="s">
        <v>29</v>
      </c>
      <c r="C5" s="11" t="s">
        <v>54</v>
      </c>
      <c r="D5" s="11" t="s">
        <v>67</v>
      </c>
      <c r="E5" s="12">
        <v>17000</v>
      </c>
      <c r="G5" t="str">
        <v>旅館はな屋</v>
      </c>
    </row>
    <row r="6" spans="1:8">
      <c r="A6" s="13" t="s">
        <v>19</v>
      </c>
      <c r="B6" s="13" t="s">
        <v>29</v>
      </c>
      <c r="C6" s="13" t="s">
        <v>55</v>
      </c>
      <c r="D6" s="13" t="s">
        <v>66</v>
      </c>
      <c r="E6" s="14">
        <v>14800</v>
      </c>
      <c r="G6" t="str">
        <v>夕陽館ホテル</v>
      </c>
    </row>
    <row r="7" spans="1:8">
      <c r="A7" s="11" t="s">
        <v>34</v>
      </c>
      <c r="B7" s="11" t="s">
        <v>30</v>
      </c>
      <c r="C7" s="11" t="s">
        <v>56</v>
      </c>
      <c r="D7" s="11" t="s">
        <v>68</v>
      </c>
      <c r="E7" s="12">
        <v>16000</v>
      </c>
      <c r="G7" t="str">
        <v>満点星亭</v>
      </c>
    </row>
    <row r="8" spans="1:8">
      <c r="A8" s="13" t="s">
        <v>36</v>
      </c>
      <c r="B8" s="13" t="s">
        <v>30</v>
      </c>
      <c r="C8" s="13" t="s">
        <v>57</v>
      </c>
      <c r="D8" s="13" t="s">
        <v>69</v>
      </c>
      <c r="E8" s="14">
        <v>13500</v>
      </c>
      <c r="G8" t="str">
        <v>ます田屋</v>
      </c>
    </row>
    <row r="9" spans="1:8">
      <c r="A9" s="11" t="s">
        <v>38</v>
      </c>
      <c r="B9" s="11" t="s">
        <v>30</v>
      </c>
      <c r="C9" s="11" t="s">
        <v>58</v>
      </c>
      <c r="D9" s="11" t="s">
        <v>23</v>
      </c>
      <c r="E9" s="12">
        <v>16500</v>
      </c>
      <c r="G9" t="str">
        <v>ホテルうぐいす亭</v>
      </c>
    </row>
    <row r="10" spans="1:8">
      <c r="A10" s="13" t="s">
        <v>40</v>
      </c>
      <c r="B10" s="13" t="s">
        <v>31</v>
      </c>
      <c r="C10" s="13" t="s">
        <v>59</v>
      </c>
      <c r="D10" s="13" t="s">
        <v>24</v>
      </c>
      <c r="E10" s="14">
        <v>14500</v>
      </c>
      <c r="G10" t="str">
        <v>お宿ととや</v>
      </c>
    </row>
    <row r="11" spans="1:8">
      <c r="A11" s="11" t="s">
        <v>42</v>
      </c>
      <c r="B11" s="11" t="s">
        <v>31</v>
      </c>
      <c r="C11" s="11" t="s">
        <v>60</v>
      </c>
      <c r="D11" s="11" t="s">
        <v>25</v>
      </c>
      <c r="E11" s="12">
        <v>16000</v>
      </c>
      <c r="G11" t="str">
        <v>ホテルしまむら屋</v>
      </c>
    </row>
    <row r="12" spans="1:8">
      <c r="A12" s="13" t="s">
        <v>44</v>
      </c>
      <c r="B12" s="13" t="s">
        <v>31</v>
      </c>
      <c r="C12" s="13" t="s">
        <v>61</v>
      </c>
      <c r="D12" s="13" t="s">
        <v>72</v>
      </c>
      <c r="E12" s="14">
        <v>14500</v>
      </c>
      <c r="G12" t="str">
        <v>ペンションゆたか</v>
      </c>
    </row>
    <row r="13" spans="1:8">
      <c r="A13" s="11" t="s">
        <v>46</v>
      </c>
      <c r="B13" s="11" t="s">
        <v>32</v>
      </c>
      <c r="C13" s="11" t="s">
        <v>62</v>
      </c>
      <c r="D13" s="11" t="s">
        <v>70</v>
      </c>
      <c r="E13" s="12">
        <v>13900</v>
      </c>
      <c r="G13" t="str">
        <v>山の湯旅館</v>
      </c>
    </row>
    <row r="14" spans="1:8">
      <c r="A14" s="13" t="s">
        <v>50</v>
      </c>
      <c r="B14" s="13" t="s">
        <v>32</v>
      </c>
      <c r="C14" s="13" t="s">
        <v>64</v>
      </c>
      <c r="D14" s="13" t="s">
        <v>26</v>
      </c>
      <c r="E14" s="14">
        <v>17500</v>
      </c>
      <c r="G14" t="str">
        <v>ホテル花小路</v>
      </c>
    </row>
    <row r="15" spans="1:8">
      <c r="A15" s="11" t="s">
        <v>48</v>
      </c>
      <c r="B15" s="11" t="s">
        <v>32</v>
      </c>
      <c r="C15" s="11" t="s">
        <v>63</v>
      </c>
      <c r="D15" s="11" t="s">
        <v>27</v>
      </c>
      <c r="E15" s="12">
        <v>17000</v>
      </c>
      <c r="G15" t="str">
        <v>旅館ゆもと屋</v>
      </c>
    </row>
    <row r="16" spans="1:8">
      <c r="A16" s="15" t="s">
        <v>52</v>
      </c>
      <c r="B16" s="15" t="s">
        <v>32</v>
      </c>
      <c r="C16" s="15" t="s">
        <v>65</v>
      </c>
      <c r="D16" s="15" t="s">
        <v>28</v>
      </c>
      <c r="E16" s="16">
        <v>16000</v>
      </c>
      <c r="G16" t="str">
        <v>旅館ほたるの郷</v>
      </c>
    </row>
  </sheetData>
  <phoneticPr fontId="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057B1-0B2F-4508-BF65-5886D0C86BF3}">
  <dimension ref="A1:K84"/>
  <sheetViews>
    <sheetView workbookViewId="0"/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>
      <c r="A4">
        <v>1001</v>
      </c>
      <c r="B4" s="5">
        <v>45200</v>
      </c>
      <c r="C4" t="s">
        <v>9</v>
      </c>
      <c r="D4" t="s">
        <v>10</v>
      </c>
      <c r="E4" t="str">
        <f>IF(D4="","",VLOOKUP(D4,宿泊先リスト!$A$4:$E$16,2,FALSE))</f>
        <v>岩手</v>
      </c>
      <c r="F4" t="str">
        <f>IF(D4="","",VLOOKUP(D4,宿泊先リスト!$A$4:$E$16,3,FALSE))</f>
        <v>つなぎ温泉</v>
      </c>
      <c r="G4" t="str">
        <f>IF(D4="","",VLOOKUP(D4,宿泊先リスト!$A$4:$E$16,4,FALSE))</f>
        <v>御宿ますだ</v>
      </c>
      <c r="H4" s="2">
        <f>IF(D4="","",VLOOKUP(D4,宿泊先リスト!$A$4:$E$16,5,FALSE))</f>
        <v>17000</v>
      </c>
      <c r="I4" t="s">
        <v>11</v>
      </c>
      <c r="J4">
        <v>26</v>
      </c>
      <c r="K4" s="2">
        <f>受注状況[[#This Row],[1名様料金]]*受注状況[[#This Row],[参加人数]]</f>
        <v>442000</v>
      </c>
    </row>
    <row r="5" spans="1:11">
      <c r="A5">
        <v>1002</v>
      </c>
      <c r="B5" s="5">
        <v>45200</v>
      </c>
      <c r="C5" t="s">
        <v>12</v>
      </c>
      <c r="D5" t="s">
        <v>35</v>
      </c>
      <c r="E5" t="str">
        <f>IF(D5="","",VLOOKUP(D5,宿泊先リスト!$A$4:$E$16,2,FALSE))</f>
        <v>山形</v>
      </c>
      <c r="F5" t="str">
        <f>IF(D5="","",VLOOKUP(D5,宿泊先リスト!$A$4:$E$16,3,FALSE))</f>
        <v>銀山温泉</v>
      </c>
      <c r="G5" t="str">
        <f>IF(D5="","",VLOOKUP(D5,宿泊先リスト!$A$4:$E$16,4,FALSE))</f>
        <v>旅館はな屋</v>
      </c>
      <c r="H5" s="2">
        <f>IF(D5="","",VLOOKUP(D5,宿泊先リスト!$A$4:$E$16,5,FALSE))</f>
        <v>13500</v>
      </c>
      <c r="I5" t="s">
        <v>13</v>
      </c>
      <c r="J5">
        <v>22</v>
      </c>
      <c r="K5" s="2">
        <f>受注状況[[#This Row],[1名様料金]]*受注状況[[#This Row],[参加人数]]</f>
        <v>297000</v>
      </c>
    </row>
    <row r="6" spans="1:11">
      <c r="A6">
        <v>1003</v>
      </c>
      <c r="B6" s="5">
        <v>45204</v>
      </c>
      <c r="C6" t="s">
        <v>14</v>
      </c>
      <c r="D6" t="s">
        <v>33</v>
      </c>
      <c r="E6" t="str">
        <f>IF(D6="","",VLOOKUP(D6,宿泊先リスト!$A$4:$E$16,2,FALSE))</f>
        <v>山形</v>
      </c>
      <c r="F6" t="str">
        <f>IF(D6="","",VLOOKUP(D6,宿泊先リスト!$A$4:$E$16,3,FALSE))</f>
        <v>湯野浜温泉</v>
      </c>
      <c r="G6" t="str">
        <f>IF(D6="","",VLOOKUP(D6,宿泊先リスト!$A$4:$E$16,4,FALSE))</f>
        <v>夕陽館ホテル</v>
      </c>
      <c r="H6" s="2">
        <f>IF(D6="","",VLOOKUP(D6,宿泊先リスト!$A$4:$E$16,5,FALSE))</f>
        <v>16000</v>
      </c>
      <c r="I6" t="s">
        <v>13</v>
      </c>
      <c r="J6">
        <v>26</v>
      </c>
      <c r="K6" s="2">
        <f>受注状況[[#This Row],[1名様料金]]*受注状況[[#This Row],[参加人数]]</f>
        <v>416000</v>
      </c>
    </row>
    <row r="7" spans="1:11">
      <c r="A7">
        <v>1004</v>
      </c>
      <c r="B7" s="5">
        <v>45205</v>
      </c>
      <c r="C7" t="s">
        <v>15</v>
      </c>
      <c r="D7" t="s">
        <v>49</v>
      </c>
      <c r="E7" t="str">
        <f>IF(D7="","",VLOOKUP(D7,宿泊先リスト!$A$4:$E$16,2,FALSE))</f>
        <v>福島</v>
      </c>
      <c r="F7" t="str">
        <f>IF(D7="","",VLOOKUP(D7,宿泊先リスト!$A$4:$E$16,3,FALSE))</f>
        <v>会津東山温泉</v>
      </c>
      <c r="G7" t="str">
        <f>IF(D7="","",VLOOKUP(D7,宿泊先リスト!$A$4:$E$16,4,FALSE))</f>
        <v>満点星亭</v>
      </c>
      <c r="H7" s="2">
        <f>IF(D7="","",VLOOKUP(D7,宿泊先リスト!$A$4:$E$16,5,FALSE))</f>
        <v>17500</v>
      </c>
      <c r="I7" t="s">
        <v>16</v>
      </c>
      <c r="J7">
        <v>20</v>
      </c>
      <c r="K7" s="2">
        <f>受注状況[[#This Row],[1名様料金]]*受注状況[[#This Row],[参加人数]]</f>
        <v>350000</v>
      </c>
    </row>
    <row r="8" spans="1:11">
      <c r="A8">
        <v>1005</v>
      </c>
      <c r="B8" s="5">
        <v>45206</v>
      </c>
      <c r="C8" t="s">
        <v>14</v>
      </c>
      <c r="D8" t="s">
        <v>39</v>
      </c>
      <c r="E8" t="str">
        <f>IF(D8="","",VLOOKUP(D8,宿泊先リスト!$A$4:$E$16,2,FALSE))</f>
        <v>宮城</v>
      </c>
      <c r="F8" t="str">
        <f>IF(D8="","",VLOOKUP(D8,宿泊先リスト!$A$4:$E$16,3,FALSE))</f>
        <v>鳴子温泉</v>
      </c>
      <c r="G8" t="str">
        <f>IF(D8="","",VLOOKUP(D8,宿泊先リスト!$A$4:$E$16,4,FALSE))</f>
        <v>ます田屋</v>
      </c>
      <c r="H8" s="2">
        <f>IF(D8="","",VLOOKUP(D8,宿泊先リスト!$A$4:$E$16,5,FALSE))</f>
        <v>14500</v>
      </c>
      <c r="I8" t="s">
        <v>16</v>
      </c>
      <c r="J8">
        <v>14</v>
      </c>
      <c r="K8" s="2">
        <f>受注状況[[#This Row],[1名様料金]]*受注状況[[#This Row],[参加人数]]</f>
        <v>203000</v>
      </c>
    </row>
    <row r="9" spans="1:11">
      <c r="A9">
        <v>1006</v>
      </c>
      <c r="B9" s="5">
        <v>45206</v>
      </c>
      <c r="C9" t="s">
        <v>15</v>
      </c>
      <c r="D9" t="s">
        <v>39</v>
      </c>
      <c r="E9" t="str">
        <f>IF(D9="","",VLOOKUP(D9,宿泊先リスト!$A$4:$E$16,2,FALSE))</f>
        <v>宮城</v>
      </c>
      <c r="F9" t="str">
        <f>IF(D9="","",VLOOKUP(D9,宿泊先リスト!$A$4:$E$16,3,FALSE))</f>
        <v>鳴子温泉</v>
      </c>
      <c r="G9" t="str">
        <f>IF(D9="","",VLOOKUP(D9,宿泊先リスト!$A$4:$E$16,4,FALSE))</f>
        <v>ます田屋</v>
      </c>
      <c r="H9" s="2">
        <f>IF(D9="","",VLOOKUP(D9,宿泊先リスト!$A$4:$E$16,5,FALSE))</f>
        <v>14500</v>
      </c>
      <c r="I9" t="s">
        <v>13</v>
      </c>
      <c r="J9">
        <v>18</v>
      </c>
      <c r="K9" s="2">
        <f>受注状況[[#This Row],[1名様料金]]*受注状況[[#This Row],[参加人数]]</f>
        <v>261000</v>
      </c>
    </row>
    <row r="10" spans="1:11">
      <c r="A10">
        <v>1007</v>
      </c>
      <c r="B10" s="5">
        <v>45207</v>
      </c>
      <c r="C10" t="s">
        <v>17</v>
      </c>
      <c r="D10" t="s">
        <v>18</v>
      </c>
      <c r="E10" t="str">
        <f>IF(D10="","",VLOOKUP(D10,宿泊先リスト!$A$4:$E$16,2,FALSE))</f>
        <v>岩手</v>
      </c>
      <c r="F10" t="str">
        <f>IF(D10="","",VLOOKUP(D10,宿泊先リスト!$A$4:$E$16,3,FALSE))</f>
        <v>鶯宿温泉</v>
      </c>
      <c r="G10" t="str">
        <f>IF(D10="","",VLOOKUP(D10,宿泊先リスト!$A$4:$E$16,4,FALSE))</f>
        <v>ホテルうぐいす亭</v>
      </c>
      <c r="H10" s="2">
        <f>IF(D10="","",VLOOKUP(D10,宿泊先リスト!$A$4:$E$16,5,FALSE))</f>
        <v>18500</v>
      </c>
      <c r="I10" t="s">
        <v>13</v>
      </c>
      <c r="J10">
        <v>12</v>
      </c>
      <c r="K10" s="2">
        <f>受注状況[[#This Row],[1名様料金]]*受注状況[[#This Row],[参加人数]]</f>
        <v>222000</v>
      </c>
    </row>
    <row r="11" spans="1:11">
      <c r="A11">
        <v>1008</v>
      </c>
      <c r="B11" s="5">
        <v>45207</v>
      </c>
      <c r="C11" t="s">
        <v>17</v>
      </c>
      <c r="D11" t="s">
        <v>41</v>
      </c>
      <c r="E11" t="str">
        <f>IF(D11="","",VLOOKUP(D11,宿泊先リスト!$A$4:$E$16,2,FALSE))</f>
        <v>宮城</v>
      </c>
      <c r="F11" t="str">
        <f>IF(D11="","",VLOOKUP(D11,宿泊先リスト!$A$4:$E$16,3,FALSE))</f>
        <v>秋保温泉</v>
      </c>
      <c r="G11" t="str">
        <f>IF(D11="","",VLOOKUP(D11,宿泊先リスト!$A$4:$E$16,4,FALSE))</f>
        <v>お宿ととや</v>
      </c>
      <c r="H11" s="2">
        <f>IF(D11="","",VLOOKUP(D11,宿泊先リスト!$A$4:$E$16,5,FALSE))</f>
        <v>16000</v>
      </c>
      <c r="I11" t="s">
        <v>13</v>
      </c>
      <c r="J11">
        <v>20</v>
      </c>
      <c r="K11" s="2">
        <f>受注状況[[#This Row],[1名様料金]]*受注状況[[#This Row],[参加人数]]</f>
        <v>320000</v>
      </c>
    </row>
    <row r="12" spans="1:11">
      <c r="A12">
        <v>1009</v>
      </c>
      <c r="B12" s="5">
        <v>45207</v>
      </c>
      <c r="C12" t="s">
        <v>17</v>
      </c>
      <c r="D12" t="s">
        <v>43</v>
      </c>
      <c r="E12" t="str">
        <f>IF(D12="","",VLOOKUP(D12,宿泊先リスト!$A$4:$E$16,2,FALSE))</f>
        <v>宮城</v>
      </c>
      <c r="F12" t="str">
        <f>IF(D12="","",VLOOKUP(D12,宿泊先リスト!$A$4:$E$16,3,FALSE))</f>
        <v>遠刈田温泉</v>
      </c>
      <c r="G12" t="str">
        <f>IF(D12="","",VLOOKUP(D12,宿泊先リスト!$A$4:$E$16,4,FALSE))</f>
        <v>ホテルしまむら屋</v>
      </c>
      <c r="H12" s="2">
        <f>IF(D12="","",VLOOKUP(D12,宿泊先リスト!$A$4:$E$16,5,FALSE))</f>
        <v>14500</v>
      </c>
      <c r="I12" t="s">
        <v>11</v>
      </c>
      <c r="J12">
        <v>24</v>
      </c>
      <c r="K12" s="2">
        <f>受注状況[[#This Row],[1名様料金]]*受注状況[[#This Row],[参加人数]]</f>
        <v>348000</v>
      </c>
    </row>
    <row r="13" spans="1:11">
      <c r="A13">
        <v>1010</v>
      </c>
      <c r="B13" s="5">
        <v>45212</v>
      </c>
      <c r="C13" t="s">
        <v>9</v>
      </c>
      <c r="D13" t="s">
        <v>10</v>
      </c>
      <c r="E13" t="str">
        <f>IF(D13="","",VLOOKUP(D13,宿泊先リスト!$A$4:$E$16,2,FALSE))</f>
        <v>岩手</v>
      </c>
      <c r="F13" t="str">
        <f>IF(D13="","",VLOOKUP(D13,宿泊先リスト!$A$4:$E$16,3,FALSE))</f>
        <v>つなぎ温泉</v>
      </c>
      <c r="G13" t="str">
        <f>IF(D13="","",VLOOKUP(D13,宿泊先リスト!$A$4:$E$16,4,FALSE))</f>
        <v>御宿ますだ</v>
      </c>
      <c r="H13" s="2">
        <f>IF(D13="","",VLOOKUP(D13,宿泊先リスト!$A$4:$E$16,5,FALSE))</f>
        <v>17000</v>
      </c>
      <c r="I13" t="s">
        <v>13</v>
      </c>
      <c r="J13">
        <v>14</v>
      </c>
      <c r="K13" s="2">
        <f>受注状況[[#This Row],[1名様料金]]*受注状況[[#This Row],[参加人数]]</f>
        <v>238000</v>
      </c>
    </row>
    <row r="14" spans="1:11">
      <c r="A14">
        <v>1011</v>
      </c>
      <c r="B14" s="5">
        <v>45213</v>
      </c>
      <c r="C14" t="s">
        <v>9</v>
      </c>
      <c r="D14" t="s">
        <v>47</v>
      </c>
      <c r="E14" t="str">
        <f>IF(D14="","",VLOOKUP(D14,宿泊先リスト!$A$4:$E$16,2,FALSE))</f>
        <v>福島</v>
      </c>
      <c r="F14" t="str">
        <f>IF(D14="","",VLOOKUP(D14,宿泊先リスト!$A$4:$E$16,3,FALSE))</f>
        <v>磐梯熱海温泉</v>
      </c>
      <c r="G14" t="str">
        <f>IF(D14="","",VLOOKUP(D14,宿泊先リスト!$A$4:$E$16,4,FALSE))</f>
        <v>ペンションゆたか</v>
      </c>
      <c r="H14" s="2">
        <f>IF(D14="","",VLOOKUP(D14,宿泊先リスト!$A$4:$E$16,5,FALSE))</f>
        <v>17000</v>
      </c>
      <c r="I14" t="s">
        <v>16</v>
      </c>
      <c r="J14">
        <v>26</v>
      </c>
      <c r="K14" s="2">
        <f>受注状況[[#This Row],[1名様料金]]*受注状況[[#This Row],[参加人数]]</f>
        <v>442000</v>
      </c>
    </row>
    <row r="15" spans="1:11">
      <c r="A15">
        <v>1012</v>
      </c>
      <c r="B15" s="5">
        <v>45214</v>
      </c>
      <c r="C15" t="s">
        <v>14</v>
      </c>
      <c r="D15" t="s">
        <v>47</v>
      </c>
      <c r="E15" t="str">
        <f>IF(D15="","",VLOOKUP(D15,宿泊先リスト!$A$4:$E$16,2,FALSE))</f>
        <v>福島</v>
      </c>
      <c r="F15" t="str">
        <f>IF(D15="","",VLOOKUP(D15,宿泊先リスト!$A$4:$E$16,3,FALSE))</f>
        <v>磐梯熱海温泉</v>
      </c>
      <c r="G15" t="str">
        <f>IF(D15="","",VLOOKUP(D15,宿泊先リスト!$A$4:$E$16,4,FALSE))</f>
        <v>ペンションゆたか</v>
      </c>
      <c r="H15" s="2">
        <f>IF(D15="","",VLOOKUP(D15,宿泊先リスト!$A$4:$E$16,5,FALSE))</f>
        <v>17000</v>
      </c>
      <c r="I15" t="s">
        <v>16</v>
      </c>
      <c r="J15">
        <v>30</v>
      </c>
      <c r="K15" s="2">
        <f>受注状況[[#This Row],[1名様料金]]*受注状況[[#This Row],[参加人数]]</f>
        <v>510000</v>
      </c>
    </row>
    <row r="16" spans="1:11">
      <c r="A16">
        <v>1013</v>
      </c>
      <c r="B16" s="5">
        <v>45214</v>
      </c>
      <c r="C16" t="s">
        <v>15</v>
      </c>
      <c r="D16" t="s">
        <v>51</v>
      </c>
      <c r="E16" t="str">
        <f>IF(D16="","",VLOOKUP(D16,宿泊先リスト!$A$4:$E$16,2,FALSE))</f>
        <v>福島</v>
      </c>
      <c r="F16" t="str">
        <f>IF(D16="","",VLOOKUP(D16,宿泊先リスト!$A$4:$E$16,3,FALSE))</f>
        <v>岳温泉</v>
      </c>
      <c r="G16" t="str">
        <f>IF(D16="","",VLOOKUP(D16,宿泊先リスト!$A$4:$E$16,4,FALSE))</f>
        <v>山の湯旅館</v>
      </c>
      <c r="H16" s="2">
        <f>IF(D16="","",VLOOKUP(D16,宿泊先リスト!$A$4:$E$16,5,FALSE))</f>
        <v>16000</v>
      </c>
      <c r="I16" t="s">
        <v>13</v>
      </c>
      <c r="J16">
        <v>18</v>
      </c>
      <c r="K16" s="2">
        <f>受注状況[[#This Row],[1名様料金]]*受注状況[[#This Row],[参加人数]]</f>
        <v>288000</v>
      </c>
    </row>
    <row r="17" spans="1:11">
      <c r="A17">
        <v>1014</v>
      </c>
      <c r="B17" s="5">
        <v>45219</v>
      </c>
      <c r="C17" t="s">
        <v>12</v>
      </c>
      <c r="D17" t="s">
        <v>18</v>
      </c>
      <c r="E17" t="str">
        <f>IF(D17="","",VLOOKUP(D17,宿泊先リスト!$A$4:$E$16,2,FALSE))</f>
        <v>岩手</v>
      </c>
      <c r="F17" t="str">
        <f>IF(D17="","",VLOOKUP(D17,宿泊先リスト!$A$4:$E$16,3,FALSE))</f>
        <v>鶯宿温泉</v>
      </c>
      <c r="G17" t="str">
        <f>IF(D17="","",VLOOKUP(D17,宿泊先リスト!$A$4:$E$16,4,FALSE))</f>
        <v>ホテルうぐいす亭</v>
      </c>
      <c r="H17" s="2">
        <f>IF(D17="","",VLOOKUP(D17,宿泊先リスト!$A$4:$E$16,5,FALSE))</f>
        <v>18500</v>
      </c>
      <c r="I17" t="s">
        <v>13</v>
      </c>
      <c r="J17">
        <v>10</v>
      </c>
      <c r="K17" s="2">
        <f>受注状況[[#This Row],[1名様料金]]*受注状況[[#This Row],[参加人数]]</f>
        <v>185000</v>
      </c>
    </row>
    <row r="18" spans="1:11">
      <c r="A18">
        <v>1015</v>
      </c>
      <c r="B18" s="5">
        <v>45220</v>
      </c>
      <c r="C18" t="s">
        <v>14</v>
      </c>
      <c r="D18" t="s">
        <v>41</v>
      </c>
      <c r="E18" t="str">
        <f>IF(D18="","",VLOOKUP(D18,宿泊先リスト!$A$4:$E$16,2,FALSE))</f>
        <v>宮城</v>
      </c>
      <c r="F18" t="str">
        <f>IF(D18="","",VLOOKUP(D18,宿泊先リスト!$A$4:$E$16,3,FALSE))</f>
        <v>秋保温泉</v>
      </c>
      <c r="G18" t="str">
        <f>IF(D18="","",VLOOKUP(D18,宿泊先リスト!$A$4:$E$16,4,FALSE))</f>
        <v>お宿ととや</v>
      </c>
      <c r="H18" s="2">
        <f>IF(D18="","",VLOOKUP(D18,宿泊先リスト!$A$4:$E$16,5,FALSE))</f>
        <v>16000</v>
      </c>
      <c r="I18" t="s">
        <v>13</v>
      </c>
      <c r="J18">
        <v>22</v>
      </c>
      <c r="K18" s="2">
        <f>受注状況[[#This Row],[1名様料金]]*受注状況[[#This Row],[参加人数]]</f>
        <v>352000</v>
      </c>
    </row>
    <row r="19" spans="1:11">
      <c r="A19">
        <v>1016</v>
      </c>
      <c r="B19" s="5">
        <v>45220</v>
      </c>
      <c r="C19" t="s">
        <v>9</v>
      </c>
      <c r="D19" t="s">
        <v>41</v>
      </c>
      <c r="E19" t="str">
        <f>IF(D19="","",VLOOKUP(D19,宿泊先リスト!$A$4:$E$16,2,FALSE))</f>
        <v>宮城</v>
      </c>
      <c r="F19" t="str">
        <f>IF(D19="","",VLOOKUP(D19,宿泊先リスト!$A$4:$E$16,3,FALSE))</f>
        <v>秋保温泉</v>
      </c>
      <c r="G19" t="str">
        <f>IF(D19="","",VLOOKUP(D19,宿泊先リスト!$A$4:$E$16,4,FALSE))</f>
        <v>お宿ととや</v>
      </c>
      <c r="H19" s="2">
        <f>IF(D19="","",VLOOKUP(D19,宿泊先リスト!$A$4:$E$16,5,FALSE))</f>
        <v>16000</v>
      </c>
      <c r="I19" t="s">
        <v>13</v>
      </c>
      <c r="J19">
        <v>20</v>
      </c>
      <c r="K19" s="2">
        <f>受注状況[[#This Row],[1名様料金]]*受注状況[[#This Row],[参加人数]]</f>
        <v>320000</v>
      </c>
    </row>
    <row r="20" spans="1:11">
      <c r="A20">
        <v>1017</v>
      </c>
      <c r="B20" s="5">
        <v>45221</v>
      </c>
      <c r="C20" t="s">
        <v>14</v>
      </c>
      <c r="D20" t="s">
        <v>47</v>
      </c>
      <c r="E20" t="str">
        <f>IF(D20="","",VLOOKUP(D20,宿泊先リスト!$A$4:$E$16,2,FALSE))</f>
        <v>福島</v>
      </c>
      <c r="F20" t="str">
        <f>IF(D20="","",VLOOKUP(D20,宿泊先リスト!$A$4:$E$16,3,FALSE))</f>
        <v>磐梯熱海温泉</v>
      </c>
      <c r="G20" t="str">
        <f>IF(D20="","",VLOOKUP(D20,宿泊先リスト!$A$4:$E$16,4,FALSE))</f>
        <v>ペンションゆたか</v>
      </c>
      <c r="H20" s="2">
        <f>IF(D20="","",VLOOKUP(D20,宿泊先リスト!$A$4:$E$16,5,FALSE))</f>
        <v>17000</v>
      </c>
      <c r="I20" t="s">
        <v>11</v>
      </c>
      <c r="J20">
        <v>22</v>
      </c>
      <c r="K20" s="2">
        <f>受注状況[[#This Row],[1名様料金]]*受注状況[[#This Row],[参加人数]]</f>
        <v>374000</v>
      </c>
    </row>
    <row r="21" spans="1:11">
      <c r="A21">
        <v>1018</v>
      </c>
      <c r="B21" s="5">
        <v>45221</v>
      </c>
      <c r="C21" t="s">
        <v>17</v>
      </c>
      <c r="D21" t="s">
        <v>10</v>
      </c>
      <c r="E21" t="str">
        <f>IF(D21="","",VLOOKUP(D21,宿泊先リスト!$A$4:$E$16,2,FALSE))</f>
        <v>岩手</v>
      </c>
      <c r="F21" t="str">
        <f>IF(D21="","",VLOOKUP(D21,宿泊先リスト!$A$4:$E$16,3,FALSE))</f>
        <v>つなぎ温泉</v>
      </c>
      <c r="G21" t="str">
        <f>IF(D21="","",VLOOKUP(D21,宿泊先リスト!$A$4:$E$16,4,FALSE))</f>
        <v>御宿ますだ</v>
      </c>
      <c r="H21" s="2">
        <f>IF(D21="","",VLOOKUP(D21,宿泊先リスト!$A$4:$E$16,5,FALSE))</f>
        <v>17000</v>
      </c>
      <c r="I21" t="s">
        <v>13</v>
      </c>
      <c r="J21">
        <v>12</v>
      </c>
      <c r="K21" s="2">
        <f>受注状況[[#This Row],[1名様料金]]*受注状況[[#This Row],[参加人数]]</f>
        <v>204000</v>
      </c>
    </row>
    <row r="22" spans="1:11">
      <c r="A22">
        <v>1062</v>
      </c>
      <c r="B22" s="5">
        <v>45248</v>
      </c>
      <c r="C22" t="s">
        <v>12</v>
      </c>
      <c r="D22" t="s">
        <v>39</v>
      </c>
      <c r="E22" t="str">
        <f>IF(D22="","",VLOOKUP(D22,宿泊先リスト!$A$4:$E$16,2,FALSE))</f>
        <v>宮城</v>
      </c>
      <c r="F22" t="str">
        <f>IF(D22="","",VLOOKUP(D22,宿泊先リスト!$A$4:$E$16,3,FALSE))</f>
        <v>鳴子温泉</v>
      </c>
      <c r="G22" t="str">
        <f>IF(D22="","",VLOOKUP(D22,宿泊先リスト!$A$4:$E$16,4,FALSE))</f>
        <v>ます田屋</v>
      </c>
      <c r="H22" s="2">
        <f>IF(D22="","",VLOOKUP(D22,宿泊先リスト!$A$4:$E$16,5,FALSE))</f>
        <v>14500</v>
      </c>
      <c r="I22" t="s">
        <v>11</v>
      </c>
      <c r="J22">
        <v>12</v>
      </c>
      <c r="K22" s="2">
        <f>受注状況[[#This Row],[1名様料金]]*受注状況[[#This Row],[参加人数]]</f>
        <v>174000</v>
      </c>
    </row>
    <row r="23" spans="1:11">
      <c r="A23">
        <v>1019</v>
      </c>
      <c r="B23" s="5">
        <v>45224</v>
      </c>
      <c r="C23" t="s">
        <v>17</v>
      </c>
      <c r="D23" t="s">
        <v>43</v>
      </c>
      <c r="E23" t="str">
        <f>IF(D23="","",VLOOKUP(D23,宿泊先リスト!$A$4:$E$16,2,FALSE))</f>
        <v>宮城</v>
      </c>
      <c r="F23" t="str">
        <f>IF(D23="","",VLOOKUP(D23,宿泊先リスト!$A$4:$E$16,3,FALSE))</f>
        <v>遠刈田温泉</v>
      </c>
      <c r="G23" t="str">
        <f>IF(D23="","",VLOOKUP(D23,宿泊先リスト!$A$4:$E$16,4,FALSE))</f>
        <v>ホテルしまむら屋</v>
      </c>
      <c r="H23" s="2">
        <f>IF(D23="","",VLOOKUP(D23,宿泊先リスト!$A$4:$E$16,5,FALSE))</f>
        <v>14500</v>
      </c>
      <c r="I23" t="s">
        <v>16</v>
      </c>
      <c r="J23">
        <v>24</v>
      </c>
      <c r="K23" s="2">
        <f>受注状況[[#This Row],[1名様料金]]*受注状況[[#This Row],[参加人数]]</f>
        <v>348000</v>
      </c>
    </row>
    <row r="24" spans="1:11">
      <c r="A24">
        <v>1020</v>
      </c>
      <c r="B24" s="5">
        <v>45224</v>
      </c>
      <c r="C24" t="s">
        <v>17</v>
      </c>
      <c r="D24" t="s">
        <v>19</v>
      </c>
      <c r="E24" t="str">
        <f>IF(D24="","",VLOOKUP(D24,宿泊先リスト!$A$4:$E$16,2,FALSE))</f>
        <v>岩手</v>
      </c>
      <c r="F24" t="str">
        <f>IF(D24="","",VLOOKUP(D24,宿泊先リスト!$A$4:$E$16,3,FALSE))</f>
        <v>花巻温泉</v>
      </c>
      <c r="G24" t="str">
        <f>IF(D24="","",VLOOKUP(D24,宿泊先リスト!$A$4:$E$16,4,FALSE))</f>
        <v>ホテル花小路</v>
      </c>
      <c r="H24" s="2">
        <f>IF(D24="","",VLOOKUP(D24,宿泊先リスト!$A$4:$E$16,5,FALSE))</f>
        <v>14800</v>
      </c>
      <c r="I24" t="s">
        <v>13</v>
      </c>
      <c r="J24">
        <v>16</v>
      </c>
      <c r="K24" s="2">
        <f>受注状況[[#This Row],[1名様料金]]*受注状況[[#This Row],[参加人数]]</f>
        <v>236800</v>
      </c>
    </row>
    <row r="25" spans="1:11">
      <c r="A25">
        <v>1021</v>
      </c>
      <c r="B25" s="5">
        <v>45224</v>
      </c>
      <c r="C25" t="s">
        <v>12</v>
      </c>
      <c r="D25" t="s">
        <v>19</v>
      </c>
      <c r="E25" t="str">
        <f>IF(D25="","",VLOOKUP(D25,宿泊先リスト!$A$4:$E$16,2,FALSE))</f>
        <v>岩手</v>
      </c>
      <c r="F25" t="str">
        <f>IF(D25="","",VLOOKUP(D25,宿泊先リスト!$A$4:$E$16,3,FALSE))</f>
        <v>花巻温泉</v>
      </c>
      <c r="G25" t="str">
        <f>IF(D25="","",VLOOKUP(D25,宿泊先リスト!$A$4:$E$16,4,FALSE))</f>
        <v>ホテル花小路</v>
      </c>
      <c r="H25" s="2">
        <f>IF(D25="","",VLOOKUP(D25,宿泊先リスト!$A$4:$E$16,5,FALSE))</f>
        <v>14800</v>
      </c>
      <c r="I25" t="s">
        <v>11</v>
      </c>
      <c r="J25">
        <v>24</v>
      </c>
      <c r="K25" s="2">
        <f>受注状況[[#This Row],[1名様料金]]*受注状況[[#This Row],[参加人数]]</f>
        <v>355200</v>
      </c>
    </row>
    <row r="26" spans="1:11">
      <c r="A26">
        <v>1022</v>
      </c>
      <c r="B26" s="5">
        <v>45225</v>
      </c>
      <c r="C26" t="s">
        <v>9</v>
      </c>
      <c r="D26" t="s">
        <v>43</v>
      </c>
      <c r="E26" t="str">
        <f>IF(D26="","",VLOOKUP(D26,宿泊先リスト!$A$4:$E$16,2,FALSE))</f>
        <v>宮城</v>
      </c>
      <c r="F26" t="str">
        <f>IF(D26="","",VLOOKUP(D26,宿泊先リスト!$A$4:$E$16,3,FALSE))</f>
        <v>遠刈田温泉</v>
      </c>
      <c r="G26" t="str">
        <f>IF(D26="","",VLOOKUP(D26,宿泊先リスト!$A$4:$E$16,4,FALSE))</f>
        <v>ホテルしまむら屋</v>
      </c>
      <c r="H26" s="2">
        <f>IF(D26="","",VLOOKUP(D26,宿泊先リスト!$A$4:$E$16,5,FALSE))</f>
        <v>14500</v>
      </c>
      <c r="I26" t="s">
        <v>11</v>
      </c>
      <c r="J26">
        <v>30</v>
      </c>
      <c r="K26" s="2">
        <f>受注状況[[#This Row],[1名様料金]]*受注状況[[#This Row],[参加人数]]</f>
        <v>435000</v>
      </c>
    </row>
    <row r="27" spans="1:11">
      <c r="A27">
        <v>1023</v>
      </c>
      <c r="B27" s="5">
        <v>45225</v>
      </c>
      <c r="C27" t="s">
        <v>12</v>
      </c>
      <c r="D27" t="s">
        <v>45</v>
      </c>
      <c r="E27" t="str">
        <f>IF(D27="","",VLOOKUP(D27,宿泊先リスト!$A$4:$E$16,2,FALSE))</f>
        <v>福島</v>
      </c>
      <c r="F27" t="str">
        <f>IF(D27="","",VLOOKUP(D27,宿泊先リスト!$A$4:$E$16,3,FALSE))</f>
        <v>いわき湯本温泉</v>
      </c>
      <c r="G27" t="str">
        <f>IF(D27="","",VLOOKUP(D27,宿泊先リスト!$A$4:$E$16,4,FALSE))</f>
        <v>旅館ゆもと屋</v>
      </c>
      <c r="H27" s="2">
        <f>IF(D27="","",VLOOKUP(D27,宿泊先リスト!$A$4:$E$16,5,FALSE))</f>
        <v>13900</v>
      </c>
      <c r="I27" t="s">
        <v>11</v>
      </c>
      <c r="J27">
        <v>28</v>
      </c>
      <c r="K27" s="2">
        <f>受注状況[[#This Row],[1名様料金]]*受注状況[[#This Row],[参加人数]]</f>
        <v>389200</v>
      </c>
    </row>
    <row r="28" spans="1:11">
      <c r="A28">
        <v>1024</v>
      </c>
      <c r="B28" s="5">
        <v>45225</v>
      </c>
      <c r="C28" t="s">
        <v>9</v>
      </c>
      <c r="D28" t="s">
        <v>45</v>
      </c>
      <c r="E28" t="str">
        <f>IF(D28="","",VLOOKUP(D28,宿泊先リスト!$A$4:$E$16,2,FALSE))</f>
        <v>福島</v>
      </c>
      <c r="F28" t="str">
        <f>IF(D28="","",VLOOKUP(D28,宿泊先リスト!$A$4:$E$16,3,FALSE))</f>
        <v>いわき湯本温泉</v>
      </c>
      <c r="G28" t="str">
        <f>IF(D28="","",VLOOKUP(D28,宿泊先リスト!$A$4:$E$16,4,FALSE))</f>
        <v>旅館ゆもと屋</v>
      </c>
      <c r="H28" s="2">
        <f>IF(D28="","",VLOOKUP(D28,宿泊先リスト!$A$4:$E$16,5,FALSE))</f>
        <v>13900</v>
      </c>
      <c r="I28" t="s">
        <v>13</v>
      </c>
      <c r="J28">
        <v>16</v>
      </c>
      <c r="K28" s="2">
        <f>受注状況[[#This Row],[1名様料金]]*受注状況[[#This Row],[参加人数]]</f>
        <v>222400</v>
      </c>
    </row>
    <row r="29" spans="1:11">
      <c r="A29">
        <v>1025</v>
      </c>
      <c r="B29" s="5">
        <v>45225</v>
      </c>
      <c r="C29" t="s">
        <v>14</v>
      </c>
      <c r="D29" t="s">
        <v>19</v>
      </c>
      <c r="E29" t="str">
        <f>IF(D29="","",VLOOKUP(D29,宿泊先リスト!$A$4:$E$16,2,FALSE))</f>
        <v>岩手</v>
      </c>
      <c r="F29" t="str">
        <f>IF(D29="","",VLOOKUP(D29,宿泊先リスト!$A$4:$E$16,3,FALSE))</f>
        <v>花巻温泉</v>
      </c>
      <c r="G29" t="str">
        <f>IF(D29="","",VLOOKUP(D29,宿泊先リスト!$A$4:$E$16,4,FALSE))</f>
        <v>ホテル花小路</v>
      </c>
      <c r="H29" s="2">
        <f>IF(D29="","",VLOOKUP(D29,宿泊先リスト!$A$4:$E$16,5,FALSE))</f>
        <v>14800</v>
      </c>
      <c r="I29" t="s">
        <v>11</v>
      </c>
      <c r="J29">
        <v>20</v>
      </c>
      <c r="K29" s="2">
        <f>受注状況[[#This Row],[1名様料金]]*受注状況[[#This Row],[参加人数]]</f>
        <v>296000</v>
      </c>
    </row>
    <row r="30" spans="1:11">
      <c r="A30">
        <v>1026</v>
      </c>
      <c r="B30" s="5">
        <v>45226</v>
      </c>
      <c r="C30" t="s">
        <v>15</v>
      </c>
      <c r="D30" t="s">
        <v>35</v>
      </c>
      <c r="E30" t="str">
        <f>IF(D30="","",VLOOKUP(D30,宿泊先リスト!$A$4:$E$16,2,FALSE))</f>
        <v>山形</v>
      </c>
      <c r="F30" t="str">
        <f>IF(D30="","",VLOOKUP(D30,宿泊先リスト!$A$4:$E$16,3,FALSE))</f>
        <v>銀山温泉</v>
      </c>
      <c r="G30" t="str">
        <f>IF(D30="","",VLOOKUP(D30,宿泊先リスト!$A$4:$E$16,4,FALSE))</f>
        <v>旅館はな屋</v>
      </c>
      <c r="H30" s="2">
        <f>IF(D30="","",VLOOKUP(D30,宿泊先リスト!$A$4:$E$16,5,FALSE))</f>
        <v>13500</v>
      </c>
      <c r="I30" t="s">
        <v>16</v>
      </c>
      <c r="J30">
        <v>46</v>
      </c>
      <c r="K30" s="2">
        <f>受注状況[[#This Row],[1名様料金]]*受注状況[[#This Row],[参加人数]]</f>
        <v>621000</v>
      </c>
    </row>
    <row r="31" spans="1:11">
      <c r="A31">
        <v>1027</v>
      </c>
      <c r="B31" s="5">
        <v>45226</v>
      </c>
      <c r="C31" t="s">
        <v>12</v>
      </c>
      <c r="D31" t="s">
        <v>39</v>
      </c>
      <c r="E31" t="str">
        <f>IF(D31="","",VLOOKUP(D31,宿泊先リスト!$A$4:$E$16,2,FALSE))</f>
        <v>宮城</v>
      </c>
      <c r="F31" t="str">
        <f>IF(D31="","",VLOOKUP(D31,宿泊先リスト!$A$4:$E$16,3,FALSE))</f>
        <v>鳴子温泉</v>
      </c>
      <c r="G31" t="str">
        <f>IF(D31="","",VLOOKUP(D31,宿泊先リスト!$A$4:$E$16,4,FALSE))</f>
        <v>ます田屋</v>
      </c>
      <c r="H31" s="2">
        <f>IF(D31="","",VLOOKUP(D31,宿泊先リスト!$A$4:$E$16,5,FALSE))</f>
        <v>14500</v>
      </c>
      <c r="I31" t="s">
        <v>16</v>
      </c>
      <c r="J31">
        <v>12</v>
      </c>
      <c r="K31" s="2">
        <f>受注状況[[#This Row],[1名様料金]]*受注状況[[#This Row],[参加人数]]</f>
        <v>174000</v>
      </c>
    </row>
    <row r="32" spans="1:11">
      <c r="A32">
        <v>1028</v>
      </c>
      <c r="B32" s="5">
        <v>45227</v>
      </c>
      <c r="C32" t="s">
        <v>9</v>
      </c>
      <c r="D32" t="s">
        <v>37</v>
      </c>
      <c r="E32" t="str">
        <f>IF(D32="","",VLOOKUP(D32,宿泊先リスト!$A$4:$E$16,2,FALSE))</f>
        <v>山形</v>
      </c>
      <c r="F32" t="str">
        <f>IF(D32="","",VLOOKUP(D32,宿泊先リスト!$A$4:$E$16,3,FALSE))</f>
        <v>赤湯温泉</v>
      </c>
      <c r="G32" t="str">
        <f>IF(D32="","",VLOOKUP(D32,宿泊先リスト!$A$4:$E$16,4,FALSE))</f>
        <v>旅館ほたるの郷</v>
      </c>
      <c r="H32" s="2">
        <f>IF(D32="","",VLOOKUP(D32,宿泊先リスト!$A$4:$E$16,5,FALSE))</f>
        <v>16500</v>
      </c>
      <c r="I32" t="s">
        <v>11</v>
      </c>
      <c r="J32">
        <v>36</v>
      </c>
      <c r="K32" s="2">
        <f>受注状況[[#This Row],[1名様料金]]*受注状況[[#This Row],[参加人数]]</f>
        <v>594000</v>
      </c>
    </row>
    <row r="33" spans="1:11">
      <c r="A33">
        <v>1029</v>
      </c>
      <c r="B33" s="5">
        <v>45227</v>
      </c>
      <c r="C33" t="s">
        <v>9</v>
      </c>
      <c r="D33" t="s">
        <v>49</v>
      </c>
      <c r="E33" t="str">
        <f>IF(D33="","",VLOOKUP(D33,宿泊先リスト!$A$4:$E$16,2,FALSE))</f>
        <v>福島</v>
      </c>
      <c r="F33" t="str">
        <f>IF(D33="","",VLOOKUP(D33,宿泊先リスト!$A$4:$E$16,3,FALSE))</f>
        <v>会津東山温泉</v>
      </c>
      <c r="G33" t="str">
        <f>IF(D33="","",VLOOKUP(D33,宿泊先リスト!$A$4:$E$16,4,FALSE))</f>
        <v>満点星亭</v>
      </c>
      <c r="H33" s="2">
        <f>IF(D33="","",VLOOKUP(D33,宿泊先リスト!$A$4:$E$16,5,FALSE))</f>
        <v>17500</v>
      </c>
      <c r="I33" t="s">
        <v>13</v>
      </c>
      <c r="J33">
        <v>14</v>
      </c>
      <c r="K33" s="2">
        <f>受注状況[[#This Row],[1名様料金]]*受注状況[[#This Row],[参加人数]]</f>
        <v>245000</v>
      </c>
    </row>
    <row r="34" spans="1:11">
      <c r="A34">
        <v>1030</v>
      </c>
      <c r="B34" s="5">
        <v>45227</v>
      </c>
      <c r="C34" t="s">
        <v>12</v>
      </c>
      <c r="D34" t="s">
        <v>49</v>
      </c>
      <c r="E34" t="str">
        <f>IF(D34="","",VLOOKUP(D34,宿泊先リスト!$A$4:$E$16,2,FALSE))</f>
        <v>福島</v>
      </c>
      <c r="F34" t="str">
        <f>IF(D34="","",VLOOKUP(D34,宿泊先リスト!$A$4:$E$16,3,FALSE))</f>
        <v>会津東山温泉</v>
      </c>
      <c r="G34" t="str">
        <f>IF(D34="","",VLOOKUP(D34,宿泊先リスト!$A$4:$E$16,4,FALSE))</f>
        <v>満点星亭</v>
      </c>
      <c r="H34" s="2">
        <f>IF(D34="","",VLOOKUP(D34,宿泊先リスト!$A$4:$E$16,5,FALSE))</f>
        <v>17500</v>
      </c>
      <c r="I34" t="s">
        <v>13</v>
      </c>
      <c r="J34">
        <v>10</v>
      </c>
      <c r="K34" s="2">
        <f>受注状況[[#This Row],[1名様料金]]*受注状況[[#This Row],[参加人数]]</f>
        <v>175000</v>
      </c>
    </row>
    <row r="35" spans="1:11">
      <c r="A35">
        <v>1031</v>
      </c>
      <c r="B35" s="5">
        <v>45228</v>
      </c>
      <c r="C35" t="s">
        <v>12</v>
      </c>
      <c r="D35" t="s">
        <v>37</v>
      </c>
      <c r="E35" t="str">
        <f>IF(D35="","",VLOOKUP(D35,宿泊先リスト!$A$4:$E$16,2,FALSE))</f>
        <v>山形</v>
      </c>
      <c r="F35" t="str">
        <f>IF(D35="","",VLOOKUP(D35,宿泊先リスト!$A$4:$E$16,3,FALSE))</f>
        <v>赤湯温泉</v>
      </c>
      <c r="G35" t="str">
        <f>IF(D35="","",VLOOKUP(D35,宿泊先リスト!$A$4:$E$16,4,FALSE))</f>
        <v>旅館ほたるの郷</v>
      </c>
      <c r="H35" s="2">
        <f>IF(D35="","",VLOOKUP(D35,宿泊先リスト!$A$4:$E$16,5,FALSE))</f>
        <v>16500</v>
      </c>
      <c r="I35" t="s">
        <v>13</v>
      </c>
      <c r="J35">
        <v>30</v>
      </c>
      <c r="K35" s="2">
        <f>受注状況[[#This Row],[1名様料金]]*受注状況[[#This Row],[参加人数]]</f>
        <v>495000</v>
      </c>
    </row>
    <row r="36" spans="1:11">
      <c r="A36">
        <v>1032</v>
      </c>
      <c r="B36" s="5">
        <v>45228</v>
      </c>
      <c r="C36" t="s">
        <v>14</v>
      </c>
      <c r="D36" t="s">
        <v>39</v>
      </c>
      <c r="E36" t="str">
        <f>IF(D36="","",VLOOKUP(D36,宿泊先リスト!$A$4:$E$16,2,FALSE))</f>
        <v>宮城</v>
      </c>
      <c r="F36" t="str">
        <f>IF(D36="","",VLOOKUP(D36,宿泊先リスト!$A$4:$E$16,3,FALSE))</f>
        <v>鳴子温泉</v>
      </c>
      <c r="G36" t="str">
        <f>IF(D36="","",VLOOKUP(D36,宿泊先リスト!$A$4:$E$16,4,FALSE))</f>
        <v>ます田屋</v>
      </c>
      <c r="H36" s="2">
        <f>IF(D36="","",VLOOKUP(D36,宿泊先リスト!$A$4:$E$16,5,FALSE))</f>
        <v>14500</v>
      </c>
      <c r="I36" t="s">
        <v>13</v>
      </c>
      <c r="J36">
        <v>8</v>
      </c>
      <c r="K36" s="2">
        <f>受注状況[[#This Row],[1名様料金]]*受注状況[[#This Row],[参加人数]]</f>
        <v>116000</v>
      </c>
    </row>
    <row r="37" spans="1:11">
      <c r="A37">
        <v>1033</v>
      </c>
      <c r="B37" s="5">
        <v>45228</v>
      </c>
      <c r="C37" t="s">
        <v>17</v>
      </c>
      <c r="D37" t="s">
        <v>18</v>
      </c>
      <c r="E37" t="str">
        <f>IF(D37="","",VLOOKUP(D37,宿泊先リスト!$A$4:$E$16,2,FALSE))</f>
        <v>岩手</v>
      </c>
      <c r="F37" t="str">
        <f>IF(D37="","",VLOOKUP(D37,宿泊先リスト!$A$4:$E$16,3,FALSE))</f>
        <v>鶯宿温泉</v>
      </c>
      <c r="G37" t="str">
        <f>IF(D37="","",VLOOKUP(D37,宿泊先リスト!$A$4:$E$16,4,FALSE))</f>
        <v>ホテルうぐいす亭</v>
      </c>
      <c r="H37" s="2">
        <f>IF(D37="","",VLOOKUP(D37,宿泊先リスト!$A$4:$E$16,5,FALSE))</f>
        <v>18500</v>
      </c>
      <c r="I37" t="s">
        <v>16</v>
      </c>
      <c r="J37">
        <v>28</v>
      </c>
      <c r="K37" s="2">
        <f>受注状況[[#This Row],[1名様料金]]*受注状況[[#This Row],[参加人数]]</f>
        <v>518000</v>
      </c>
    </row>
    <row r="38" spans="1:11">
      <c r="A38">
        <v>1034</v>
      </c>
      <c r="B38" s="5">
        <v>45230</v>
      </c>
      <c r="C38" t="s">
        <v>17</v>
      </c>
      <c r="D38" t="s">
        <v>41</v>
      </c>
      <c r="E38" t="str">
        <f>IF(D38="","",VLOOKUP(D38,宿泊先リスト!$A$4:$E$16,2,FALSE))</f>
        <v>宮城</v>
      </c>
      <c r="F38" t="str">
        <f>IF(D38="","",VLOOKUP(D38,宿泊先リスト!$A$4:$E$16,3,FALSE))</f>
        <v>秋保温泉</v>
      </c>
      <c r="G38" t="str">
        <f>IF(D38="","",VLOOKUP(D38,宿泊先リスト!$A$4:$E$16,4,FALSE))</f>
        <v>お宿ととや</v>
      </c>
      <c r="H38" s="2">
        <f>IF(D38="","",VLOOKUP(D38,宿泊先リスト!$A$4:$E$16,5,FALSE))</f>
        <v>16000</v>
      </c>
      <c r="I38" t="s">
        <v>13</v>
      </c>
      <c r="J38">
        <v>16</v>
      </c>
      <c r="K38" s="2">
        <f>受注状況[[#This Row],[1名様料金]]*受注状況[[#This Row],[参加人数]]</f>
        <v>256000</v>
      </c>
    </row>
    <row r="39" spans="1:11">
      <c r="A39">
        <v>1035</v>
      </c>
      <c r="B39" s="5">
        <v>45230</v>
      </c>
      <c r="C39" t="s">
        <v>15</v>
      </c>
      <c r="D39" t="s">
        <v>47</v>
      </c>
      <c r="E39" t="str">
        <f>IF(D39="","",VLOOKUP(D39,宿泊先リスト!$A$4:$E$16,2,FALSE))</f>
        <v>福島</v>
      </c>
      <c r="F39" t="str">
        <f>IF(D39="","",VLOOKUP(D39,宿泊先リスト!$A$4:$E$16,3,FALSE))</f>
        <v>磐梯熱海温泉</v>
      </c>
      <c r="G39" t="str">
        <f>IF(D39="","",VLOOKUP(D39,宿泊先リスト!$A$4:$E$16,4,FALSE))</f>
        <v>ペンションゆたか</v>
      </c>
      <c r="H39" s="2">
        <f>IF(D39="","",VLOOKUP(D39,宿泊先リスト!$A$4:$E$16,5,FALSE))</f>
        <v>17000</v>
      </c>
      <c r="I39" t="s">
        <v>13</v>
      </c>
      <c r="J39">
        <v>16</v>
      </c>
      <c r="K39" s="2">
        <f>受注状況[[#This Row],[1名様料金]]*受注状況[[#This Row],[参加人数]]</f>
        <v>272000</v>
      </c>
    </row>
    <row r="40" spans="1:11">
      <c r="A40">
        <v>1036</v>
      </c>
      <c r="B40" s="5">
        <v>45232</v>
      </c>
      <c r="C40" t="s">
        <v>9</v>
      </c>
      <c r="D40" t="s">
        <v>10</v>
      </c>
      <c r="E40" t="str">
        <f>IF(D40="","",VLOOKUP(D40,宿泊先リスト!$A$4:$E$16,2,FALSE))</f>
        <v>岩手</v>
      </c>
      <c r="F40" t="str">
        <f>IF(D40="","",VLOOKUP(D40,宿泊先リスト!$A$4:$E$16,3,FALSE))</f>
        <v>つなぎ温泉</v>
      </c>
      <c r="G40" t="str">
        <f>IF(D40="","",VLOOKUP(D40,宿泊先リスト!$A$4:$E$16,4,FALSE))</f>
        <v>御宿ますだ</v>
      </c>
      <c r="H40" s="2">
        <f>IF(D40="","",VLOOKUP(D40,宿泊先リスト!$A$4:$E$16,5,FALSE))</f>
        <v>17000</v>
      </c>
      <c r="I40" t="s">
        <v>13</v>
      </c>
      <c r="J40">
        <v>22</v>
      </c>
      <c r="K40" s="2">
        <f>受注状況[[#This Row],[1名様料金]]*受注状況[[#This Row],[参加人数]]</f>
        <v>374000</v>
      </c>
    </row>
    <row r="41" spans="1:11">
      <c r="A41">
        <v>1037</v>
      </c>
      <c r="B41" s="5">
        <v>45233</v>
      </c>
      <c r="C41" t="s">
        <v>12</v>
      </c>
      <c r="D41" t="s">
        <v>35</v>
      </c>
      <c r="E41" t="str">
        <f>IF(D41="","",VLOOKUP(D41,宿泊先リスト!$A$4:$E$16,2,FALSE))</f>
        <v>山形</v>
      </c>
      <c r="F41" t="str">
        <f>IF(D41="","",VLOOKUP(D41,宿泊先リスト!$A$4:$E$16,3,FALSE))</f>
        <v>銀山温泉</v>
      </c>
      <c r="G41" t="str">
        <f>IF(D41="","",VLOOKUP(D41,宿泊先リスト!$A$4:$E$16,4,FALSE))</f>
        <v>旅館はな屋</v>
      </c>
      <c r="H41" s="2">
        <f>IF(D41="","",VLOOKUP(D41,宿泊先リスト!$A$4:$E$16,5,FALSE))</f>
        <v>13500</v>
      </c>
      <c r="I41" t="s">
        <v>16</v>
      </c>
      <c r="J41">
        <v>12</v>
      </c>
      <c r="K41" s="2">
        <f>受注状況[[#This Row],[1名様料金]]*受注状況[[#This Row],[参加人数]]</f>
        <v>162000</v>
      </c>
    </row>
    <row r="42" spans="1:11">
      <c r="A42">
        <v>1038</v>
      </c>
      <c r="B42" s="5">
        <v>45233</v>
      </c>
      <c r="C42" t="s">
        <v>14</v>
      </c>
      <c r="D42" t="s">
        <v>36</v>
      </c>
      <c r="E42" t="str">
        <f>IF(D42="","",VLOOKUP(D42,宿泊先リスト!$A$4:$E$16,2,FALSE))</f>
        <v>山形</v>
      </c>
      <c r="F42" t="str">
        <f>IF(D42="","",VLOOKUP(D42,宿泊先リスト!$A$4:$E$16,3,FALSE))</f>
        <v>銀山温泉</v>
      </c>
      <c r="G42" t="str">
        <f>IF(D42="","",VLOOKUP(D42,宿泊先リスト!$A$4:$E$16,4,FALSE))</f>
        <v>旅館はな屋</v>
      </c>
      <c r="H42" s="2">
        <f>IF(D42="","",VLOOKUP(D42,宿泊先リスト!$A$4:$E$16,5,FALSE))</f>
        <v>13500</v>
      </c>
      <c r="I42" t="s">
        <v>16</v>
      </c>
      <c r="J42">
        <v>24</v>
      </c>
      <c r="K42" s="2">
        <f>受注状況[[#This Row],[1名様料金]]*受注状況[[#This Row],[参加人数]]</f>
        <v>324000</v>
      </c>
    </row>
    <row r="43" spans="1:11">
      <c r="A43">
        <v>1039</v>
      </c>
      <c r="B43" s="5">
        <v>45234</v>
      </c>
      <c r="C43" t="s">
        <v>15</v>
      </c>
      <c r="D43" t="s">
        <v>49</v>
      </c>
      <c r="E43" t="str">
        <f>IF(D43="","",VLOOKUP(D43,宿泊先リスト!$A$4:$E$16,2,FALSE))</f>
        <v>福島</v>
      </c>
      <c r="F43" t="str">
        <f>IF(D43="","",VLOOKUP(D43,宿泊先リスト!$A$4:$E$16,3,FALSE))</f>
        <v>会津東山温泉</v>
      </c>
      <c r="G43" t="str">
        <f>IF(D43="","",VLOOKUP(D43,宿泊先リスト!$A$4:$E$16,4,FALSE))</f>
        <v>満点星亭</v>
      </c>
      <c r="H43" s="2">
        <f>IF(D43="","",VLOOKUP(D43,宿泊先リスト!$A$4:$E$16,5,FALSE))</f>
        <v>17500</v>
      </c>
      <c r="I43" t="s">
        <v>11</v>
      </c>
      <c r="J43">
        <v>10</v>
      </c>
      <c r="K43" s="2">
        <f>受注状況[[#This Row],[1名様料金]]*受注状況[[#This Row],[参加人数]]</f>
        <v>175000</v>
      </c>
    </row>
    <row r="44" spans="1:11">
      <c r="A44">
        <v>1040</v>
      </c>
      <c r="B44" s="5">
        <v>45235</v>
      </c>
      <c r="C44" t="s">
        <v>14</v>
      </c>
      <c r="D44" t="s">
        <v>39</v>
      </c>
      <c r="E44" t="str">
        <f>IF(D44="","",VLOOKUP(D44,宿泊先リスト!$A$4:$E$16,2,FALSE))</f>
        <v>宮城</v>
      </c>
      <c r="F44" t="str">
        <f>IF(D44="","",VLOOKUP(D44,宿泊先リスト!$A$4:$E$16,3,FALSE))</f>
        <v>鳴子温泉</v>
      </c>
      <c r="G44" t="str">
        <f>IF(D44="","",VLOOKUP(D44,宿泊先リスト!$A$4:$E$16,4,FALSE))</f>
        <v>ます田屋</v>
      </c>
      <c r="H44" s="2">
        <f>IF(D44="","",VLOOKUP(D44,宿泊先リスト!$A$4:$E$16,5,FALSE))</f>
        <v>14500</v>
      </c>
      <c r="I44" t="s">
        <v>11</v>
      </c>
      <c r="J44">
        <v>8</v>
      </c>
      <c r="K44" s="2">
        <f>受注状況[[#This Row],[1名様料金]]*受注状況[[#This Row],[参加人数]]</f>
        <v>116000</v>
      </c>
    </row>
    <row r="45" spans="1:11">
      <c r="A45">
        <v>1041</v>
      </c>
      <c r="B45" s="5">
        <v>45235</v>
      </c>
      <c r="C45" t="s">
        <v>15</v>
      </c>
      <c r="D45" t="s">
        <v>39</v>
      </c>
      <c r="E45" t="str">
        <f>IF(D45="","",VLOOKUP(D45,宿泊先リスト!$A$4:$E$16,2,FALSE))</f>
        <v>宮城</v>
      </c>
      <c r="F45" t="str">
        <f>IF(D45="","",VLOOKUP(D45,宿泊先リスト!$A$4:$E$16,3,FALSE))</f>
        <v>鳴子温泉</v>
      </c>
      <c r="G45" t="str">
        <f>IF(D45="","",VLOOKUP(D45,宿泊先リスト!$A$4:$E$16,4,FALSE))</f>
        <v>ます田屋</v>
      </c>
      <c r="H45" s="2">
        <f>IF(D45="","",VLOOKUP(D45,宿泊先リスト!$A$4:$E$16,5,FALSE))</f>
        <v>14500</v>
      </c>
      <c r="I45" t="s">
        <v>16</v>
      </c>
      <c r="J45">
        <v>12</v>
      </c>
      <c r="K45" s="2">
        <f>受注状況[[#This Row],[1名様料金]]*受注状況[[#This Row],[参加人数]]</f>
        <v>174000</v>
      </c>
    </row>
    <row r="46" spans="1:11">
      <c r="A46">
        <v>1042</v>
      </c>
      <c r="B46" s="5">
        <v>45236</v>
      </c>
      <c r="C46" t="s">
        <v>17</v>
      </c>
      <c r="D46" t="s">
        <v>41</v>
      </c>
      <c r="E46" t="str">
        <f>IF(D46="","",VLOOKUP(D46,宿泊先リスト!$A$4:$E$16,2,FALSE))</f>
        <v>宮城</v>
      </c>
      <c r="F46" t="str">
        <f>IF(D46="","",VLOOKUP(D46,宿泊先リスト!$A$4:$E$16,3,FALSE))</f>
        <v>秋保温泉</v>
      </c>
      <c r="G46" t="str">
        <f>IF(D46="","",VLOOKUP(D46,宿泊先リスト!$A$4:$E$16,4,FALSE))</f>
        <v>お宿ととや</v>
      </c>
      <c r="H46" s="2">
        <f>IF(D46="","",VLOOKUP(D46,宿泊先リスト!$A$4:$E$16,5,FALSE))</f>
        <v>16000</v>
      </c>
      <c r="I46" t="s">
        <v>13</v>
      </c>
      <c r="J46">
        <v>25</v>
      </c>
      <c r="K46" s="2">
        <f>受注状況[[#This Row],[1名様料金]]*受注状況[[#This Row],[参加人数]]</f>
        <v>400000</v>
      </c>
    </row>
    <row r="47" spans="1:11">
      <c r="A47">
        <v>1043</v>
      </c>
      <c r="B47" s="5">
        <v>45236</v>
      </c>
      <c r="C47" t="s">
        <v>17</v>
      </c>
      <c r="D47" t="s">
        <v>18</v>
      </c>
      <c r="E47" t="str">
        <f>IF(D47="","",VLOOKUP(D47,宿泊先リスト!$A$4:$E$16,2,FALSE))</f>
        <v>岩手</v>
      </c>
      <c r="F47" t="str">
        <f>IF(D47="","",VLOOKUP(D47,宿泊先リスト!$A$4:$E$16,3,FALSE))</f>
        <v>鶯宿温泉</v>
      </c>
      <c r="G47" t="str">
        <f>IF(D47="","",VLOOKUP(D47,宿泊先リスト!$A$4:$E$16,4,FALSE))</f>
        <v>ホテルうぐいす亭</v>
      </c>
      <c r="H47" s="2">
        <f>IF(D47="","",VLOOKUP(D47,宿泊先リスト!$A$4:$E$16,5,FALSE))</f>
        <v>18500</v>
      </c>
      <c r="I47" t="s">
        <v>13</v>
      </c>
      <c r="J47">
        <v>33</v>
      </c>
      <c r="K47" s="2">
        <f>受注状況[[#This Row],[1名様料金]]*受注状況[[#This Row],[参加人数]]</f>
        <v>610500</v>
      </c>
    </row>
    <row r="48" spans="1:11">
      <c r="A48">
        <v>1044</v>
      </c>
      <c r="B48" s="5">
        <v>45236</v>
      </c>
      <c r="C48" t="s">
        <v>17</v>
      </c>
      <c r="D48" t="s">
        <v>43</v>
      </c>
      <c r="E48" t="str">
        <f>IF(D48="","",VLOOKUP(D48,宿泊先リスト!$A$4:$E$16,2,FALSE))</f>
        <v>宮城</v>
      </c>
      <c r="F48" t="str">
        <f>IF(D48="","",VLOOKUP(D48,宿泊先リスト!$A$4:$E$16,3,FALSE))</f>
        <v>遠刈田温泉</v>
      </c>
      <c r="G48" t="str">
        <f>IF(D48="","",VLOOKUP(D48,宿泊先リスト!$A$4:$E$16,4,FALSE))</f>
        <v>ホテルしまむら屋</v>
      </c>
      <c r="H48" s="2">
        <f>IF(D48="","",VLOOKUP(D48,宿泊先リスト!$A$4:$E$16,5,FALSE))</f>
        <v>14500</v>
      </c>
      <c r="I48" t="s">
        <v>16</v>
      </c>
      <c r="J48">
        <v>12</v>
      </c>
      <c r="K48" s="2">
        <f>受注状況[[#This Row],[1名様料金]]*受注状況[[#This Row],[参加人数]]</f>
        <v>174000</v>
      </c>
    </row>
    <row r="49" spans="1:11">
      <c r="A49">
        <v>1045</v>
      </c>
      <c r="B49" s="5">
        <v>45238</v>
      </c>
      <c r="C49" t="s">
        <v>9</v>
      </c>
      <c r="D49" t="s">
        <v>10</v>
      </c>
      <c r="E49" t="str">
        <f>IF(D49="","",VLOOKUP(D49,宿泊先リスト!$A$4:$E$16,2,FALSE))</f>
        <v>岩手</v>
      </c>
      <c r="F49" t="str">
        <f>IF(D49="","",VLOOKUP(D49,宿泊先リスト!$A$4:$E$16,3,FALSE))</f>
        <v>つなぎ温泉</v>
      </c>
      <c r="G49" t="str">
        <f>IF(D49="","",VLOOKUP(D49,宿泊先リスト!$A$4:$E$16,4,FALSE))</f>
        <v>御宿ますだ</v>
      </c>
      <c r="H49" s="2">
        <f>IF(D49="","",VLOOKUP(D49,宿泊先リスト!$A$4:$E$16,5,FALSE))</f>
        <v>17000</v>
      </c>
      <c r="I49" t="s">
        <v>13</v>
      </c>
      <c r="J49">
        <v>18</v>
      </c>
      <c r="K49" s="2">
        <f>受注状況[[#This Row],[1名様料金]]*受注状況[[#This Row],[参加人数]]</f>
        <v>306000</v>
      </c>
    </row>
    <row r="50" spans="1:11">
      <c r="A50">
        <v>1046</v>
      </c>
      <c r="B50" s="5">
        <v>45238</v>
      </c>
      <c r="C50" t="s">
        <v>9</v>
      </c>
      <c r="D50" t="s">
        <v>47</v>
      </c>
      <c r="E50" t="str">
        <f>IF(D50="","",VLOOKUP(D50,宿泊先リスト!$A$4:$E$16,2,FALSE))</f>
        <v>福島</v>
      </c>
      <c r="F50" t="str">
        <f>IF(D50="","",VLOOKUP(D50,宿泊先リスト!$A$4:$E$16,3,FALSE))</f>
        <v>磐梯熱海温泉</v>
      </c>
      <c r="G50" t="str">
        <f>IF(D50="","",VLOOKUP(D50,宿泊先リスト!$A$4:$E$16,4,FALSE))</f>
        <v>ペンションゆたか</v>
      </c>
      <c r="H50" s="2">
        <f>IF(D50="","",VLOOKUP(D50,宿泊先リスト!$A$4:$E$16,5,FALSE))</f>
        <v>17000</v>
      </c>
      <c r="I50" t="s">
        <v>13</v>
      </c>
      <c r="J50">
        <v>16</v>
      </c>
      <c r="K50" s="2">
        <f>受注状況[[#This Row],[1名様料金]]*受注状況[[#This Row],[参加人数]]</f>
        <v>272000</v>
      </c>
    </row>
    <row r="51" spans="1:11">
      <c r="A51">
        <v>1047</v>
      </c>
      <c r="B51" s="5">
        <v>45239</v>
      </c>
      <c r="C51" t="s">
        <v>14</v>
      </c>
      <c r="D51" t="s">
        <v>41</v>
      </c>
      <c r="E51" t="str">
        <f>IF(D51="","",VLOOKUP(D51,宿泊先リスト!$A$4:$E$16,2,FALSE))</f>
        <v>宮城</v>
      </c>
      <c r="F51" t="str">
        <f>IF(D51="","",VLOOKUP(D51,宿泊先リスト!$A$4:$E$16,3,FALSE))</f>
        <v>秋保温泉</v>
      </c>
      <c r="G51" t="str">
        <f>IF(D51="","",VLOOKUP(D51,宿泊先リスト!$A$4:$E$16,4,FALSE))</f>
        <v>お宿ととや</v>
      </c>
      <c r="H51" s="2">
        <f>IF(D51="","",VLOOKUP(D51,宿泊先リスト!$A$4:$E$16,5,FALSE))</f>
        <v>16000</v>
      </c>
      <c r="I51" t="s">
        <v>13</v>
      </c>
      <c r="J51">
        <v>22</v>
      </c>
      <c r="K51" s="2">
        <f>受注状況[[#This Row],[1名様料金]]*受注状況[[#This Row],[参加人数]]</f>
        <v>352000</v>
      </c>
    </row>
    <row r="52" spans="1:11">
      <c r="A52">
        <v>1048</v>
      </c>
      <c r="B52" s="5">
        <v>45239</v>
      </c>
      <c r="C52" t="s">
        <v>15</v>
      </c>
      <c r="D52" t="s">
        <v>51</v>
      </c>
      <c r="E52" t="str">
        <f>IF(D52="","",VLOOKUP(D52,宿泊先リスト!$A$4:$E$16,2,FALSE))</f>
        <v>福島</v>
      </c>
      <c r="F52" t="str">
        <f>IF(D52="","",VLOOKUP(D52,宿泊先リスト!$A$4:$E$16,3,FALSE))</f>
        <v>岳温泉</v>
      </c>
      <c r="G52" t="str">
        <f>IF(D52="","",VLOOKUP(D52,宿泊先リスト!$A$4:$E$16,4,FALSE))</f>
        <v>山の湯旅館</v>
      </c>
      <c r="H52" s="2">
        <f>IF(D52="","",VLOOKUP(D52,宿泊先リスト!$A$4:$E$16,5,FALSE))</f>
        <v>16000</v>
      </c>
      <c r="I52" t="s">
        <v>13</v>
      </c>
      <c r="J52">
        <v>10</v>
      </c>
      <c r="K52" s="2">
        <f>受注状況[[#This Row],[1名様料金]]*受注状況[[#This Row],[参加人数]]</f>
        <v>160000</v>
      </c>
    </row>
    <row r="53" spans="1:11">
      <c r="A53">
        <v>1049</v>
      </c>
      <c r="B53" s="5">
        <v>45239</v>
      </c>
      <c r="C53" t="s">
        <v>12</v>
      </c>
      <c r="D53" t="s">
        <v>18</v>
      </c>
      <c r="E53" t="str">
        <f>IF(D53="","",VLOOKUP(D53,宿泊先リスト!$A$4:$E$16,2,FALSE))</f>
        <v>岩手</v>
      </c>
      <c r="F53" t="str">
        <f>IF(D53="","",VLOOKUP(D53,宿泊先リスト!$A$4:$E$16,3,FALSE))</f>
        <v>鶯宿温泉</v>
      </c>
      <c r="G53" t="str">
        <f>IF(D53="","",VLOOKUP(D53,宿泊先リスト!$A$4:$E$16,4,FALSE))</f>
        <v>ホテルうぐいす亭</v>
      </c>
      <c r="H53" s="2">
        <f>IF(D53="","",VLOOKUP(D53,宿泊先リスト!$A$4:$E$16,5,FALSE))</f>
        <v>18500</v>
      </c>
      <c r="I53" t="s">
        <v>16</v>
      </c>
      <c r="J53">
        <v>6</v>
      </c>
      <c r="K53" s="2">
        <f>受注状況[[#This Row],[1名様料金]]*受注状況[[#This Row],[参加人数]]</f>
        <v>111000</v>
      </c>
    </row>
    <row r="54" spans="1:11">
      <c r="A54">
        <v>1050</v>
      </c>
      <c r="B54" s="5">
        <v>45240</v>
      </c>
      <c r="C54" t="s">
        <v>14</v>
      </c>
      <c r="D54" t="s">
        <v>47</v>
      </c>
      <c r="E54" t="str">
        <f>IF(D54="","",VLOOKUP(D54,宿泊先リスト!$A$4:$E$16,2,FALSE))</f>
        <v>福島</v>
      </c>
      <c r="F54" t="str">
        <f>IF(D54="","",VLOOKUP(D54,宿泊先リスト!$A$4:$E$16,3,FALSE))</f>
        <v>磐梯熱海温泉</v>
      </c>
      <c r="G54" t="str">
        <f>IF(D54="","",VLOOKUP(D54,宿泊先リスト!$A$4:$E$16,4,FALSE))</f>
        <v>ペンションゆたか</v>
      </c>
      <c r="H54" s="2">
        <f>IF(D54="","",VLOOKUP(D54,宿泊先リスト!$A$4:$E$16,5,FALSE))</f>
        <v>17000</v>
      </c>
      <c r="I54" t="s">
        <v>16</v>
      </c>
      <c r="J54">
        <v>12</v>
      </c>
      <c r="K54" s="2">
        <f>受注状況[[#This Row],[1名様料金]]*受注状況[[#This Row],[参加人数]]</f>
        <v>204000</v>
      </c>
    </row>
    <row r="55" spans="1:11">
      <c r="A55">
        <v>1051</v>
      </c>
      <c r="B55" s="5">
        <v>45241</v>
      </c>
      <c r="C55" t="s">
        <v>9</v>
      </c>
      <c r="D55" t="s">
        <v>41</v>
      </c>
      <c r="E55" t="str">
        <f>IF(D55="","",VLOOKUP(D55,宿泊先リスト!$A$4:$E$16,2,FALSE))</f>
        <v>宮城</v>
      </c>
      <c r="F55" t="str">
        <f>IF(D55="","",VLOOKUP(D55,宿泊先リスト!$A$4:$E$16,3,FALSE))</f>
        <v>秋保温泉</v>
      </c>
      <c r="G55" t="str">
        <f>IF(D55="","",VLOOKUP(D55,宿泊先リスト!$A$4:$E$16,4,FALSE))</f>
        <v>お宿ととや</v>
      </c>
      <c r="H55" s="2">
        <f>IF(D55="","",VLOOKUP(D55,宿泊先リスト!$A$4:$E$16,5,FALSE))</f>
        <v>16000</v>
      </c>
      <c r="I55" t="s">
        <v>11</v>
      </c>
      <c r="J55">
        <v>21</v>
      </c>
      <c r="K55" s="2">
        <f>受注状況[[#This Row],[1名様料金]]*受注状況[[#This Row],[参加人数]]</f>
        <v>336000</v>
      </c>
    </row>
    <row r="56" spans="1:11">
      <c r="A56">
        <v>1052</v>
      </c>
      <c r="B56" s="5">
        <v>45242</v>
      </c>
      <c r="C56" t="s">
        <v>14</v>
      </c>
      <c r="D56" t="s">
        <v>47</v>
      </c>
      <c r="E56" t="str">
        <f>IF(D56="","",VLOOKUP(D56,宿泊先リスト!$A$4:$E$16,2,FALSE))</f>
        <v>福島</v>
      </c>
      <c r="F56" t="str">
        <f>IF(D56="","",VLOOKUP(D56,宿泊先リスト!$A$4:$E$16,3,FALSE))</f>
        <v>磐梯熱海温泉</v>
      </c>
      <c r="G56" t="str">
        <f>IF(D56="","",VLOOKUP(D56,宿泊先リスト!$A$4:$E$16,4,FALSE))</f>
        <v>ペンションゆたか</v>
      </c>
      <c r="H56" s="2">
        <f>IF(D56="","",VLOOKUP(D56,宿泊先リスト!$A$4:$E$16,5,FALSE))</f>
        <v>17000</v>
      </c>
      <c r="I56" t="s">
        <v>13</v>
      </c>
      <c r="J56">
        <v>19</v>
      </c>
      <c r="K56" s="2">
        <f>受注状況[[#This Row],[1名様料金]]*受注状況[[#This Row],[参加人数]]</f>
        <v>323000</v>
      </c>
    </row>
    <row r="57" spans="1:11">
      <c r="A57">
        <v>1053</v>
      </c>
      <c r="B57" s="5">
        <v>45242</v>
      </c>
      <c r="C57" t="s">
        <v>17</v>
      </c>
      <c r="D57" t="s">
        <v>10</v>
      </c>
      <c r="E57" t="str">
        <f>IF(D57="","",VLOOKUP(D57,宿泊先リスト!$A$4:$E$16,2,FALSE))</f>
        <v>岩手</v>
      </c>
      <c r="F57" t="str">
        <f>IF(D57="","",VLOOKUP(D57,宿泊先リスト!$A$4:$E$16,3,FALSE))</f>
        <v>つなぎ温泉</v>
      </c>
      <c r="G57" t="str">
        <f>IF(D57="","",VLOOKUP(D57,宿泊先リスト!$A$4:$E$16,4,FALSE))</f>
        <v>御宿ますだ</v>
      </c>
      <c r="H57" s="2">
        <f>IF(D57="","",VLOOKUP(D57,宿泊先リスト!$A$4:$E$16,5,FALSE))</f>
        <v>17000</v>
      </c>
      <c r="I57" t="s">
        <v>11</v>
      </c>
      <c r="J57">
        <v>13</v>
      </c>
      <c r="K57" s="2">
        <f>受注状況[[#This Row],[1名様料金]]*受注状況[[#This Row],[参加人数]]</f>
        <v>221000</v>
      </c>
    </row>
    <row r="58" spans="1:11">
      <c r="A58">
        <v>1054</v>
      </c>
      <c r="B58" s="5">
        <v>45243</v>
      </c>
      <c r="C58" t="s">
        <v>17</v>
      </c>
      <c r="D58" t="s">
        <v>43</v>
      </c>
      <c r="E58" t="str">
        <f>IF(D58="","",VLOOKUP(D58,宿泊先リスト!$A$4:$E$16,2,FALSE))</f>
        <v>宮城</v>
      </c>
      <c r="F58" t="str">
        <f>IF(D58="","",VLOOKUP(D58,宿泊先リスト!$A$4:$E$16,3,FALSE))</f>
        <v>遠刈田温泉</v>
      </c>
      <c r="G58" t="str">
        <f>IF(D58="","",VLOOKUP(D58,宿泊先リスト!$A$4:$E$16,4,FALSE))</f>
        <v>ホテルしまむら屋</v>
      </c>
      <c r="H58" s="2">
        <f>IF(D58="","",VLOOKUP(D58,宿泊先リスト!$A$4:$E$16,5,FALSE))</f>
        <v>14500</v>
      </c>
      <c r="I58" t="s">
        <v>13</v>
      </c>
      <c r="J58">
        <v>24</v>
      </c>
      <c r="K58" s="2">
        <f>受注状況[[#This Row],[1名様料金]]*受注状況[[#This Row],[参加人数]]</f>
        <v>348000</v>
      </c>
    </row>
    <row r="59" spans="1:11">
      <c r="A59">
        <v>1055</v>
      </c>
      <c r="B59" s="5">
        <v>45244</v>
      </c>
      <c r="C59" t="s">
        <v>17</v>
      </c>
      <c r="D59" t="s">
        <v>19</v>
      </c>
      <c r="E59" t="str">
        <f>IF(D59="","",VLOOKUP(D59,宿泊先リスト!$A$4:$E$16,2,FALSE))</f>
        <v>岩手</v>
      </c>
      <c r="F59" t="str">
        <f>IF(D59="","",VLOOKUP(D59,宿泊先リスト!$A$4:$E$16,3,FALSE))</f>
        <v>花巻温泉</v>
      </c>
      <c r="G59" t="str">
        <f>IF(D59="","",VLOOKUP(D59,宿泊先リスト!$A$4:$E$16,4,FALSE))</f>
        <v>ホテル花小路</v>
      </c>
      <c r="H59" s="2">
        <f>IF(D59="","",VLOOKUP(D59,宿泊先リスト!$A$4:$E$16,5,FALSE))</f>
        <v>14800</v>
      </c>
      <c r="I59" t="s">
        <v>16</v>
      </c>
      <c r="J59">
        <v>25</v>
      </c>
      <c r="K59" s="2">
        <f>受注状況[[#This Row],[1名様料金]]*受注状況[[#This Row],[参加人数]]</f>
        <v>370000</v>
      </c>
    </row>
    <row r="60" spans="1:11">
      <c r="A60">
        <v>1056</v>
      </c>
      <c r="B60" s="5">
        <v>45244</v>
      </c>
      <c r="C60" t="s">
        <v>12</v>
      </c>
      <c r="D60" t="s">
        <v>19</v>
      </c>
      <c r="E60" t="str">
        <f>IF(D60="","",VLOOKUP(D60,宿泊先リスト!$A$4:$E$16,2,FALSE))</f>
        <v>岩手</v>
      </c>
      <c r="F60" t="str">
        <f>IF(D60="","",VLOOKUP(D60,宿泊先リスト!$A$4:$E$16,3,FALSE))</f>
        <v>花巻温泉</v>
      </c>
      <c r="G60" t="str">
        <f>IF(D60="","",VLOOKUP(D60,宿泊先リスト!$A$4:$E$16,4,FALSE))</f>
        <v>ホテル花小路</v>
      </c>
      <c r="H60" s="2">
        <f>IF(D60="","",VLOOKUP(D60,宿泊先リスト!$A$4:$E$16,5,FALSE))</f>
        <v>14800</v>
      </c>
      <c r="I60" t="s">
        <v>13</v>
      </c>
      <c r="J60">
        <v>13</v>
      </c>
      <c r="K60" s="2">
        <f>受注状況[[#This Row],[1名様料金]]*受注状況[[#This Row],[参加人数]]</f>
        <v>192400</v>
      </c>
    </row>
    <row r="61" spans="1:11">
      <c r="A61">
        <v>1057</v>
      </c>
      <c r="B61" s="5">
        <v>45245</v>
      </c>
      <c r="C61" t="s">
        <v>9</v>
      </c>
      <c r="D61" t="s">
        <v>43</v>
      </c>
      <c r="E61" t="str">
        <f>IF(D61="","",VLOOKUP(D61,宿泊先リスト!$A$4:$E$16,2,FALSE))</f>
        <v>宮城</v>
      </c>
      <c r="F61" t="str">
        <f>IF(D61="","",VLOOKUP(D61,宿泊先リスト!$A$4:$E$16,3,FALSE))</f>
        <v>遠刈田温泉</v>
      </c>
      <c r="G61" t="str">
        <f>IF(D61="","",VLOOKUP(D61,宿泊先リスト!$A$4:$E$16,4,FALSE))</f>
        <v>ホテルしまむら屋</v>
      </c>
      <c r="H61" s="2">
        <f>IF(D61="","",VLOOKUP(D61,宿泊先リスト!$A$4:$E$16,5,FALSE))</f>
        <v>14500</v>
      </c>
      <c r="I61" t="s">
        <v>11</v>
      </c>
      <c r="J61">
        <v>27</v>
      </c>
      <c r="K61" s="2">
        <f>受注状況[[#This Row],[1名様料金]]*受注状況[[#This Row],[参加人数]]</f>
        <v>391500</v>
      </c>
    </row>
    <row r="62" spans="1:11">
      <c r="A62">
        <v>1058</v>
      </c>
      <c r="B62" s="5">
        <v>45245</v>
      </c>
      <c r="C62" t="s">
        <v>12</v>
      </c>
      <c r="D62" t="s">
        <v>35</v>
      </c>
      <c r="E62" t="str">
        <f>IF(D62="","",VLOOKUP(D62,宿泊先リスト!$A$4:$E$16,2,FALSE))</f>
        <v>山形</v>
      </c>
      <c r="F62" t="str">
        <f>IF(D62="","",VLOOKUP(D62,宿泊先リスト!$A$4:$E$16,3,FALSE))</f>
        <v>銀山温泉</v>
      </c>
      <c r="G62" t="str">
        <f>IF(D62="","",VLOOKUP(D62,宿泊先リスト!$A$4:$E$16,4,FALSE))</f>
        <v>旅館はな屋</v>
      </c>
      <c r="H62" s="2">
        <f>IF(D62="","",VLOOKUP(D62,宿泊先リスト!$A$4:$E$16,5,FALSE))</f>
        <v>13500</v>
      </c>
      <c r="I62" t="s">
        <v>11</v>
      </c>
      <c r="J62">
        <v>26</v>
      </c>
      <c r="K62" s="2">
        <f>受注状況[[#This Row],[1名様料金]]*受注状況[[#This Row],[参加人数]]</f>
        <v>351000</v>
      </c>
    </row>
    <row r="63" spans="1:11">
      <c r="A63">
        <v>1059</v>
      </c>
      <c r="B63" s="5">
        <v>45245</v>
      </c>
      <c r="C63" t="s">
        <v>9</v>
      </c>
      <c r="D63" t="s">
        <v>45</v>
      </c>
      <c r="E63" t="str">
        <f>IF(D63="","",VLOOKUP(D63,宿泊先リスト!$A$4:$E$16,2,FALSE))</f>
        <v>福島</v>
      </c>
      <c r="F63" t="str">
        <f>IF(D63="","",VLOOKUP(D63,宿泊先リスト!$A$4:$E$16,3,FALSE))</f>
        <v>いわき湯本温泉</v>
      </c>
      <c r="G63" t="str">
        <f>IF(D63="","",VLOOKUP(D63,宿泊先リスト!$A$4:$E$16,4,FALSE))</f>
        <v>旅館ゆもと屋</v>
      </c>
      <c r="H63" s="2">
        <f>IF(D63="","",VLOOKUP(D63,宿泊先リスト!$A$4:$E$16,5,FALSE))</f>
        <v>13900</v>
      </c>
      <c r="I63" t="s">
        <v>11</v>
      </c>
      <c r="J63">
        <v>32</v>
      </c>
      <c r="K63" s="2">
        <f>受注状況[[#This Row],[1名様料金]]*受注状況[[#This Row],[参加人数]]</f>
        <v>444800</v>
      </c>
    </row>
    <row r="64" spans="1:11">
      <c r="A64">
        <v>1060</v>
      </c>
      <c r="B64" s="5">
        <v>45246</v>
      </c>
      <c r="C64" t="s">
        <v>14</v>
      </c>
      <c r="D64" t="s">
        <v>19</v>
      </c>
      <c r="E64" t="str">
        <f>IF(D64="","",VLOOKUP(D64,宿泊先リスト!$A$4:$E$16,2,FALSE))</f>
        <v>岩手</v>
      </c>
      <c r="F64" t="str">
        <f>IF(D64="","",VLOOKUP(D64,宿泊先リスト!$A$4:$E$16,3,FALSE))</f>
        <v>花巻温泉</v>
      </c>
      <c r="G64" t="str">
        <f>IF(D64="","",VLOOKUP(D64,宿泊先リスト!$A$4:$E$16,4,FALSE))</f>
        <v>ホテル花小路</v>
      </c>
      <c r="H64" s="2">
        <f>IF(D64="","",VLOOKUP(D64,宿泊先リスト!$A$4:$E$16,5,FALSE))</f>
        <v>14800</v>
      </c>
      <c r="I64" t="s">
        <v>11</v>
      </c>
      <c r="J64">
        <v>10</v>
      </c>
      <c r="K64" s="2">
        <f>受注状況[[#This Row],[1名様料金]]*受注状況[[#This Row],[参加人数]]</f>
        <v>148000</v>
      </c>
    </row>
    <row r="65" spans="1:11">
      <c r="A65">
        <v>1061</v>
      </c>
      <c r="B65" s="5">
        <v>45248</v>
      </c>
      <c r="C65" t="s">
        <v>15</v>
      </c>
      <c r="D65" t="s">
        <v>45</v>
      </c>
      <c r="E65" t="str">
        <f>IF(D65="","",VLOOKUP(D65,宿泊先リスト!$A$4:$E$16,2,FALSE))</f>
        <v>福島</v>
      </c>
      <c r="F65" t="str">
        <f>IF(D65="","",VLOOKUP(D65,宿泊先リスト!$A$4:$E$16,3,FALSE))</f>
        <v>いわき湯本温泉</v>
      </c>
      <c r="G65" t="str">
        <f>IF(D65="","",VLOOKUP(D65,宿泊先リスト!$A$4:$E$16,4,FALSE))</f>
        <v>旅館ゆもと屋</v>
      </c>
      <c r="H65" s="2">
        <f>IF(D65="","",VLOOKUP(D65,宿泊先リスト!$A$4:$E$16,5,FALSE))</f>
        <v>13900</v>
      </c>
      <c r="I65" t="s">
        <v>13</v>
      </c>
      <c r="J65">
        <v>11</v>
      </c>
      <c r="K65" s="2">
        <f>受注状況[[#This Row],[1名様料金]]*受注状況[[#This Row],[参加人数]]</f>
        <v>152900</v>
      </c>
    </row>
    <row r="66" spans="1:11">
      <c r="A66">
        <v>1063</v>
      </c>
      <c r="B66" s="5">
        <v>45249</v>
      </c>
      <c r="C66" t="s">
        <v>9</v>
      </c>
      <c r="D66" t="s">
        <v>37</v>
      </c>
      <c r="E66" t="str">
        <f>IF(D66="","",VLOOKUP(D66,宿泊先リスト!$A$4:$E$16,2,FALSE))</f>
        <v>山形</v>
      </c>
      <c r="F66" t="str">
        <f>IF(D66="","",VLOOKUP(D66,宿泊先リスト!$A$4:$E$16,3,FALSE))</f>
        <v>赤湯温泉</v>
      </c>
      <c r="G66" t="str">
        <f>IF(D66="","",VLOOKUP(D66,宿泊先リスト!$A$4:$E$16,4,FALSE))</f>
        <v>旅館ほたるの郷</v>
      </c>
      <c r="H66" s="2">
        <f>IF(D66="","",VLOOKUP(D66,宿泊先リスト!$A$4:$E$16,5,FALSE))</f>
        <v>16500</v>
      </c>
      <c r="I66" t="s">
        <v>16</v>
      </c>
      <c r="J66">
        <v>18</v>
      </c>
      <c r="K66" s="2">
        <f>受注状況[[#This Row],[1名様料金]]*受注状況[[#This Row],[参加人数]]</f>
        <v>297000</v>
      </c>
    </row>
    <row r="67" spans="1:11">
      <c r="A67">
        <v>1064</v>
      </c>
      <c r="B67" s="5">
        <v>45250</v>
      </c>
      <c r="C67" t="s">
        <v>9</v>
      </c>
      <c r="D67" t="s">
        <v>49</v>
      </c>
      <c r="E67" t="str">
        <f>IF(D67="","",VLOOKUP(D67,宿泊先リスト!$A$4:$E$16,2,FALSE))</f>
        <v>福島</v>
      </c>
      <c r="F67" t="str">
        <f>IF(D67="","",VLOOKUP(D67,宿泊先リスト!$A$4:$E$16,3,FALSE))</f>
        <v>会津東山温泉</v>
      </c>
      <c r="G67" t="str">
        <f>IF(D67="","",VLOOKUP(D67,宿泊先リスト!$A$4:$E$16,4,FALSE))</f>
        <v>満点星亭</v>
      </c>
      <c r="H67" s="2">
        <f>IF(D67="","",VLOOKUP(D67,宿泊先リスト!$A$4:$E$16,5,FALSE))</f>
        <v>17500</v>
      </c>
      <c r="I67" t="s">
        <v>13</v>
      </c>
      <c r="J67">
        <v>12</v>
      </c>
      <c r="K67" s="2">
        <f>受注状況[[#This Row],[1名様料金]]*受注状況[[#This Row],[参加人数]]</f>
        <v>210000</v>
      </c>
    </row>
    <row r="68" spans="1:11">
      <c r="A68">
        <v>1065</v>
      </c>
      <c r="B68" s="5">
        <v>45250</v>
      </c>
      <c r="C68" t="s">
        <v>12</v>
      </c>
      <c r="D68" t="s">
        <v>37</v>
      </c>
      <c r="E68" t="str">
        <f>IF(D68="","",VLOOKUP(D68,宿泊先リスト!$A$4:$E$16,2,FALSE))</f>
        <v>山形</v>
      </c>
      <c r="F68" t="str">
        <f>IF(D68="","",VLOOKUP(D68,宿泊先リスト!$A$4:$E$16,3,FALSE))</f>
        <v>赤湯温泉</v>
      </c>
      <c r="G68" t="str">
        <f>IF(D68="","",VLOOKUP(D68,宿泊先リスト!$A$4:$E$16,4,FALSE))</f>
        <v>旅館ほたるの郷</v>
      </c>
      <c r="H68" s="2">
        <f>IF(D68="","",VLOOKUP(D68,宿泊先リスト!$A$4:$E$16,5,FALSE))</f>
        <v>16500</v>
      </c>
      <c r="I68" t="s">
        <v>13</v>
      </c>
      <c r="J68">
        <v>11</v>
      </c>
      <c r="K68" s="2">
        <f>受注状況[[#This Row],[1名様料金]]*受注状況[[#This Row],[参加人数]]</f>
        <v>181500</v>
      </c>
    </row>
    <row r="69" spans="1:11">
      <c r="A69">
        <v>1066</v>
      </c>
      <c r="B69" s="5">
        <v>45250</v>
      </c>
      <c r="C69" t="s">
        <v>12</v>
      </c>
      <c r="D69" t="s">
        <v>41</v>
      </c>
      <c r="E69" t="str">
        <f>IF(D69="","",VLOOKUP(D69,宿泊先リスト!$A$4:$E$16,2,FALSE))</f>
        <v>宮城</v>
      </c>
      <c r="F69" t="str">
        <f>IF(D69="","",VLOOKUP(D69,宿泊先リスト!$A$4:$E$16,3,FALSE))</f>
        <v>秋保温泉</v>
      </c>
      <c r="G69" t="str">
        <f>IF(D69="","",VLOOKUP(D69,宿泊先リスト!$A$4:$E$16,4,FALSE))</f>
        <v>お宿ととや</v>
      </c>
      <c r="H69" s="2">
        <f>IF(D69="","",VLOOKUP(D69,宿泊先リスト!$A$4:$E$16,5,FALSE))</f>
        <v>16000</v>
      </c>
      <c r="I69" t="s">
        <v>13</v>
      </c>
      <c r="J69">
        <v>6</v>
      </c>
      <c r="K69" s="2">
        <f>受注状況[[#This Row],[1名様料金]]*受注状況[[#This Row],[参加人数]]</f>
        <v>96000</v>
      </c>
    </row>
    <row r="70" spans="1:11">
      <c r="A70">
        <v>1067</v>
      </c>
      <c r="B70" s="5">
        <v>45253</v>
      </c>
      <c r="C70" t="s">
        <v>14</v>
      </c>
      <c r="D70" t="s">
        <v>39</v>
      </c>
      <c r="E70" t="str">
        <f>IF(D70="","",VLOOKUP(D70,宿泊先リスト!$A$4:$E$16,2,FALSE))</f>
        <v>宮城</v>
      </c>
      <c r="F70" t="str">
        <f>IF(D70="","",VLOOKUP(D70,宿泊先リスト!$A$4:$E$16,3,FALSE))</f>
        <v>鳴子温泉</v>
      </c>
      <c r="G70" t="str">
        <f>IF(D70="","",VLOOKUP(D70,宿泊先リスト!$A$4:$E$16,4,FALSE))</f>
        <v>ます田屋</v>
      </c>
      <c r="H70" s="2">
        <f>IF(D70="","",VLOOKUP(D70,宿泊先リスト!$A$4:$E$16,5,FALSE))</f>
        <v>14500</v>
      </c>
      <c r="I70" t="s">
        <v>11</v>
      </c>
      <c r="J70">
        <v>22</v>
      </c>
      <c r="K70" s="2">
        <f>受注状況[[#This Row],[1名様料金]]*受注状況[[#This Row],[参加人数]]</f>
        <v>319000</v>
      </c>
    </row>
    <row r="71" spans="1:11">
      <c r="A71">
        <v>1068</v>
      </c>
      <c r="B71" s="5">
        <v>45253</v>
      </c>
      <c r="C71" t="s">
        <v>17</v>
      </c>
      <c r="D71" t="s">
        <v>18</v>
      </c>
      <c r="E71" t="str">
        <f>IF(D71="","",VLOOKUP(D71,宿泊先リスト!$A$4:$E$16,2,FALSE))</f>
        <v>岩手</v>
      </c>
      <c r="F71" t="str">
        <f>IF(D71="","",VLOOKUP(D71,宿泊先リスト!$A$4:$E$16,3,FALSE))</f>
        <v>鶯宿温泉</v>
      </c>
      <c r="G71" t="str">
        <f>IF(D71="","",VLOOKUP(D71,宿泊先リスト!$A$4:$E$16,4,FALSE))</f>
        <v>ホテルうぐいす亭</v>
      </c>
      <c r="H71" s="2">
        <f>IF(D71="","",VLOOKUP(D71,宿泊先リスト!$A$4:$E$16,5,FALSE))</f>
        <v>18500</v>
      </c>
      <c r="I71" t="s">
        <v>16</v>
      </c>
      <c r="J71">
        <v>13</v>
      </c>
      <c r="K71" s="2">
        <f>受注状況[[#This Row],[1名様料金]]*受注状況[[#This Row],[参加人数]]</f>
        <v>240500</v>
      </c>
    </row>
    <row r="72" spans="1:11">
      <c r="A72">
        <v>1069</v>
      </c>
      <c r="B72" s="5">
        <v>45253</v>
      </c>
      <c r="C72" t="s">
        <v>17</v>
      </c>
      <c r="D72" t="s">
        <v>49</v>
      </c>
      <c r="E72" t="str">
        <f>IF(D72="","",VLOOKUP(D72,宿泊先リスト!$A$4:$E$16,2,FALSE))</f>
        <v>福島</v>
      </c>
      <c r="F72" t="str">
        <f>IF(D72="","",VLOOKUP(D72,宿泊先リスト!$A$4:$E$16,3,FALSE))</f>
        <v>会津東山温泉</v>
      </c>
      <c r="G72" t="str">
        <f>IF(D72="","",VLOOKUP(D72,宿泊先リスト!$A$4:$E$16,4,FALSE))</f>
        <v>満点星亭</v>
      </c>
      <c r="H72" s="2">
        <f>IF(D72="","",VLOOKUP(D72,宿泊先リスト!$A$4:$E$16,5,FALSE))</f>
        <v>17500</v>
      </c>
      <c r="I72" t="s">
        <v>16</v>
      </c>
      <c r="J72">
        <v>12</v>
      </c>
      <c r="K72" s="2">
        <f>受注状況[[#This Row],[1名様料金]]*受注状況[[#This Row],[参加人数]]</f>
        <v>210000</v>
      </c>
    </row>
    <row r="73" spans="1:11">
      <c r="A73">
        <v>1070</v>
      </c>
      <c r="B73" s="5">
        <v>45253</v>
      </c>
      <c r="C73" t="s">
        <v>15</v>
      </c>
      <c r="D73" t="s">
        <v>47</v>
      </c>
      <c r="E73" t="str">
        <f>IF(D73="","",VLOOKUP(D73,宿泊先リスト!$A$4:$E$16,2,FALSE))</f>
        <v>福島</v>
      </c>
      <c r="F73" t="str">
        <f>IF(D73="","",VLOOKUP(D73,宿泊先リスト!$A$4:$E$16,3,FALSE))</f>
        <v>磐梯熱海温泉</v>
      </c>
      <c r="G73" t="str">
        <f>IF(D73="","",VLOOKUP(D73,宿泊先リスト!$A$4:$E$16,4,FALSE))</f>
        <v>ペンションゆたか</v>
      </c>
      <c r="H73" s="2">
        <f>IF(D73="","",VLOOKUP(D73,宿泊先リスト!$A$4:$E$16,5,FALSE))</f>
        <v>17000</v>
      </c>
      <c r="I73" t="s">
        <v>13</v>
      </c>
      <c r="J73">
        <v>18</v>
      </c>
      <c r="K73" s="2">
        <f>受注状況[[#This Row],[1名様料金]]*受注状況[[#This Row],[参加人数]]</f>
        <v>306000</v>
      </c>
    </row>
    <row r="74" spans="1:11">
      <c r="A74">
        <v>1071</v>
      </c>
      <c r="B74" s="5">
        <v>45255</v>
      </c>
      <c r="C74" t="s">
        <v>12</v>
      </c>
      <c r="D74" t="s">
        <v>75</v>
      </c>
      <c r="E74" t="str">
        <f>IF(D74="","",VLOOKUP(D74,宿泊先リスト!$A$4:$E$16,2,FALSE))</f>
        <v>岩手</v>
      </c>
      <c r="F74" t="str">
        <f>IF(D74="","",VLOOKUP(D74,宿泊先リスト!$A$4:$E$16,3,FALSE))</f>
        <v>花巻温泉</v>
      </c>
      <c r="G74" t="str">
        <f>IF(D74="","",VLOOKUP(D74,宿泊先リスト!$A$4:$E$16,4,FALSE))</f>
        <v>ホテル花小路</v>
      </c>
      <c r="H74" s="2">
        <f>IF(D74="","",VLOOKUP(D74,宿泊先リスト!$A$4:$E$16,5,FALSE))</f>
        <v>14800</v>
      </c>
      <c r="I74" t="s">
        <v>11</v>
      </c>
      <c r="J74">
        <v>12</v>
      </c>
      <c r="K74" s="2">
        <f>受注状況[[#This Row],[1名様料金]]*受注状況[[#This Row],[参加人数]]</f>
        <v>177600</v>
      </c>
    </row>
    <row r="75" spans="1:11">
      <c r="A75">
        <v>1072</v>
      </c>
      <c r="B75" s="5">
        <v>45255</v>
      </c>
      <c r="C75" t="s">
        <v>17</v>
      </c>
      <c r="D75" t="s">
        <v>76</v>
      </c>
      <c r="E75" t="str">
        <f>IF(D75="","",VLOOKUP(D75,宿泊先リスト!$A$4:$E$16,2,FALSE))</f>
        <v>岩手</v>
      </c>
      <c r="F75" t="str">
        <f>IF(D75="","",VLOOKUP(D75,宿泊先リスト!$A$4:$E$16,3,FALSE))</f>
        <v>鶯宿温泉</v>
      </c>
      <c r="G75" t="str">
        <f>IF(D75="","",VLOOKUP(D75,宿泊先リスト!$A$4:$E$16,4,FALSE))</f>
        <v>ホテルうぐいす亭</v>
      </c>
      <c r="H75" s="2">
        <f>IF(D75="","",VLOOKUP(D75,宿泊先リスト!$A$4:$E$16,5,FALSE))</f>
        <v>18500</v>
      </c>
      <c r="I75" t="s">
        <v>13</v>
      </c>
      <c r="J75">
        <v>24</v>
      </c>
      <c r="K75" s="2">
        <f>受注状況[[#This Row],[1名様料金]]*受注状況[[#This Row],[参加人数]]</f>
        <v>444000</v>
      </c>
    </row>
    <row r="76" spans="1:11">
      <c r="A76">
        <v>1073</v>
      </c>
      <c r="B76" s="5">
        <v>45256</v>
      </c>
      <c r="C76" t="s">
        <v>17</v>
      </c>
      <c r="D76" t="s">
        <v>45</v>
      </c>
      <c r="E76" t="str">
        <f>IF(D76="","",VLOOKUP(D76,宿泊先リスト!$A$4:$E$16,2,FALSE))</f>
        <v>福島</v>
      </c>
      <c r="F76" t="str">
        <f>IF(D76="","",VLOOKUP(D76,宿泊先リスト!$A$4:$E$16,3,FALSE))</f>
        <v>いわき湯本温泉</v>
      </c>
      <c r="G76" t="str">
        <f>IF(D76="","",VLOOKUP(D76,宿泊先リスト!$A$4:$E$16,4,FALSE))</f>
        <v>旅館ゆもと屋</v>
      </c>
      <c r="H76" s="2">
        <f>IF(D76="","",VLOOKUP(D76,宿泊先リスト!$A$4:$E$16,5,FALSE))</f>
        <v>13900</v>
      </c>
      <c r="I76" t="s">
        <v>13</v>
      </c>
      <c r="J76">
        <v>11</v>
      </c>
      <c r="K76" s="2">
        <f>受注状況[[#This Row],[1名様料金]]*受注状況[[#This Row],[参加人数]]</f>
        <v>152900</v>
      </c>
    </row>
    <row r="77" spans="1:11">
      <c r="A77">
        <v>1074</v>
      </c>
      <c r="B77" s="5">
        <v>45256</v>
      </c>
      <c r="C77" t="s">
        <v>15</v>
      </c>
      <c r="D77" t="s">
        <v>74</v>
      </c>
      <c r="E77" t="str">
        <f>IF(D77="","",VLOOKUP(D77,宿泊先リスト!$A$4:$E$16,2,FALSE))</f>
        <v>岩手</v>
      </c>
      <c r="F77" t="str">
        <f>IF(D77="","",VLOOKUP(D77,宿泊先リスト!$A$4:$E$16,3,FALSE))</f>
        <v>花巻温泉</v>
      </c>
      <c r="G77" t="str">
        <f>IF(D77="","",VLOOKUP(D77,宿泊先リスト!$A$4:$E$16,4,FALSE))</f>
        <v>ホテル花小路</v>
      </c>
      <c r="H77" s="2">
        <f>IF(D77="","",VLOOKUP(D77,宿泊先リスト!$A$4:$E$16,5,FALSE))</f>
        <v>14800</v>
      </c>
      <c r="I77" t="s">
        <v>11</v>
      </c>
      <c r="J77">
        <v>18</v>
      </c>
      <c r="K77" s="2">
        <f>受注状況[[#This Row],[1名様料金]]*受注状況[[#This Row],[参加人数]]</f>
        <v>266400</v>
      </c>
    </row>
    <row r="78" spans="1:11">
      <c r="A78">
        <v>1075</v>
      </c>
      <c r="B78" s="5">
        <v>45257</v>
      </c>
      <c r="C78" t="s">
        <v>15</v>
      </c>
      <c r="D78" t="s">
        <v>47</v>
      </c>
      <c r="E78" t="str">
        <f>IF(D78="","",VLOOKUP(D78,宿泊先リスト!$A$4:$E$16,2,FALSE))</f>
        <v>福島</v>
      </c>
      <c r="F78" t="str">
        <f>IF(D78="","",VLOOKUP(D78,宿泊先リスト!$A$4:$E$16,3,FALSE))</f>
        <v>磐梯熱海温泉</v>
      </c>
      <c r="G78" t="str">
        <f>IF(D78="","",VLOOKUP(D78,宿泊先リスト!$A$4:$E$16,4,FALSE))</f>
        <v>ペンションゆたか</v>
      </c>
      <c r="H78" s="2">
        <f>IF(D78="","",VLOOKUP(D78,宿泊先リスト!$A$4:$E$16,5,FALSE))</f>
        <v>17000</v>
      </c>
      <c r="I78" t="s">
        <v>13</v>
      </c>
      <c r="J78">
        <v>12</v>
      </c>
      <c r="K78" s="2">
        <f>受注状況[[#This Row],[1名様料金]]*受注状況[[#This Row],[参加人数]]</f>
        <v>204000</v>
      </c>
    </row>
    <row r="79" spans="1:11">
      <c r="A79">
        <v>1076</v>
      </c>
      <c r="B79" s="5">
        <v>45257</v>
      </c>
      <c r="C79" t="s">
        <v>14</v>
      </c>
      <c r="D79" t="s">
        <v>35</v>
      </c>
      <c r="E79" t="str">
        <f>IF(D79="","",VLOOKUP(D79,宿泊先リスト!$A$4:$E$16,2,FALSE))</f>
        <v>山形</v>
      </c>
      <c r="F79" t="str">
        <f>IF(D79="","",VLOOKUP(D79,宿泊先リスト!$A$4:$E$16,3,FALSE))</f>
        <v>銀山温泉</v>
      </c>
      <c r="G79" t="str">
        <f>IF(D79="","",VLOOKUP(D79,宿泊先リスト!$A$4:$E$16,4,FALSE))</f>
        <v>旅館はな屋</v>
      </c>
      <c r="H79" s="2">
        <f>IF(D79="","",VLOOKUP(D79,宿泊先リスト!$A$4:$E$16,5,FALSE))</f>
        <v>13500</v>
      </c>
      <c r="I79" t="s">
        <v>11</v>
      </c>
      <c r="J79">
        <v>23</v>
      </c>
      <c r="K79" s="2">
        <f>受注状況[[#This Row],[1名様料金]]*受注状況[[#This Row],[参加人数]]</f>
        <v>310500</v>
      </c>
    </row>
    <row r="80" spans="1:11">
      <c r="A80">
        <v>1077</v>
      </c>
      <c r="B80" s="5">
        <v>45258</v>
      </c>
      <c r="C80" t="s">
        <v>14</v>
      </c>
      <c r="D80" t="s">
        <v>37</v>
      </c>
      <c r="E80" t="str">
        <f>IF(D80="","",VLOOKUP(D80,宿泊先リスト!$A$4:$E$16,2,FALSE))</f>
        <v>山形</v>
      </c>
      <c r="F80" t="str">
        <f>IF(D80="","",VLOOKUP(D80,宿泊先リスト!$A$4:$E$16,3,FALSE))</f>
        <v>赤湯温泉</v>
      </c>
      <c r="G80" t="str">
        <f>IF(D80="","",VLOOKUP(D80,宿泊先リスト!$A$4:$E$16,4,FALSE))</f>
        <v>旅館ほたるの郷</v>
      </c>
      <c r="H80" s="2">
        <f>IF(D80="","",VLOOKUP(D80,宿泊先リスト!$A$4:$E$16,5,FALSE))</f>
        <v>16500</v>
      </c>
      <c r="I80" t="s">
        <v>16</v>
      </c>
      <c r="J80">
        <v>36</v>
      </c>
      <c r="K80" s="2">
        <f>受注状況[[#This Row],[1名様料金]]*受注状況[[#This Row],[参加人数]]</f>
        <v>594000</v>
      </c>
    </row>
    <row r="81" spans="1:11">
      <c r="A81">
        <v>1078</v>
      </c>
      <c r="B81" s="5">
        <v>45258</v>
      </c>
      <c r="C81" t="s">
        <v>9</v>
      </c>
      <c r="D81" t="s">
        <v>39</v>
      </c>
      <c r="E81" t="str">
        <f>IF(D81="","",VLOOKUP(D81,宿泊先リスト!$A$4:$E$16,2,FALSE))</f>
        <v>宮城</v>
      </c>
      <c r="F81" t="str">
        <f>IF(D81="","",VLOOKUP(D81,宿泊先リスト!$A$4:$E$16,3,FALSE))</f>
        <v>鳴子温泉</v>
      </c>
      <c r="G81" t="str">
        <f>IF(D81="","",VLOOKUP(D81,宿泊先リスト!$A$4:$E$16,4,FALSE))</f>
        <v>ます田屋</v>
      </c>
      <c r="H81" s="2">
        <f>IF(D81="","",VLOOKUP(D81,宿泊先リスト!$A$4:$E$16,5,FALSE))</f>
        <v>14500</v>
      </c>
      <c r="I81" t="s">
        <v>11</v>
      </c>
      <c r="J81">
        <v>12</v>
      </c>
      <c r="K81" s="2">
        <f>受注状況[[#This Row],[1名様料金]]*受注状況[[#This Row],[参加人数]]</f>
        <v>174000</v>
      </c>
    </row>
    <row r="82" spans="1:11">
      <c r="A82">
        <v>1079</v>
      </c>
      <c r="B82" s="5">
        <v>45260</v>
      </c>
      <c r="C82" t="s">
        <v>9</v>
      </c>
      <c r="D82" t="s">
        <v>51</v>
      </c>
      <c r="E82" t="str">
        <f>IF(D82="","",VLOOKUP(D82,宿泊先リスト!$A$4:$E$16,2,FALSE))</f>
        <v>福島</v>
      </c>
      <c r="F82" t="str">
        <f>IF(D82="","",VLOOKUP(D82,宿泊先リスト!$A$4:$E$16,3,FALSE))</f>
        <v>岳温泉</v>
      </c>
      <c r="G82" t="str">
        <f>IF(D82="","",VLOOKUP(D82,宿泊先リスト!$A$4:$E$16,4,FALSE))</f>
        <v>山の湯旅館</v>
      </c>
      <c r="H82" s="2">
        <f>IF(D82="","",VLOOKUP(D82,宿泊先リスト!$A$4:$E$16,5,FALSE))</f>
        <v>16000</v>
      </c>
      <c r="I82" t="s">
        <v>13</v>
      </c>
      <c r="J82">
        <v>18</v>
      </c>
      <c r="K82" s="2">
        <f>受注状況[[#This Row],[1名様料金]]*受注状況[[#This Row],[参加人数]]</f>
        <v>288000</v>
      </c>
    </row>
    <row r="83" spans="1:11">
      <c r="A83">
        <v>1080</v>
      </c>
      <c r="B83" s="5">
        <v>45260</v>
      </c>
      <c r="C83" t="s">
        <v>17</v>
      </c>
      <c r="D83" t="s">
        <v>44</v>
      </c>
      <c r="E83" t="str">
        <f>IF(D83="","",VLOOKUP(D83,宿泊先リスト!$A$4:$E$16,2,FALSE))</f>
        <v>宮城</v>
      </c>
      <c r="F83" t="str">
        <f>IF(D83="","",VLOOKUP(D83,宿泊先リスト!$A$4:$E$16,3,FALSE))</f>
        <v>遠刈田温泉</v>
      </c>
      <c r="G83" t="str">
        <f>IF(D83="","",VLOOKUP(D83,宿泊先リスト!$A$4:$E$16,4,FALSE))</f>
        <v>ホテルしまむら屋</v>
      </c>
      <c r="H83" s="2">
        <f>IF(D83="","",VLOOKUP(D83,宿泊先リスト!$A$4:$E$16,5,FALSE))</f>
        <v>14500</v>
      </c>
      <c r="I83" t="s">
        <v>16</v>
      </c>
      <c r="J83">
        <v>21</v>
      </c>
      <c r="K83" s="2">
        <f>受注状況[[#This Row],[1名様料金]]*受注状況[[#This Row],[参加人数]]</f>
        <v>304500</v>
      </c>
    </row>
    <row r="84" spans="1:11">
      <c r="A84">
        <v>1081</v>
      </c>
      <c r="B84" s="5">
        <v>45260</v>
      </c>
      <c r="C84" t="s">
        <v>15</v>
      </c>
      <c r="D84" t="s">
        <v>42</v>
      </c>
      <c r="E84" t="str">
        <f>IF(D84="","",VLOOKUP(D84,宿泊先リスト!$A$4:$E$16,2,FALSE))</f>
        <v>宮城</v>
      </c>
      <c r="F84" t="str">
        <f>IF(D84="","",VLOOKUP(D84,宿泊先リスト!$A$4:$E$16,3,FALSE))</f>
        <v>秋保温泉</v>
      </c>
      <c r="G84" t="str">
        <f>IF(D84="","",VLOOKUP(D84,宿泊先リスト!$A$4:$E$16,4,FALSE))</f>
        <v>お宿ととや</v>
      </c>
      <c r="H84" s="2">
        <f>IF(D84="","",VLOOKUP(D84,宿泊先リスト!$A$4:$E$16,5,FALSE))</f>
        <v>16000</v>
      </c>
      <c r="I84" t="s">
        <v>13</v>
      </c>
      <c r="J84">
        <v>22</v>
      </c>
      <c r="K84" s="2">
        <f>受注状況[[#This Row],[1名様料金]]*受注状況[[#This Row],[参加人数]]</f>
        <v>352000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E78E5-CDCF-4AED-BF1C-AB41287D4ECF}">
  <dimension ref="A1:K84"/>
  <sheetViews>
    <sheetView workbookViewId="0">
      <selection activeCell="A3" sqref="A3"/>
    </sheetView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 hidden="1">
      <c r="A4">
        <v>1001</v>
      </c>
      <c r="B4" s="5">
        <v>45200</v>
      </c>
      <c r="C4" t="s">
        <v>9</v>
      </c>
      <c r="D4" t="s">
        <v>10</v>
      </c>
      <c r="E4" t="str">
        <f>IF(D4="","",VLOOKUP(D4,宿泊先リスト!$A$4:$E$16,2,FALSE))</f>
        <v>岩手</v>
      </c>
      <c r="F4" t="str">
        <f>IF(D4="","",VLOOKUP(D4,宿泊先リスト!$A$4:$E$16,3,FALSE))</f>
        <v>つなぎ温泉</v>
      </c>
      <c r="G4" t="str">
        <f>IF(D4="","",VLOOKUP(D4,宿泊先リスト!$A$4:$E$16,4,FALSE))</f>
        <v>御宿ますだ</v>
      </c>
      <c r="H4" s="2">
        <f>IF(D4="","",VLOOKUP(D4,宿泊先リスト!$A$4:$E$16,5,FALSE))</f>
        <v>17000</v>
      </c>
      <c r="I4" t="s">
        <v>11</v>
      </c>
      <c r="J4">
        <v>26</v>
      </c>
      <c r="K4" s="2">
        <f>受注状況Q6[[#This Row],[1名様料金]]*受注状況Q6[[#This Row],[参加人数]]</f>
        <v>442000</v>
      </c>
    </row>
    <row r="5" spans="1:11" hidden="1">
      <c r="A5">
        <v>1002</v>
      </c>
      <c r="B5" s="5">
        <v>45200</v>
      </c>
      <c r="C5" t="s">
        <v>12</v>
      </c>
      <c r="D5" t="s">
        <v>35</v>
      </c>
      <c r="E5" t="str">
        <f>IF(D5="","",VLOOKUP(D5,宿泊先リスト!$A$4:$E$16,2,FALSE))</f>
        <v>山形</v>
      </c>
      <c r="F5" t="str">
        <f>IF(D5="","",VLOOKUP(D5,宿泊先リスト!$A$4:$E$16,3,FALSE))</f>
        <v>銀山温泉</v>
      </c>
      <c r="G5" t="str">
        <f>IF(D5="","",VLOOKUP(D5,宿泊先リスト!$A$4:$E$16,4,FALSE))</f>
        <v>旅館はな屋</v>
      </c>
      <c r="H5" s="2">
        <f>IF(D5="","",VLOOKUP(D5,宿泊先リスト!$A$4:$E$16,5,FALSE))</f>
        <v>13500</v>
      </c>
      <c r="I5" t="s">
        <v>13</v>
      </c>
      <c r="J5">
        <v>22</v>
      </c>
      <c r="K5" s="2">
        <f>受注状況Q6[[#This Row],[1名様料金]]*受注状況Q6[[#This Row],[参加人数]]</f>
        <v>297000</v>
      </c>
    </row>
    <row r="6" spans="1:11">
      <c r="A6">
        <v>1003</v>
      </c>
      <c r="B6" s="5">
        <v>45204</v>
      </c>
      <c r="C6" t="s">
        <v>14</v>
      </c>
      <c r="D6" t="s">
        <v>33</v>
      </c>
      <c r="E6" t="str">
        <f>IF(D6="","",VLOOKUP(D6,宿泊先リスト!$A$4:$E$16,2,FALSE))</f>
        <v>山形</v>
      </c>
      <c r="F6" t="str">
        <f>IF(D6="","",VLOOKUP(D6,宿泊先リスト!$A$4:$E$16,3,FALSE))</f>
        <v>湯野浜温泉</v>
      </c>
      <c r="G6" t="str">
        <f>IF(D6="","",VLOOKUP(D6,宿泊先リスト!$A$4:$E$16,4,FALSE))</f>
        <v>夕陽館ホテル</v>
      </c>
      <c r="H6" s="2">
        <f>IF(D6="","",VLOOKUP(D6,宿泊先リスト!$A$4:$E$16,5,FALSE))</f>
        <v>16000</v>
      </c>
      <c r="I6" t="s">
        <v>13</v>
      </c>
      <c r="J6">
        <v>26</v>
      </c>
      <c r="K6" s="2">
        <f>受注状況Q6[[#This Row],[1名様料金]]*受注状況Q6[[#This Row],[参加人数]]</f>
        <v>416000</v>
      </c>
    </row>
    <row r="7" spans="1:11" hidden="1">
      <c r="A7">
        <v>1004</v>
      </c>
      <c r="B7" s="5">
        <v>45205</v>
      </c>
      <c r="C7" t="s">
        <v>15</v>
      </c>
      <c r="D7" t="s">
        <v>49</v>
      </c>
      <c r="E7" t="str">
        <f>IF(D7="","",VLOOKUP(D7,宿泊先リスト!$A$4:$E$16,2,FALSE))</f>
        <v>福島</v>
      </c>
      <c r="F7" t="str">
        <f>IF(D7="","",VLOOKUP(D7,宿泊先リスト!$A$4:$E$16,3,FALSE))</f>
        <v>会津東山温泉</v>
      </c>
      <c r="G7" t="str">
        <f>IF(D7="","",VLOOKUP(D7,宿泊先リスト!$A$4:$E$16,4,FALSE))</f>
        <v>満点星亭</v>
      </c>
      <c r="H7" s="2">
        <f>IF(D7="","",VLOOKUP(D7,宿泊先リスト!$A$4:$E$16,5,FALSE))</f>
        <v>17500</v>
      </c>
      <c r="I7" t="s">
        <v>16</v>
      </c>
      <c r="J7">
        <v>20</v>
      </c>
      <c r="K7" s="2">
        <f>受注状況Q6[[#This Row],[1名様料金]]*受注状況Q6[[#This Row],[参加人数]]</f>
        <v>350000</v>
      </c>
    </row>
    <row r="8" spans="1:11">
      <c r="A8">
        <v>1005</v>
      </c>
      <c r="B8" s="5">
        <v>45206</v>
      </c>
      <c r="C8" t="s">
        <v>14</v>
      </c>
      <c r="D8" t="s">
        <v>39</v>
      </c>
      <c r="E8" t="str">
        <f>IF(D8="","",VLOOKUP(D8,宿泊先リスト!$A$4:$E$16,2,FALSE))</f>
        <v>宮城</v>
      </c>
      <c r="F8" t="str">
        <f>IF(D8="","",VLOOKUP(D8,宿泊先リスト!$A$4:$E$16,3,FALSE))</f>
        <v>鳴子温泉</v>
      </c>
      <c r="G8" t="str">
        <f>IF(D8="","",VLOOKUP(D8,宿泊先リスト!$A$4:$E$16,4,FALSE))</f>
        <v>ます田屋</v>
      </c>
      <c r="H8" s="2">
        <f>IF(D8="","",VLOOKUP(D8,宿泊先リスト!$A$4:$E$16,5,FALSE))</f>
        <v>14500</v>
      </c>
      <c r="I8" t="s">
        <v>16</v>
      </c>
      <c r="J8">
        <v>14</v>
      </c>
      <c r="K8" s="2">
        <f>受注状況Q6[[#This Row],[1名様料金]]*受注状況Q6[[#This Row],[参加人数]]</f>
        <v>203000</v>
      </c>
    </row>
    <row r="9" spans="1:11" hidden="1">
      <c r="A9">
        <v>1006</v>
      </c>
      <c r="B9" s="5">
        <v>45206</v>
      </c>
      <c r="C9" t="s">
        <v>15</v>
      </c>
      <c r="D9" t="s">
        <v>39</v>
      </c>
      <c r="E9" t="str">
        <f>IF(D9="","",VLOOKUP(D9,宿泊先リスト!$A$4:$E$16,2,FALSE))</f>
        <v>宮城</v>
      </c>
      <c r="F9" t="str">
        <f>IF(D9="","",VLOOKUP(D9,宿泊先リスト!$A$4:$E$16,3,FALSE))</f>
        <v>鳴子温泉</v>
      </c>
      <c r="G9" t="str">
        <f>IF(D9="","",VLOOKUP(D9,宿泊先リスト!$A$4:$E$16,4,FALSE))</f>
        <v>ます田屋</v>
      </c>
      <c r="H9" s="2">
        <f>IF(D9="","",VLOOKUP(D9,宿泊先リスト!$A$4:$E$16,5,FALSE))</f>
        <v>14500</v>
      </c>
      <c r="I9" t="s">
        <v>13</v>
      </c>
      <c r="J9">
        <v>18</v>
      </c>
      <c r="K9" s="2">
        <f>受注状況Q6[[#This Row],[1名様料金]]*受注状況Q6[[#This Row],[参加人数]]</f>
        <v>261000</v>
      </c>
    </row>
    <row r="10" spans="1:11" hidden="1">
      <c r="A10">
        <v>1007</v>
      </c>
      <c r="B10" s="5">
        <v>45207</v>
      </c>
      <c r="C10" t="s">
        <v>17</v>
      </c>
      <c r="D10" t="s">
        <v>18</v>
      </c>
      <c r="E10" t="str">
        <f>IF(D10="","",VLOOKUP(D10,宿泊先リスト!$A$4:$E$16,2,FALSE))</f>
        <v>岩手</v>
      </c>
      <c r="F10" t="str">
        <f>IF(D10="","",VLOOKUP(D10,宿泊先リスト!$A$4:$E$16,3,FALSE))</f>
        <v>鶯宿温泉</v>
      </c>
      <c r="G10" t="str">
        <f>IF(D10="","",VLOOKUP(D10,宿泊先リスト!$A$4:$E$16,4,FALSE))</f>
        <v>ホテルうぐいす亭</v>
      </c>
      <c r="H10" s="2">
        <f>IF(D10="","",VLOOKUP(D10,宿泊先リスト!$A$4:$E$16,5,FALSE))</f>
        <v>18500</v>
      </c>
      <c r="I10" t="s">
        <v>13</v>
      </c>
      <c r="J10">
        <v>12</v>
      </c>
      <c r="K10" s="2">
        <f>受注状況Q6[[#This Row],[1名様料金]]*受注状況Q6[[#This Row],[参加人数]]</f>
        <v>222000</v>
      </c>
    </row>
    <row r="11" spans="1:11" hidden="1">
      <c r="A11">
        <v>1008</v>
      </c>
      <c r="B11" s="5">
        <v>45207</v>
      </c>
      <c r="C11" t="s">
        <v>17</v>
      </c>
      <c r="D11" t="s">
        <v>41</v>
      </c>
      <c r="E11" t="str">
        <f>IF(D11="","",VLOOKUP(D11,宿泊先リスト!$A$4:$E$16,2,FALSE))</f>
        <v>宮城</v>
      </c>
      <c r="F11" t="str">
        <f>IF(D11="","",VLOOKUP(D11,宿泊先リスト!$A$4:$E$16,3,FALSE))</f>
        <v>秋保温泉</v>
      </c>
      <c r="G11" t="str">
        <f>IF(D11="","",VLOOKUP(D11,宿泊先リスト!$A$4:$E$16,4,FALSE))</f>
        <v>お宿ととや</v>
      </c>
      <c r="H11" s="2">
        <f>IF(D11="","",VLOOKUP(D11,宿泊先リスト!$A$4:$E$16,5,FALSE))</f>
        <v>16000</v>
      </c>
      <c r="I11" t="s">
        <v>13</v>
      </c>
      <c r="J11">
        <v>20</v>
      </c>
      <c r="K11" s="2">
        <f>受注状況Q6[[#This Row],[1名様料金]]*受注状況Q6[[#This Row],[参加人数]]</f>
        <v>320000</v>
      </c>
    </row>
    <row r="12" spans="1:11" hidden="1">
      <c r="A12">
        <v>1009</v>
      </c>
      <c r="B12" s="5">
        <v>45207</v>
      </c>
      <c r="C12" t="s">
        <v>17</v>
      </c>
      <c r="D12" t="s">
        <v>43</v>
      </c>
      <c r="E12" t="str">
        <f>IF(D12="","",VLOOKUP(D12,宿泊先リスト!$A$4:$E$16,2,FALSE))</f>
        <v>宮城</v>
      </c>
      <c r="F12" t="str">
        <f>IF(D12="","",VLOOKUP(D12,宿泊先リスト!$A$4:$E$16,3,FALSE))</f>
        <v>遠刈田温泉</v>
      </c>
      <c r="G12" t="str">
        <f>IF(D12="","",VLOOKUP(D12,宿泊先リスト!$A$4:$E$16,4,FALSE))</f>
        <v>ホテルしまむら屋</v>
      </c>
      <c r="H12" s="2">
        <f>IF(D12="","",VLOOKUP(D12,宿泊先リスト!$A$4:$E$16,5,FALSE))</f>
        <v>14500</v>
      </c>
      <c r="I12" t="s">
        <v>11</v>
      </c>
      <c r="J12">
        <v>24</v>
      </c>
      <c r="K12" s="2">
        <f>受注状況Q6[[#This Row],[1名様料金]]*受注状況Q6[[#This Row],[参加人数]]</f>
        <v>348000</v>
      </c>
    </row>
    <row r="13" spans="1:11" hidden="1">
      <c r="A13">
        <v>1010</v>
      </c>
      <c r="B13" s="5">
        <v>45212</v>
      </c>
      <c r="C13" t="s">
        <v>9</v>
      </c>
      <c r="D13" t="s">
        <v>10</v>
      </c>
      <c r="E13" t="str">
        <f>IF(D13="","",VLOOKUP(D13,宿泊先リスト!$A$4:$E$16,2,FALSE))</f>
        <v>岩手</v>
      </c>
      <c r="F13" t="str">
        <f>IF(D13="","",VLOOKUP(D13,宿泊先リスト!$A$4:$E$16,3,FALSE))</f>
        <v>つなぎ温泉</v>
      </c>
      <c r="G13" t="str">
        <f>IF(D13="","",VLOOKUP(D13,宿泊先リスト!$A$4:$E$16,4,FALSE))</f>
        <v>御宿ますだ</v>
      </c>
      <c r="H13" s="2">
        <f>IF(D13="","",VLOOKUP(D13,宿泊先リスト!$A$4:$E$16,5,FALSE))</f>
        <v>17000</v>
      </c>
      <c r="I13" t="s">
        <v>13</v>
      </c>
      <c r="J13">
        <v>14</v>
      </c>
      <c r="K13" s="2">
        <f>受注状況Q6[[#This Row],[1名様料金]]*受注状況Q6[[#This Row],[参加人数]]</f>
        <v>238000</v>
      </c>
    </row>
    <row r="14" spans="1:11" hidden="1">
      <c r="A14">
        <v>1011</v>
      </c>
      <c r="B14" s="5">
        <v>45213</v>
      </c>
      <c r="C14" t="s">
        <v>9</v>
      </c>
      <c r="D14" t="s">
        <v>47</v>
      </c>
      <c r="E14" t="str">
        <f>IF(D14="","",VLOOKUP(D14,宿泊先リスト!$A$4:$E$16,2,FALSE))</f>
        <v>福島</v>
      </c>
      <c r="F14" t="str">
        <f>IF(D14="","",VLOOKUP(D14,宿泊先リスト!$A$4:$E$16,3,FALSE))</f>
        <v>磐梯熱海温泉</v>
      </c>
      <c r="G14" t="str">
        <f>IF(D14="","",VLOOKUP(D14,宿泊先リスト!$A$4:$E$16,4,FALSE))</f>
        <v>ペンションゆたか</v>
      </c>
      <c r="H14" s="2">
        <f>IF(D14="","",VLOOKUP(D14,宿泊先リスト!$A$4:$E$16,5,FALSE))</f>
        <v>17000</v>
      </c>
      <c r="I14" t="s">
        <v>16</v>
      </c>
      <c r="J14">
        <v>26</v>
      </c>
      <c r="K14" s="2">
        <f>受注状況Q6[[#This Row],[1名様料金]]*受注状況Q6[[#This Row],[参加人数]]</f>
        <v>442000</v>
      </c>
    </row>
    <row r="15" spans="1:11">
      <c r="A15">
        <v>1012</v>
      </c>
      <c r="B15" s="5">
        <v>45214</v>
      </c>
      <c r="C15" t="s">
        <v>14</v>
      </c>
      <c r="D15" t="s">
        <v>47</v>
      </c>
      <c r="E15" t="str">
        <f>IF(D15="","",VLOOKUP(D15,宿泊先リスト!$A$4:$E$16,2,FALSE))</f>
        <v>福島</v>
      </c>
      <c r="F15" t="str">
        <f>IF(D15="","",VLOOKUP(D15,宿泊先リスト!$A$4:$E$16,3,FALSE))</f>
        <v>磐梯熱海温泉</v>
      </c>
      <c r="G15" t="str">
        <f>IF(D15="","",VLOOKUP(D15,宿泊先リスト!$A$4:$E$16,4,FALSE))</f>
        <v>ペンションゆたか</v>
      </c>
      <c r="H15" s="2">
        <f>IF(D15="","",VLOOKUP(D15,宿泊先リスト!$A$4:$E$16,5,FALSE))</f>
        <v>17000</v>
      </c>
      <c r="I15" t="s">
        <v>16</v>
      </c>
      <c r="J15">
        <v>30</v>
      </c>
      <c r="K15" s="2">
        <f>受注状況Q6[[#This Row],[1名様料金]]*受注状況Q6[[#This Row],[参加人数]]</f>
        <v>510000</v>
      </c>
    </row>
    <row r="16" spans="1:11" hidden="1">
      <c r="A16">
        <v>1013</v>
      </c>
      <c r="B16" s="5">
        <v>45214</v>
      </c>
      <c r="C16" t="s">
        <v>15</v>
      </c>
      <c r="D16" t="s">
        <v>51</v>
      </c>
      <c r="E16" t="str">
        <f>IF(D16="","",VLOOKUP(D16,宿泊先リスト!$A$4:$E$16,2,FALSE))</f>
        <v>福島</v>
      </c>
      <c r="F16" t="str">
        <f>IF(D16="","",VLOOKUP(D16,宿泊先リスト!$A$4:$E$16,3,FALSE))</f>
        <v>岳温泉</v>
      </c>
      <c r="G16" t="str">
        <f>IF(D16="","",VLOOKUP(D16,宿泊先リスト!$A$4:$E$16,4,FALSE))</f>
        <v>山の湯旅館</v>
      </c>
      <c r="H16" s="2">
        <f>IF(D16="","",VLOOKUP(D16,宿泊先リスト!$A$4:$E$16,5,FALSE))</f>
        <v>16000</v>
      </c>
      <c r="I16" t="s">
        <v>13</v>
      </c>
      <c r="J16">
        <v>18</v>
      </c>
      <c r="K16" s="2">
        <f>受注状況Q6[[#This Row],[1名様料金]]*受注状況Q6[[#This Row],[参加人数]]</f>
        <v>288000</v>
      </c>
    </row>
    <row r="17" spans="1:11" hidden="1">
      <c r="A17">
        <v>1014</v>
      </c>
      <c r="B17" s="5">
        <v>45219</v>
      </c>
      <c r="C17" t="s">
        <v>12</v>
      </c>
      <c r="D17" t="s">
        <v>18</v>
      </c>
      <c r="E17" t="str">
        <f>IF(D17="","",VLOOKUP(D17,宿泊先リスト!$A$4:$E$16,2,FALSE))</f>
        <v>岩手</v>
      </c>
      <c r="F17" t="str">
        <f>IF(D17="","",VLOOKUP(D17,宿泊先リスト!$A$4:$E$16,3,FALSE))</f>
        <v>鶯宿温泉</v>
      </c>
      <c r="G17" t="str">
        <f>IF(D17="","",VLOOKUP(D17,宿泊先リスト!$A$4:$E$16,4,FALSE))</f>
        <v>ホテルうぐいす亭</v>
      </c>
      <c r="H17" s="2">
        <f>IF(D17="","",VLOOKUP(D17,宿泊先リスト!$A$4:$E$16,5,FALSE))</f>
        <v>18500</v>
      </c>
      <c r="I17" t="s">
        <v>13</v>
      </c>
      <c r="J17">
        <v>10</v>
      </c>
      <c r="K17" s="2">
        <f>受注状況Q6[[#This Row],[1名様料金]]*受注状況Q6[[#This Row],[参加人数]]</f>
        <v>185000</v>
      </c>
    </row>
    <row r="18" spans="1:11">
      <c r="A18">
        <v>1015</v>
      </c>
      <c r="B18" s="5">
        <v>45220</v>
      </c>
      <c r="C18" t="s">
        <v>14</v>
      </c>
      <c r="D18" t="s">
        <v>41</v>
      </c>
      <c r="E18" t="str">
        <f>IF(D18="","",VLOOKUP(D18,宿泊先リスト!$A$4:$E$16,2,FALSE))</f>
        <v>宮城</v>
      </c>
      <c r="F18" t="str">
        <f>IF(D18="","",VLOOKUP(D18,宿泊先リスト!$A$4:$E$16,3,FALSE))</f>
        <v>秋保温泉</v>
      </c>
      <c r="G18" t="str">
        <f>IF(D18="","",VLOOKUP(D18,宿泊先リスト!$A$4:$E$16,4,FALSE))</f>
        <v>お宿ととや</v>
      </c>
      <c r="H18" s="2">
        <f>IF(D18="","",VLOOKUP(D18,宿泊先リスト!$A$4:$E$16,5,FALSE))</f>
        <v>16000</v>
      </c>
      <c r="I18" t="s">
        <v>13</v>
      </c>
      <c r="J18">
        <v>22</v>
      </c>
      <c r="K18" s="2">
        <f>受注状況Q6[[#This Row],[1名様料金]]*受注状況Q6[[#This Row],[参加人数]]</f>
        <v>352000</v>
      </c>
    </row>
    <row r="19" spans="1:11" hidden="1">
      <c r="A19">
        <v>1016</v>
      </c>
      <c r="B19" s="5">
        <v>45220</v>
      </c>
      <c r="C19" t="s">
        <v>9</v>
      </c>
      <c r="D19" t="s">
        <v>41</v>
      </c>
      <c r="E19" t="str">
        <f>IF(D19="","",VLOOKUP(D19,宿泊先リスト!$A$4:$E$16,2,FALSE))</f>
        <v>宮城</v>
      </c>
      <c r="F19" t="str">
        <f>IF(D19="","",VLOOKUP(D19,宿泊先リスト!$A$4:$E$16,3,FALSE))</f>
        <v>秋保温泉</v>
      </c>
      <c r="G19" t="str">
        <f>IF(D19="","",VLOOKUP(D19,宿泊先リスト!$A$4:$E$16,4,FALSE))</f>
        <v>お宿ととや</v>
      </c>
      <c r="H19" s="2">
        <f>IF(D19="","",VLOOKUP(D19,宿泊先リスト!$A$4:$E$16,5,FALSE))</f>
        <v>16000</v>
      </c>
      <c r="I19" t="s">
        <v>13</v>
      </c>
      <c r="J19">
        <v>20</v>
      </c>
      <c r="K19" s="2">
        <f>受注状況Q6[[#This Row],[1名様料金]]*受注状況Q6[[#This Row],[参加人数]]</f>
        <v>320000</v>
      </c>
    </row>
    <row r="20" spans="1:11">
      <c r="A20">
        <v>1017</v>
      </c>
      <c r="B20" s="5">
        <v>45221</v>
      </c>
      <c r="C20" t="s">
        <v>14</v>
      </c>
      <c r="D20" t="s">
        <v>47</v>
      </c>
      <c r="E20" t="str">
        <f>IF(D20="","",VLOOKUP(D20,宿泊先リスト!$A$4:$E$16,2,FALSE))</f>
        <v>福島</v>
      </c>
      <c r="F20" t="str">
        <f>IF(D20="","",VLOOKUP(D20,宿泊先リスト!$A$4:$E$16,3,FALSE))</f>
        <v>磐梯熱海温泉</v>
      </c>
      <c r="G20" t="str">
        <f>IF(D20="","",VLOOKUP(D20,宿泊先リスト!$A$4:$E$16,4,FALSE))</f>
        <v>ペンションゆたか</v>
      </c>
      <c r="H20" s="2">
        <f>IF(D20="","",VLOOKUP(D20,宿泊先リスト!$A$4:$E$16,5,FALSE))</f>
        <v>17000</v>
      </c>
      <c r="I20" t="s">
        <v>11</v>
      </c>
      <c r="J20">
        <v>22</v>
      </c>
      <c r="K20" s="2">
        <f>受注状況Q6[[#This Row],[1名様料金]]*受注状況Q6[[#This Row],[参加人数]]</f>
        <v>374000</v>
      </c>
    </row>
    <row r="21" spans="1:11" hidden="1">
      <c r="A21">
        <v>1018</v>
      </c>
      <c r="B21" s="5">
        <v>45221</v>
      </c>
      <c r="C21" t="s">
        <v>17</v>
      </c>
      <c r="D21" t="s">
        <v>10</v>
      </c>
      <c r="E21" t="str">
        <f>IF(D21="","",VLOOKUP(D21,宿泊先リスト!$A$4:$E$16,2,FALSE))</f>
        <v>岩手</v>
      </c>
      <c r="F21" t="str">
        <f>IF(D21="","",VLOOKUP(D21,宿泊先リスト!$A$4:$E$16,3,FALSE))</f>
        <v>つなぎ温泉</v>
      </c>
      <c r="G21" t="str">
        <f>IF(D21="","",VLOOKUP(D21,宿泊先リスト!$A$4:$E$16,4,FALSE))</f>
        <v>御宿ますだ</v>
      </c>
      <c r="H21" s="2">
        <f>IF(D21="","",VLOOKUP(D21,宿泊先リスト!$A$4:$E$16,5,FALSE))</f>
        <v>17000</v>
      </c>
      <c r="I21" t="s">
        <v>13</v>
      </c>
      <c r="J21">
        <v>12</v>
      </c>
      <c r="K21" s="2">
        <f>受注状況Q6[[#This Row],[1名様料金]]*受注状況Q6[[#This Row],[参加人数]]</f>
        <v>204000</v>
      </c>
    </row>
    <row r="22" spans="1:11" hidden="1">
      <c r="A22">
        <v>1062</v>
      </c>
      <c r="B22" s="5">
        <v>45248</v>
      </c>
      <c r="C22" t="s">
        <v>12</v>
      </c>
      <c r="D22" t="s">
        <v>39</v>
      </c>
      <c r="E22" t="str">
        <f>IF(D22="","",VLOOKUP(D22,宿泊先リスト!$A$4:$E$16,2,FALSE))</f>
        <v>宮城</v>
      </c>
      <c r="F22" t="str">
        <f>IF(D22="","",VLOOKUP(D22,宿泊先リスト!$A$4:$E$16,3,FALSE))</f>
        <v>鳴子温泉</v>
      </c>
      <c r="G22" t="str">
        <f>IF(D22="","",VLOOKUP(D22,宿泊先リスト!$A$4:$E$16,4,FALSE))</f>
        <v>ます田屋</v>
      </c>
      <c r="H22" s="2">
        <f>IF(D22="","",VLOOKUP(D22,宿泊先リスト!$A$4:$E$16,5,FALSE))</f>
        <v>14500</v>
      </c>
      <c r="I22" t="s">
        <v>11</v>
      </c>
      <c r="J22">
        <v>12</v>
      </c>
      <c r="K22" s="2">
        <f>受注状況Q6[[#This Row],[1名様料金]]*受注状況Q6[[#This Row],[参加人数]]</f>
        <v>174000</v>
      </c>
    </row>
    <row r="23" spans="1:11" hidden="1">
      <c r="A23">
        <v>1019</v>
      </c>
      <c r="B23" s="5">
        <v>45224</v>
      </c>
      <c r="C23" t="s">
        <v>17</v>
      </c>
      <c r="D23" t="s">
        <v>43</v>
      </c>
      <c r="E23" t="str">
        <f>IF(D23="","",VLOOKUP(D23,宿泊先リスト!$A$4:$E$16,2,FALSE))</f>
        <v>宮城</v>
      </c>
      <c r="F23" t="str">
        <f>IF(D23="","",VLOOKUP(D23,宿泊先リスト!$A$4:$E$16,3,FALSE))</f>
        <v>遠刈田温泉</v>
      </c>
      <c r="G23" t="str">
        <f>IF(D23="","",VLOOKUP(D23,宿泊先リスト!$A$4:$E$16,4,FALSE))</f>
        <v>ホテルしまむら屋</v>
      </c>
      <c r="H23" s="2">
        <f>IF(D23="","",VLOOKUP(D23,宿泊先リスト!$A$4:$E$16,5,FALSE))</f>
        <v>14500</v>
      </c>
      <c r="I23" t="s">
        <v>16</v>
      </c>
      <c r="J23">
        <v>24</v>
      </c>
      <c r="K23" s="2">
        <f>受注状況Q6[[#This Row],[1名様料金]]*受注状況Q6[[#This Row],[参加人数]]</f>
        <v>348000</v>
      </c>
    </row>
    <row r="24" spans="1:11" hidden="1">
      <c r="A24">
        <v>1020</v>
      </c>
      <c r="B24" s="5">
        <v>45224</v>
      </c>
      <c r="C24" t="s">
        <v>17</v>
      </c>
      <c r="D24" t="s">
        <v>19</v>
      </c>
      <c r="E24" t="str">
        <f>IF(D24="","",VLOOKUP(D24,宿泊先リスト!$A$4:$E$16,2,FALSE))</f>
        <v>岩手</v>
      </c>
      <c r="F24" t="str">
        <f>IF(D24="","",VLOOKUP(D24,宿泊先リスト!$A$4:$E$16,3,FALSE))</f>
        <v>花巻温泉</v>
      </c>
      <c r="G24" t="str">
        <f>IF(D24="","",VLOOKUP(D24,宿泊先リスト!$A$4:$E$16,4,FALSE))</f>
        <v>ホテル花小路</v>
      </c>
      <c r="H24" s="2">
        <f>IF(D24="","",VLOOKUP(D24,宿泊先リスト!$A$4:$E$16,5,FALSE))</f>
        <v>14800</v>
      </c>
      <c r="I24" t="s">
        <v>13</v>
      </c>
      <c r="J24">
        <v>16</v>
      </c>
      <c r="K24" s="2">
        <f>受注状況Q6[[#This Row],[1名様料金]]*受注状況Q6[[#This Row],[参加人数]]</f>
        <v>236800</v>
      </c>
    </row>
    <row r="25" spans="1:11" hidden="1">
      <c r="A25">
        <v>1021</v>
      </c>
      <c r="B25" s="5">
        <v>45224</v>
      </c>
      <c r="C25" t="s">
        <v>12</v>
      </c>
      <c r="D25" t="s">
        <v>19</v>
      </c>
      <c r="E25" t="str">
        <f>IF(D25="","",VLOOKUP(D25,宿泊先リスト!$A$4:$E$16,2,FALSE))</f>
        <v>岩手</v>
      </c>
      <c r="F25" t="str">
        <f>IF(D25="","",VLOOKUP(D25,宿泊先リスト!$A$4:$E$16,3,FALSE))</f>
        <v>花巻温泉</v>
      </c>
      <c r="G25" t="str">
        <f>IF(D25="","",VLOOKUP(D25,宿泊先リスト!$A$4:$E$16,4,FALSE))</f>
        <v>ホテル花小路</v>
      </c>
      <c r="H25" s="2">
        <f>IF(D25="","",VLOOKUP(D25,宿泊先リスト!$A$4:$E$16,5,FALSE))</f>
        <v>14800</v>
      </c>
      <c r="I25" t="s">
        <v>11</v>
      </c>
      <c r="J25">
        <v>24</v>
      </c>
      <c r="K25" s="2">
        <f>受注状況Q6[[#This Row],[1名様料金]]*受注状況Q6[[#This Row],[参加人数]]</f>
        <v>355200</v>
      </c>
    </row>
    <row r="26" spans="1:11" hidden="1">
      <c r="A26">
        <v>1022</v>
      </c>
      <c r="B26" s="5">
        <v>45225</v>
      </c>
      <c r="C26" t="s">
        <v>9</v>
      </c>
      <c r="D26" t="s">
        <v>43</v>
      </c>
      <c r="E26" t="str">
        <f>IF(D26="","",VLOOKUP(D26,宿泊先リスト!$A$4:$E$16,2,FALSE))</f>
        <v>宮城</v>
      </c>
      <c r="F26" t="str">
        <f>IF(D26="","",VLOOKUP(D26,宿泊先リスト!$A$4:$E$16,3,FALSE))</f>
        <v>遠刈田温泉</v>
      </c>
      <c r="G26" t="str">
        <f>IF(D26="","",VLOOKUP(D26,宿泊先リスト!$A$4:$E$16,4,FALSE))</f>
        <v>ホテルしまむら屋</v>
      </c>
      <c r="H26" s="2">
        <f>IF(D26="","",VLOOKUP(D26,宿泊先リスト!$A$4:$E$16,5,FALSE))</f>
        <v>14500</v>
      </c>
      <c r="I26" t="s">
        <v>11</v>
      </c>
      <c r="J26">
        <v>30</v>
      </c>
      <c r="K26" s="2">
        <f>受注状況Q6[[#This Row],[1名様料金]]*受注状況Q6[[#This Row],[参加人数]]</f>
        <v>435000</v>
      </c>
    </row>
    <row r="27" spans="1:11" hidden="1">
      <c r="A27">
        <v>1023</v>
      </c>
      <c r="B27" s="5">
        <v>45225</v>
      </c>
      <c r="C27" t="s">
        <v>12</v>
      </c>
      <c r="D27" t="s">
        <v>45</v>
      </c>
      <c r="E27" t="str">
        <f>IF(D27="","",VLOOKUP(D27,宿泊先リスト!$A$4:$E$16,2,FALSE))</f>
        <v>福島</v>
      </c>
      <c r="F27" t="str">
        <f>IF(D27="","",VLOOKUP(D27,宿泊先リスト!$A$4:$E$16,3,FALSE))</f>
        <v>いわき湯本温泉</v>
      </c>
      <c r="G27" t="str">
        <f>IF(D27="","",VLOOKUP(D27,宿泊先リスト!$A$4:$E$16,4,FALSE))</f>
        <v>旅館ゆもと屋</v>
      </c>
      <c r="H27" s="2">
        <f>IF(D27="","",VLOOKUP(D27,宿泊先リスト!$A$4:$E$16,5,FALSE))</f>
        <v>13900</v>
      </c>
      <c r="I27" t="s">
        <v>11</v>
      </c>
      <c r="J27">
        <v>28</v>
      </c>
      <c r="K27" s="2">
        <f>受注状況Q6[[#This Row],[1名様料金]]*受注状況Q6[[#This Row],[参加人数]]</f>
        <v>389200</v>
      </c>
    </row>
    <row r="28" spans="1:11" hidden="1">
      <c r="A28">
        <v>1024</v>
      </c>
      <c r="B28" s="5">
        <v>45225</v>
      </c>
      <c r="C28" t="s">
        <v>9</v>
      </c>
      <c r="D28" t="s">
        <v>45</v>
      </c>
      <c r="E28" t="str">
        <f>IF(D28="","",VLOOKUP(D28,宿泊先リスト!$A$4:$E$16,2,FALSE))</f>
        <v>福島</v>
      </c>
      <c r="F28" t="str">
        <f>IF(D28="","",VLOOKUP(D28,宿泊先リスト!$A$4:$E$16,3,FALSE))</f>
        <v>いわき湯本温泉</v>
      </c>
      <c r="G28" t="str">
        <f>IF(D28="","",VLOOKUP(D28,宿泊先リスト!$A$4:$E$16,4,FALSE))</f>
        <v>旅館ゆもと屋</v>
      </c>
      <c r="H28" s="2">
        <f>IF(D28="","",VLOOKUP(D28,宿泊先リスト!$A$4:$E$16,5,FALSE))</f>
        <v>13900</v>
      </c>
      <c r="I28" t="s">
        <v>13</v>
      </c>
      <c r="J28">
        <v>16</v>
      </c>
      <c r="K28" s="2">
        <f>受注状況Q6[[#This Row],[1名様料金]]*受注状況Q6[[#This Row],[参加人数]]</f>
        <v>222400</v>
      </c>
    </row>
    <row r="29" spans="1:11">
      <c r="A29">
        <v>1025</v>
      </c>
      <c r="B29" s="5">
        <v>45225</v>
      </c>
      <c r="C29" t="s">
        <v>14</v>
      </c>
      <c r="D29" t="s">
        <v>19</v>
      </c>
      <c r="E29" t="str">
        <f>IF(D29="","",VLOOKUP(D29,宿泊先リスト!$A$4:$E$16,2,FALSE))</f>
        <v>岩手</v>
      </c>
      <c r="F29" t="str">
        <f>IF(D29="","",VLOOKUP(D29,宿泊先リスト!$A$4:$E$16,3,FALSE))</f>
        <v>花巻温泉</v>
      </c>
      <c r="G29" t="str">
        <f>IF(D29="","",VLOOKUP(D29,宿泊先リスト!$A$4:$E$16,4,FALSE))</f>
        <v>ホテル花小路</v>
      </c>
      <c r="H29" s="2">
        <f>IF(D29="","",VLOOKUP(D29,宿泊先リスト!$A$4:$E$16,5,FALSE))</f>
        <v>14800</v>
      </c>
      <c r="I29" t="s">
        <v>11</v>
      </c>
      <c r="J29">
        <v>20</v>
      </c>
      <c r="K29" s="2">
        <f>受注状況Q6[[#This Row],[1名様料金]]*受注状況Q6[[#This Row],[参加人数]]</f>
        <v>296000</v>
      </c>
    </row>
    <row r="30" spans="1:11" hidden="1">
      <c r="A30">
        <v>1026</v>
      </c>
      <c r="B30" s="5">
        <v>45226</v>
      </c>
      <c r="C30" t="s">
        <v>15</v>
      </c>
      <c r="D30" t="s">
        <v>35</v>
      </c>
      <c r="E30" t="str">
        <f>IF(D30="","",VLOOKUP(D30,宿泊先リスト!$A$4:$E$16,2,FALSE))</f>
        <v>山形</v>
      </c>
      <c r="F30" t="str">
        <f>IF(D30="","",VLOOKUP(D30,宿泊先リスト!$A$4:$E$16,3,FALSE))</f>
        <v>銀山温泉</v>
      </c>
      <c r="G30" t="str">
        <f>IF(D30="","",VLOOKUP(D30,宿泊先リスト!$A$4:$E$16,4,FALSE))</f>
        <v>旅館はな屋</v>
      </c>
      <c r="H30" s="2">
        <f>IF(D30="","",VLOOKUP(D30,宿泊先リスト!$A$4:$E$16,5,FALSE))</f>
        <v>13500</v>
      </c>
      <c r="I30" t="s">
        <v>16</v>
      </c>
      <c r="J30">
        <v>46</v>
      </c>
      <c r="K30" s="2">
        <f>受注状況Q6[[#This Row],[1名様料金]]*受注状況Q6[[#This Row],[参加人数]]</f>
        <v>621000</v>
      </c>
    </row>
    <row r="31" spans="1:11" hidden="1">
      <c r="A31">
        <v>1027</v>
      </c>
      <c r="B31" s="5">
        <v>45226</v>
      </c>
      <c r="C31" t="s">
        <v>12</v>
      </c>
      <c r="D31" t="s">
        <v>39</v>
      </c>
      <c r="E31" t="str">
        <f>IF(D31="","",VLOOKUP(D31,宿泊先リスト!$A$4:$E$16,2,FALSE))</f>
        <v>宮城</v>
      </c>
      <c r="F31" t="str">
        <f>IF(D31="","",VLOOKUP(D31,宿泊先リスト!$A$4:$E$16,3,FALSE))</f>
        <v>鳴子温泉</v>
      </c>
      <c r="G31" t="str">
        <f>IF(D31="","",VLOOKUP(D31,宿泊先リスト!$A$4:$E$16,4,FALSE))</f>
        <v>ます田屋</v>
      </c>
      <c r="H31" s="2">
        <f>IF(D31="","",VLOOKUP(D31,宿泊先リスト!$A$4:$E$16,5,FALSE))</f>
        <v>14500</v>
      </c>
      <c r="I31" t="s">
        <v>16</v>
      </c>
      <c r="J31">
        <v>12</v>
      </c>
      <c r="K31" s="2">
        <f>受注状況Q6[[#This Row],[1名様料金]]*受注状況Q6[[#This Row],[参加人数]]</f>
        <v>174000</v>
      </c>
    </row>
    <row r="32" spans="1:11" hidden="1">
      <c r="A32">
        <v>1028</v>
      </c>
      <c r="B32" s="5">
        <v>45227</v>
      </c>
      <c r="C32" t="s">
        <v>9</v>
      </c>
      <c r="D32" t="s">
        <v>37</v>
      </c>
      <c r="E32" t="str">
        <f>IF(D32="","",VLOOKUP(D32,宿泊先リスト!$A$4:$E$16,2,FALSE))</f>
        <v>山形</v>
      </c>
      <c r="F32" t="str">
        <f>IF(D32="","",VLOOKUP(D32,宿泊先リスト!$A$4:$E$16,3,FALSE))</f>
        <v>赤湯温泉</v>
      </c>
      <c r="G32" t="str">
        <f>IF(D32="","",VLOOKUP(D32,宿泊先リスト!$A$4:$E$16,4,FALSE))</f>
        <v>旅館ほたるの郷</v>
      </c>
      <c r="H32" s="2">
        <f>IF(D32="","",VLOOKUP(D32,宿泊先リスト!$A$4:$E$16,5,FALSE))</f>
        <v>16500</v>
      </c>
      <c r="I32" t="s">
        <v>11</v>
      </c>
      <c r="J32">
        <v>36</v>
      </c>
      <c r="K32" s="2">
        <f>受注状況Q6[[#This Row],[1名様料金]]*受注状況Q6[[#This Row],[参加人数]]</f>
        <v>594000</v>
      </c>
    </row>
    <row r="33" spans="1:11" hidden="1">
      <c r="A33">
        <v>1029</v>
      </c>
      <c r="B33" s="5">
        <v>45227</v>
      </c>
      <c r="C33" t="s">
        <v>9</v>
      </c>
      <c r="D33" t="s">
        <v>49</v>
      </c>
      <c r="E33" t="str">
        <f>IF(D33="","",VLOOKUP(D33,宿泊先リスト!$A$4:$E$16,2,FALSE))</f>
        <v>福島</v>
      </c>
      <c r="F33" t="str">
        <f>IF(D33="","",VLOOKUP(D33,宿泊先リスト!$A$4:$E$16,3,FALSE))</f>
        <v>会津東山温泉</v>
      </c>
      <c r="G33" t="str">
        <f>IF(D33="","",VLOOKUP(D33,宿泊先リスト!$A$4:$E$16,4,FALSE))</f>
        <v>満点星亭</v>
      </c>
      <c r="H33" s="2">
        <f>IF(D33="","",VLOOKUP(D33,宿泊先リスト!$A$4:$E$16,5,FALSE))</f>
        <v>17500</v>
      </c>
      <c r="I33" t="s">
        <v>13</v>
      </c>
      <c r="J33">
        <v>14</v>
      </c>
      <c r="K33" s="2">
        <f>受注状況Q6[[#This Row],[1名様料金]]*受注状況Q6[[#This Row],[参加人数]]</f>
        <v>245000</v>
      </c>
    </row>
    <row r="34" spans="1:11" hidden="1">
      <c r="A34">
        <v>1030</v>
      </c>
      <c r="B34" s="5">
        <v>45227</v>
      </c>
      <c r="C34" t="s">
        <v>12</v>
      </c>
      <c r="D34" t="s">
        <v>49</v>
      </c>
      <c r="E34" t="str">
        <f>IF(D34="","",VLOOKUP(D34,宿泊先リスト!$A$4:$E$16,2,FALSE))</f>
        <v>福島</v>
      </c>
      <c r="F34" t="str">
        <f>IF(D34="","",VLOOKUP(D34,宿泊先リスト!$A$4:$E$16,3,FALSE))</f>
        <v>会津東山温泉</v>
      </c>
      <c r="G34" t="str">
        <f>IF(D34="","",VLOOKUP(D34,宿泊先リスト!$A$4:$E$16,4,FALSE))</f>
        <v>満点星亭</v>
      </c>
      <c r="H34" s="2">
        <f>IF(D34="","",VLOOKUP(D34,宿泊先リスト!$A$4:$E$16,5,FALSE))</f>
        <v>17500</v>
      </c>
      <c r="I34" t="s">
        <v>13</v>
      </c>
      <c r="J34">
        <v>10</v>
      </c>
      <c r="K34" s="2">
        <f>受注状況Q6[[#This Row],[1名様料金]]*受注状況Q6[[#This Row],[参加人数]]</f>
        <v>175000</v>
      </c>
    </row>
    <row r="35" spans="1:11" hidden="1">
      <c r="A35">
        <v>1031</v>
      </c>
      <c r="B35" s="5">
        <v>45228</v>
      </c>
      <c r="C35" t="s">
        <v>12</v>
      </c>
      <c r="D35" t="s">
        <v>37</v>
      </c>
      <c r="E35" t="str">
        <f>IF(D35="","",VLOOKUP(D35,宿泊先リスト!$A$4:$E$16,2,FALSE))</f>
        <v>山形</v>
      </c>
      <c r="F35" t="str">
        <f>IF(D35="","",VLOOKUP(D35,宿泊先リスト!$A$4:$E$16,3,FALSE))</f>
        <v>赤湯温泉</v>
      </c>
      <c r="G35" t="str">
        <f>IF(D35="","",VLOOKUP(D35,宿泊先リスト!$A$4:$E$16,4,FALSE))</f>
        <v>旅館ほたるの郷</v>
      </c>
      <c r="H35" s="2">
        <f>IF(D35="","",VLOOKUP(D35,宿泊先リスト!$A$4:$E$16,5,FALSE))</f>
        <v>16500</v>
      </c>
      <c r="I35" t="s">
        <v>13</v>
      </c>
      <c r="J35">
        <v>30</v>
      </c>
      <c r="K35" s="2">
        <f>受注状況Q6[[#This Row],[1名様料金]]*受注状況Q6[[#This Row],[参加人数]]</f>
        <v>495000</v>
      </c>
    </row>
    <row r="36" spans="1:11">
      <c r="A36">
        <v>1032</v>
      </c>
      <c r="B36" s="5">
        <v>45228</v>
      </c>
      <c r="C36" t="s">
        <v>14</v>
      </c>
      <c r="D36" t="s">
        <v>39</v>
      </c>
      <c r="E36" t="str">
        <f>IF(D36="","",VLOOKUP(D36,宿泊先リスト!$A$4:$E$16,2,FALSE))</f>
        <v>宮城</v>
      </c>
      <c r="F36" t="str">
        <f>IF(D36="","",VLOOKUP(D36,宿泊先リスト!$A$4:$E$16,3,FALSE))</f>
        <v>鳴子温泉</v>
      </c>
      <c r="G36" t="str">
        <f>IF(D36="","",VLOOKUP(D36,宿泊先リスト!$A$4:$E$16,4,FALSE))</f>
        <v>ます田屋</v>
      </c>
      <c r="H36" s="2">
        <f>IF(D36="","",VLOOKUP(D36,宿泊先リスト!$A$4:$E$16,5,FALSE))</f>
        <v>14500</v>
      </c>
      <c r="I36" t="s">
        <v>13</v>
      </c>
      <c r="J36">
        <v>8</v>
      </c>
      <c r="K36" s="2">
        <f>受注状況Q6[[#This Row],[1名様料金]]*受注状況Q6[[#This Row],[参加人数]]</f>
        <v>116000</v>
      </c>
    </row>
    <row r="37" spans="1:11" hidden="1">
      <c r="A37">
        <v>1033</v>
      </c>
      <c r="B37" s="5">
        <v>45228</v>
      </c>
      <c r="C37" t="s">
        <v>17</v>
      </c>
      <c r="D37" t="s">
        <v>18</v>
      </c>
      <c r="E37" t="str">
        <f>IF(D37="","",VLOOKUP(D37,宿泊先リスト!$A$4:$E$16,2,FALSE))</f>
        <v>岩手</v>
      </c>
      <c r="F37" t="str">
        <f>IF(D37="","",VLOOKUP(D37,宿泊先リスト!$A$4:$E$16,3,FALSE))</f>
        <v>鶯宿温泉</v>
      </c>
      <c r="G37" t="str">
        <f>IF(D37="","",VLOOKUP(D37,宿泊先リスト!$A$4:$E$16,4,FALSE))</f>
        <v>ホテルうぐいす亭</v>
      </c>
      <c r="H37" s="2">
        <f>IF(D37="","",VLOOKUP(D37,宿泊先リスト!$A$4:$E$16,5,FALSE))</f>
        <v>18500</v>
      </c>
      <c r="I37" t="s">
        <v>16</v>
      </c>
      <c r="J37">
        <v>28</v>
      </c>
      <c r="K37" s="2">
        <f>受注状況Q6[[#This Row],[1名様料金]]*受注状況Q6[[#This Row],[参加人数]]</f>
        <v>518000</v>
      </c>
    </row>
    <row r="38" spans="1:11" hidden="1">
      <c r="A38">
        <v>1034</v>
      </c>
      <c r="B38" s="5">
        <v>45230</v>
      </c>
      <c r="C38" t="s">
        <v>17</v>
      </c>
      <c r="D38" t="s">
        <v>41</v>
      </c>
      <c r="E38" t="str">
        <f>IF(D38="","",VLOOKUP(D38,宿泊先リスト!$A$4:$E$16,2,FALSE))</f>
        <v>宮城</v>
      </c>
      <c r="F38" t="str">
        <f>IF(D38="","",VLOOKUP(D38,宿泊先リスト!$A$4:$E$16,3,FALSE))</f>
        <v>秋保温泉</v>
      </c>
      <c r="G38" t="str">
        <f>IF(D38="","",VLOOKUP(D38,宿泊先リスト!$A$4:$E$16,4,FALSE))</f>
        <v>お宿ととや</v>
      </c>
      <c r="H38" s="2">
        <f>IF(D38="","",VLOOKUP(D38,宿泊先リスト!$A$4:$E$16,5,FALSE))</f>
        <v>16000</v>
      </c>
      <c r="I38" t="s">
        <v>13</v>
      </c>
      <c r="J38">
        <v>16</v>
      </c>
      <c r="K38" s="2">
        <f>受注状況Q6[[#This Row],[1名様料金]]*受注状況Q6[[#This Row],[参加人数]]</f>
        <v>256000</v>
      </c>
    </row>
    <row r="39" spans="1:11" hidden="1">
      <c r="A39">
        <v>1035</v>
      </c>
      <c r="B39" s="5">
        <v>45230</v>
      </c>
      <c r="C39" t="s">
        <v>15</v>
      </c>
      <c r="D39" t="s">
        <v>47</v>
      </c>
      <c r="E39" t="str">
        <f>IF(D39="","",VLOOKUP(D39,宿泊先リスト!$A$4:$E$16,2,FALSE))</f>
        <v>福島</v>
      </c>
      <c r="F39" t="str">
        <f>IF(D39="","",VLOOKUP(D39,宿泊先リスト!$A$4:$E$16,3,FALSE))</f>
        <v>磐梯熱海温泉</v>
      </c>
      <c r="G39" t="str">
        <f>IF(D39="","",VLOOKUP(D39,宿泊先リスト!$A$4:$E$16,4,FALSE))</f>
        <v>ペンションゆたか</v>
      </c>
      <c r="H39" s="2">
        <f>IF(D39="","",VLOOKUP(D39,宿泊先リスト!$A$4:$E$16,5,FALSE))</f>
        <v>17000</v>
      </c>
      <c r="I39" t="s">
        <v>13</v>
      </c>
      <c r="J39">
        <v>16</v>
      </c>
      <c r="K39" s="2">
        <f>受注状況Q6[[#This Row],[1名様料金]]*受注状況Q6[[#This Row],[参加人数]]</f>
        <v>272000</v>
      </c>
    </row>
    <row r="40" spans="1:11" hidden="1">
      <c r="A40">
        <v>1036</v>
      </c>
      <c r="B40" s="5">
        <v>45232</v>
      </c>
      <c r="C40" t="s">
        <v>9</v>
      </c>
      <c r="D40" t="s">
        <v>10</v>
      </c>
      <c r="E40" t="str">
        <f>IF(D40="","",VLOOKUP(D40,宿泊先リスト!$A$4:$E$16,2,FALSE))</f>
        <v>岩手</v>
      </c>
      <c r="F40" t="str">
        <f>IF(D40="","",VLOOKUP(D40,宿泊先リスト!$A$4:$E$16,3,FALSE))</f>
        <v>つなぎ温泉</v>
      </c>
      <c r="G40" t="str">
        <f>IF(D40="","",VLOOKUP(D40,宿泊先リスト!$A$4:$E$16,4,FALSE))</f>
        <v>御宿ますだ</v>
      </c>
      <c r="H40" s="2">
        <f>IF(D40="","",VLOOKUP(D40,宿泊先リスト!$A$4:$E$16,5,FALSE))</f>
        <v>17000</v>
      </c>
      <c r="I40" t="s">
        <v>13</v>
      </c>
      <c r="J40">
        <v>22</v>
      </c>
      <c r="K40" s="2">
        <f>受注状況Q6[[#This Row],[1名様料金]]*受注状況Q6[[#This Row],[参加人数]]</f>
        <v>374000</v>
      </c>
    </row>
    <row r="41" spans="1:11" hidden="1">
      <c r="A41">
        <v>1037</v>
      </c>
      <c r="B41" s="5">
        <v>45233</v>
      </c>
      <c r="C41" t="s">
        <v>12</v>
      </c>
      <c r="D41" t="s">
        <v>35</v>
      </c>
      <c r="E41" t="str">
        <f>IF(D41="","",VLOOKUP(D41,宿泊先リスト!$A$4:$E$16,2,FALSE))</f>
        <v>山形</v>
      </c>
      <c r="F41" t="str">
        <f>IF(D41="","",VLOOKUP(D41,宿泊先リスト!$A$4:$E$16,3,FALSE))</f>
        <v>銀山温泉</v>
      </c>
      <c r="G41" t="str">
        <f>IF(D41="","",VLOOKUP(D41,宿泊先リスト!$A$4:$E$16,4,FALSE))</f>
        <v>旅館はな屋</v>
      </c>
      <c r="H41" s="2">
        <f>IF(D41="","",VLOOKUP(D41,宿泊先リスト!$A$4:$E$16,5,FALSE))</f>
        <v>13500</v>
      </c>
      <c r="I41" t="s">
        <v>16</v>
      </c>
      <c r="J41">
        <v>12</v>
      </c>
      <c r="K41" s="2">
        <f>受注状況Q6[[#This Row],[1名様料金]]*受注状況Q6[[#This Row],[参加人数]]</f>
        <v>162000</v>
      </c>
    </row>
    <row r="42" spans="1:11">
      <c r="A42">
        <v>1038</v>
      </c>
      <c r="B42" s="5">
        <v>45233</v>
      </c>
      <c r="C42" t="s">
        <v>14</v>
      </c>
      <c r="D42" t="s">
        <v>36</v>
      </c>
      <c r="E42" t="str">
        <f>IF(D42="","",VLOOKUP(D42,宿泊先リスト!$A$4:$E$16,2,FALSE))</f>
        <v>山形</v>
      </c>
      <c r="F42" t="str">
        <f>IF(D42="","",VLOOKUP(D42,宿泊先リスト!$A$4:$E$16,3,FALSE))</f>
        <v>銀山温泉</v>
      </c>
      <c r="G42" t="str">
        <f>IF(D42="","",VLOOKUP(D42,宿泊先リスト!$A$4:$E$16,4,FALSE))</f>
        <v>旅館はな屋</v>
      </c>
      <c r="H42" s="2">
        <f>IF(D42="","",VLOOKUP(D42,宿泊先リスト!$A$4:$E$16,5,FALSE))</f>
        <v>13500</v>
      </c>
      <c r="I42" t="s">
        <v>16</v>
      </c>
      <c r="J42">
        <v>24</v>
      </c>
      <c r="K42" s="2">
        <f>受注状況Q6[[#This Row],[1名様料金]]*受注状況Q6[[#This Row],[参加人数]]</f>
        <v>324000</v>
      </c>
    </row>
    <row r="43" spans="1:11" hidden="1">
      <c r="A43">
        <v>1039</v>
      </c>
      <c r="B43" s="5">
        <v>45234</v>
      </c>
      <c r="C43" t="s">
        <v>15</v>
      </c>
      <c r="D43" t="s">
        <v>49</v>
      </c>
      <c r="E43" t="str">
        <f>IF(D43="","",VLOOKUP(D43,宿泊先リスト!$A$4:$E$16,2,FALSE))</f>
        <v>福島</v>
      </c>
      <c r="F43" t="str">
        <f>IF(D43="","",VLOOKUP(D43,宿泊先リスト!$A$4:$E$16,3,FALSE))</f>
        <v>会津東山温泉</v>
      </c>
      <c r="G43" t="str">
        <f>IF(D43="","",VLOOKUP(D43,宿泊先リスト!$A$4:$E$16,4,FALSE))</f>
        <v>満点星亭</v>
      </c>
      <c r="H43" s="2">
        <f>IF(D43="","",VLOOKUP(D43,宿泊先リスト!$A$4:$E$16,5,FALSE))</f>
        <v>17500</v>
      </c>
      <c r="I43" t="s">
        <v>11</v>
      </c>
      <c r="J43">
        <v>10</v>
      </c>
      <c r="K43" s="2">
        <f>受注状況Q6[[#This Row],[1名様料金]]*受注状況Q6[[#This Row],[参加人数]]</f>
        <v>175000</v>
      </c>
    </row>
    <row r="44" spans="1:11">
      <c r="A44">
        <v>1040</v>
      </c>
      <c r="B44" s="5">
        <v>45235</v>
      </c>
      <c r="C44" t="s">
        <v>14</v>
      </c>
      <c r="D44" t="s">
        <v>39</v>
      </c>
      <c r="E44" t="str">
        <f>IF(D44="","",VLOOKUP(D44,宿泊先リスト!$A$4:$E$16,2,FALSE))</f>
        <v>宮城</v>
      </c>
      <c r="F44" t="str">
        <f>IF(D44="","",VLOOKUP(D44,宿泊先リスト!$A$4:$E$16,3,FALSE))</f>
        <v>鳴子温泉</v>
      </c>
      <c r="G44" t="str">
        <f>IF(D44="","",VLOOKUP(D44,宿泊先リスト!$A$4:$E$16,4,FALSE))</f>
        <v>ます田屋</v>
      </c>
      <c r="H44" s="2">
        <f>IF(D44="","",VLOOKUP(D44,宿泊先リスト!$A$4:$E$16,5,FALSE))</f>
        <v>14500</v>
      </c>
      <c r="I44" t="s">
        <v>11</v>
      </c>
      <c r="J44">
        <v>8</v>
      </c>
      <c r="K44" s="2">
        <f>受注状況Q6[[#This Row],[1名様料金]]*受注状況Q6[[#This Row],[参加人数]]</f>
        <v>116000</v>
      </c>
    </row>
    <row r="45" spans="1:11" hidden="1">
      <c r="A45">
        <v>1041</v>
      </c>
      <c r="B45" s="5">
        <v>45235</v>
      </c>
      <c r="C45" t="s">
        <v>15</v>
      </c>
      <c r="D45" t="s">
        <v>39</v>
      </c>
      <c r="E45" t="str">
        <f>IF(D45="","",VLOOKUP(D45,宿泊先リスト!$A$4:$E$16,2,FALSE))</f>
        <v>宮城</v>
      </c>
      <c r="F45" t="str">
        <f>IF(D45="","",VLOOKUP(D45,宿泊先リスト!$A$4:$E$16,3,FALSE))</f>
        <v>鳴子温泉</v>
      </c>
      <c r="G45" t="str">
        <f>IF(D45="","",VLOOKUP(D45,宿泊先リスト!$A$4:$E$16,4,FALSE))</f>
        <v>ます田屋</v>
      </c>
      <c r="H45" s="2">
        <f>IF(D45="","",VLOOKUP(D45,宿泊先リスト!$A$4:$E$16,5,FALSE))</f>
        <v>14500</v>
      </c>
      <c r="I45" t="s">
        <v>16</v>
      </c>
      <c r="J45">
        <v>12</v>
      </c>
      <c r="K45" s="2">
        <f>受注状況Q6[[#This Row],[1名様料金]]*受注状況Q6[[#This Row],[参加人数]]</f>
        <v>174000</v>
      </c>
    </row>
    <row r="46" spans="1:11" hidden="1">
      <c r="A46">
        <v>1042</v>
      </c>
      <c r="B46" s="5">
        <v>45236</v>
      </c>
      <c r="C46" t="s">
        <v>17</v>
      </c>
      <c r="D46" t="s">
        <v>41</v>
      </c>
      <c r="E46" t="str">
        <f>IF(D46="","",VLOOKUP(D46,宿泊先リスト!$A$4:$E$16,2,FALSE))</f>
        <v>宮城</v>
      </c>
      <c r="F46" t="str">
        <f>IF(D46="","",VLOOKUP(D46,宿泊先リスト!$A$4:$E$16,3,FALSE))</f>
        <v>秋保温泉</v>
      </c>
      <c r="G46" t="str">
        <f>IF(D46="","",VLOOKUP(D46,宿泊先リスト!$A$4:$E$16,4,FALSE))</f>
        <v>お宿ととや</v>
      </c>
      <c r="H46" s="2">
        <f>IF(D46="","",VLOOKUP(D46,宿泊先リスト!$A$4:$E$16,5,FALSE))</f>
        <v>16000</v>
      </c>
      <c r="I46" t="s">
        <v>13</v>
      </c>
      <c r="J46">
        <v>25</v>
      </c>
      <c r="K46" s="2">
        <f>受注状況Q6[[#This Row],[1名様料金]]*受注状況Q6[[#This Row],[参加人数]]</f>
        <v>400000</v>
      </c>
    </row>
    <row r="47" spans="1:11" hidden="1">
      <c r="A47">
        <v>1043</v>
      </c>
      <c r="B47" s="5">
        <v>45236</v>
      </c>
      <c r="C47" t="s">
        <v>17</v>
      </c>
      <c r="D47" t="s">
        <v>18</v>
      </c>
      <c r="E47" t="str">
        <f>IF(D47="","",VLOOKUP(D47,宿泊先リスト!$A$4:$E$16,2,FALSE))</f>
        <v>岩手</v>
      </c>
      <c r="F47" t="str">
        <f>IF(D47="","",VLOOKUP(D47,宿泊先リスト!$A$4:$E$16,3,FALSE))</f>
        <v>鶯宿温泉</v>
      </c>
      <c r="G47" t="str">
        <f>IF(D47="","",VLOOKUP(D47,宿泊先リスト!$A$4:$E$16,4,FALSE))</f>
        <v>ホテルうぐいす亭</v>
      </c>
      <c r="H47" s="2">
        <f>IF(D47="","",VLOOKUP(D47,宿泊先リスト!$A$4:$E$16,5,FALSE))</f>
        <v>18500</v>
      </c>
      <c r="I47" t="s">
        <v>13</v>
      </c>
      <c r="J47">
        <v>33</v>
      </c>
      <c r="K47" s="2">
        <f>受注状況Q6[[#This Row],[1名様料金]]*受注状況Q6[[#This Row],[参加人数]]</f>
        <v>610500</v>
      </c>
    </row>
    <row r="48" spans="1:11" hidden="1">
      <c r="A48">
        <v>1044</v>
      </c>
      <c r="B48" s="5">
        <v>45236</v>
      </c>
      <c r="C48" t="s">
        <v>17</v>
      </c>
      <c r="D48" t="s">
        <v>43</v>
      </c>
      <c r="E48" t="str">
        <f>IF(D48="","",VLOOKUP(D48,宿泊先リスト!$A$4:$E$16,2,FALSE))</f>
        <v>宮城</v>
      </c>
      <c r="F48" t="str">
        <f>IF(D48="","",VLOOKUP(D48,宿泊先リスト!$A$4:$E$16,3,FALSE))</f>
        <v>遠刈田温泉</v>
      </c>
      <c r="G48" t="str">
        <f>IF(D48="","",VLOOKUP(D48,宿泊先リスト!$A$4:$E$16,4,FALSE))</f>
        <v>ホテルしまむら屋</v>
      </c>
      <c r="H48" s="2">
        <f>IF(D48="","",VLOOKUP(D48,宿泊先リスト!$A$4:$E$16,5,FALSE))</f>
        <v>14500</v>
      </c>
      <c r="I48" t="s">
        <v>16</v>
      </c>
      <c r="J48">
        <v>12</v>
      </c>
      <c r="K48" s="2">
        <f>受注状況Q6[[#This Row],[1名様料金]]*受注状況Q6[[#This Row],[参加人数]]</f>
        <v>174000</v>
      </c>
    </row>
    <row r="49" spans="1:11" hidden="1">
      <c r="A49">
        <v>1045</v>
      </c>
      <c r="B49" s="5">
        <v>45238</v>
      </c>
      <c r="C49" t="s">
        <v>9</v>
      </c>
      <c r="D49" t="s">
        <v>10</v>
      </c>
      <c r="E49" t="str">
        <f>IF(D49="","",VLOOKUP(D49,宿泊先リスト!$A$4:$E$16,2,FALSE))</f>
        <v>岩手</v>
      </c>
      <c r="F49" t="str">
        <f>IF(D49="","",VLOOKUP(D49,宿泊先リスト!$A$4:$E$16,3,FALSE))</f>
        <v>つなぎ温泉</v>
      </c>
      <c r="G49" t="str">
        <f>IF(D49="","",VLOOKUP(D49,宿泊先リスト!$A$4:$E$16,4,FALSE))</f>
        <v>御宿ますだ</v>
      </c>
      <c r="H49" s="2">
        <f>IF(D49="","",VLOOKUP(D49,宿泊先リスト!$A$4:$E$16,5,FALSE))</f>
        <v>17000</v>
      </c>
      <c r="I49" t="s">
        <v>13</v>
      </c>
      <c r="J49">
        <v>18</v>
      </c>
      <c r="K49" s="2">
        <f>受注状況Q6[[#This Row],[1名様料金]]*受注状況Q6[[#This Row],[参加人数]]</f>
        <v>306000</v>
      </c>
    </row>
    <row r="50" spans="1:11" hidden="1">
      <c r="A50">
        <v>1046</v>
      </c>
      <c r="B50" s="5">
        <v>45238</v>
      </c>
      <c r="C50" t="s">
        <v>9</v>
      </c>
      <c r="D50" t="s">
        <v>47</v>
      </c>
      <c r="E50" t="str">
        <f>IF(D50="","",VLOOKUP(D50,宿泊先リスト!$A$4:$E$16,2,FALSE))</f>
        <v>福島</v>
      </c>
      <c r="F50" t="str">
        <f>IF(D50="","",VLOOKUP(D50,宿泊先リスト!$A$4:$E$16,3,FALSE))</f>
        <v>磐梯熱海温泉</v>
      </c>
      <c r="G50" t="str">
        <f>IF(D50="","",VLOOKUP(D50,宿泊先リスト!$A$4:$E$16,4,FALSE))</f>
        <v>ペンションゆたか</v>
      </c>
      <c r="H50" s="2">
        <f>IF(D50="","",VLOOKUP(D50,宿泊先リスト!$A$4:$E$16,5,FALSE))</f>
        <v>17000</v>
      </c>
      <c r="I50" t="s">
        <v>13</v>
      </c>
      <c r="J50">
        <v>16</v>
      </c>
      <c r="K50" s="2">
        <f>受注状況Q6[[#This Row],[1名様料金]]*受注状況Q6[[#This Row],[参加人数]]</f>
        <v>272000</v>
      </c>
    </row>
    <row r="51" spans="1:11">
      <c r="A51">
        <v>1047</v>
      </c>
      <c r="B51" s="5">
        <v>45239</v>
      </c>
      <c r="C51" t="s">
        <v>14</v>
      </c>
      <c r="D51" t="s">
        <v>41</v>
      </c>
      <c r="E51" t="str">
        <f>IF(D51="","",VLOOKUP(D51,宿泊先リスト!$A$4:$E$16,2,FALSE))</f>
        <v>宮城</v>
      </c>
      <c r="F51" t="str">
        <f>IF(D51="","",VLOOKUP(D51,宿泊先リスト!$A$4:$E$16,3,FALSE))</f>
        <v>秋保温泉</v>
      </c>
      <c r="G51" t="str">
        <f>IF(D51="","",VLOOKUP(D51,宿泊先リスト!$A$4:$E$16,4,FALSE))</f>
        <v>お宿ととや</v>
      </c>
      <c r="H51" s="2">
        <f>IF(D51="","",VLOOKUP(D51,宿泊先リスト!$A$4:$E$16,5,FALSE))</f>
        <v>16000</v>
      </c>
      <c r="I51" t="s">
        <v>13</v>
      </c>
      <c r="J51">
        <v>22</v>
      </c>
      <c r="K51" s="2">
        <f>受注状況Q6[[#This Row],[1名様料金]]*受注状況Q6[[#This Row],[参加人数]]</f>
        <v>352000</v>
      </c>
    </row>
    <row r="52" spans="1:11" hidden="1">
      <c r="A52">
        <v>1048</v>
      </c>
      <c r="B52" s="5">
        <v>45239</v>
      </c>
      <c r="C52" t="s">
        <v>15</v>
      </c>
      <c r="D52" t="s">
        <v>51</v>
      </c>
      <c r="E52" t="str">
        <f>IF(D52="","",VLOOKUP(D52,宿泊先リスト!$A$4:$E$16,2,FALSE))</f>
        <v>福島</v>
      </c>
      <c r="F52" t="str">
        <f>IF(D52="","",VLOOKUP(D52,宿泊先リスト!$A$4:$E$16,3,FALSE))</f>
        <v>岳温泉</v>
      </c>
      <c r="G52" t="str">
        <f>IF(D52="","",VLOOKUP(D52,宿泊先リスト!$A$4:$E$16,4,FALSE))</f>
        <v>山の湯旅館</v>
      </c>
      <c r="H52" s="2">
        <f>IF(D52="","",VLOOKUP(D52,宿泊先リスト!$A$4:$E$16,5,FALSE))</f>
        <v>16000</v>
      </c>
      <c r="I52" t="s">
        <v>13</v>
      </c>
      <c r="J52">
        <v>10</v>
      </c>
      <c r="K52" s="2">
        <f>受注状況Q6[[#This Row],[1名様料金]]*受注状況Q6[[#This Row],[参加人数]]</f>
        <v>160000</v>
      </c>
    </row>
    <row r="53" spans="1:11" hidden="1">
      <c r="A53">
        <v>1049</v>
      </c>
      <c r="B53" s="5">
        <v>45239</v>
      </c>
      <c r="C53" t="s">
        <v>12</v>
      </c>
      <c r="D53" t="s">
        <v>18</v>
      </c>
      <c r="E53" t="str">
        <f>IF(D53="","",VLOOKUP(D53,宿泊先リスト!$A$4:$E$16,2,FALSE))</f>
        <v>岩手</v>
      </c>
      <c r="F53" t="str">
        <f>IF(D53="","",VLOOKUP(D53,宿泊先リスト!$A$4:$E$16,3,FALSE))</f>
        <v>鶯宿温泉</v>
      </c>
      <c r="G53" t="str">
        <f>IF(D53="","",VLOOKUP(D53,宿泊先リスト!$A$4:$E$16,4,FALSE))</f>
        <v>ホテルうぐいす亭</v>
      </c>
      <c r="H53" s="2">
        <f>IF(D53="","",VLOOKUP(D53,宿泊先リスト!$A$4:$E$16,5,FALSE))</f>
        <v>18500</v>
      </c>
      <c r="I53" t="s">
        <v>16</v>
      </c>
      <c r="J53">
        <v>6</v>
      </c>
      <c r="K53" s="2">
        <f>受注状況Q6[[#This Row],[1名様料金]]*受注状況Q6[[#This Row],[参加人数]]</f>
        <v>111000</v>
      </c>
    </row>
    <row r="54" spans="1:11">
      <c r="A54">
        <v>1050</v>
      </c>
      <c r="B54" s="5">
        <v>45240</v>
      </c>
      <c r="C54" t="s">
        <v>14</v>
      </c>
      <c r="D54" t="s">
        <v>47</v>
      </c>
      <c r="E54" t="str">
        <f>IF(D54="","",VLOOKUP(D54,宿泊先リスト!$A$4:$E$16,2,FALSE))</f>
        <v>福島</v>
      </c>
      <c r="F54" t="str">
        <f>IF(D54="","",VLOOKUP(D54,宿泊先リスト!$A$4:$E$16,3,FALSE))</f>
        <v>磐梯熱海温泉</v>
      </c>
      <c r="G54" t="str">
        <f>IF(D54="","",VLOOKUP(D54,宿泊先リスト!$A$4:$E$16,4,FALSE))</f>
        <v>ペンションゆたか</v>
      </c>
      <c r="H54" s="2">
        <f>IF(D54="","",VLOOKUP(D54,宿泊先リスト!$A$4:$E$16,5,FALSE))</f>
        <v>17000</v>
      </c>
      <c r="I54" t="s">
        <v>16</v>
      </c>
      <c r="J54">
        <v>12</v>
      </c>
      <c r="K54" s="2">
        <f>受注状況Q6[[#This Row],[1名様料金]]*受注状況Q6[[#This Row],[参加人数]]</f>
        <v>204000</v>
      </c>
    </row>
    <row r="55" spans="1:11" hidden="1">
      <c r="A55">
        <v>1051</v>
      </c>
      <c r="B55" s="5">
        <v>45241</v>
      </c>
      <c r="C55" t="s">
        <v>9</v>
      </c>
      <c r="D55" t="s">
        <v>41</v>
      </c>
      <c r="E55" t="str">
        <f>IF(D55="","",VLOOKUP(D55,宿泊先リスト!$A$4:$E$16,2,FALSE))</f>
        <v>宮城</v>
      </c>
      <c r="F55" t="str">
        <f>IF(D55="","",VLOOKUP(D55,宿泊先リスト!$A$4:$E$16,3,FALSE))</f>
        <v>秋保温泉</v>
      </c>
      <c r="G55" t="str">
        <f>IF(D55="","",VLOOKUP(D55,宿泊先リスト!$A$4:$E$16,4,FALSE))</f>
        <v>お宿ととや</v>
      </c>
      <c r="H55" s="2">
        <f>IF(D55="","",VLOOKUP(D55,宿泊先リスト!$A$4:$E$16,5,FALSE))</f>
        <v>16000</v>
      </c>
      <c r="I55" t="s">
        <v>11</v>
      </c>
      <c r="J55">
        <v>21</v>
      </c>
      <c r="K55" s="2">
        <f>受注状況Q6[[#This Row],[1名様料金]]*受注状況Q6[[#This Row],[参加人数]]</f>
        <v>336000</v>
      </c>
    </row>
    <row r="56" spans="1:11">
      <c r="A56">
        <v>1052</v>
      </c>
      <c r="B56" s="5">
        <v>45242</v>
      </c>
      <c r="C56" t="s">
        <v>14</v>
      </c>
      <c r="D56" t="s">
        <v>47</v>
      </c>
      <c r="E56" t="str">
        <f>IF(D56="","",VLOOKUP(D56,宿泊先リスト!$A$4:$E$16,2,FALSE))</f>
        <v>福島</v>
      </c>
      <c r="F56" t="str">
        <f>IF(D56="","",VLOOKUP(D56,宿泊先リスト!$A$4:$E$16,3,FALSE))</f>
        <v>磐梯熱海温泉</v>
      </c>
      <c r="G56" t="str">
        <f>IF(D56="","",VLOOKUP(D56,宿泊先リスト!$A$4:$E$16,4,FALSE))</f>
        <v>ペンションゆたか</v>
      </c>
      <c r="H56" s="2">
        <f>IF(D56="","",VLOOKUP(D56,宿泊先リスト!$A$4:$E$16,5,FALSE))</f>
        <v>17000</v>
      </c>
      <c r="I56" t="s">
        <v>13</v>
      </c>
      <c r="J56">
        <v>19</v>
      </c>
      <c r="K56" s="2">
        <f>受注状況Q6[[#This Row],[1名様料金]]*受注状況Q6[[#This Row],[参加人数]]</f>
        <v>323000</v>
      </c>
    </row>
    <row r="57" spans="1:11" hidden="1">
      <c r="A57">
        <v>1053</v>
      </c>
      <c r="B57" s="5">
        <v>45242</v>
      </c>
      <c r="C57" t="s">
        <v>17</v>
      </c>
      <c r="D57" t="s">
        <v>10</v>
      </c>
      <c r="E57" t="str">
        <f>IF(D57="","",VLOOKUP(D57,宿泊先リスト!$A$4:$E$16,2,FALSE))</f>
        <v>岩手</v>
      </c>
      <c r="F57" t="str">
        <f>IF(D57="","",VLOOKUP(D57,宿泊先リスト!$A$4:$E$16,3,FALSE))</f>
        <v>つなぎ温泉</v>
      </c>
      <c r="G57" t="str">
        <f>IF(D57="","",VLOOKUP(D57,宿泊先リスト!$A$4:$E$16,4,FALSE))</f>
        <v>御宿ますだ</v>
      </c>
      <c r="H57" s="2">
        <f>IF(D57="","",VLOOKUP(D57,宿泊先リスト!$A$4:$E$16,5,FALSE))</f>
        <v>17000</v>
      </c>
      <c r="I57" t="s">
        <v>11</v>
      </c>
      <c r="J57">
        <v>13</v>
      </c>
      <c r="K57" s="2">
        <f>受注状況Q6[[#This Row],[1名様料金]]*受注状況Q6[[#This Row],[参加人数]]</f>
        <v>221000</v>
      </c>
    </row>
    <row r="58" spans="1:11" hidden="1">
      <c r="A58">
        <v>1054</v>
      </c>
      <c r="B58" s="5">
        <v>45243</v>
      </c>
      <c r="C58" t="s">
        <v>17</v>
      </c>
      <c r="D58" t="s">
        <v>43</v>
      </c>
      <c r="E58" t="str">
        <f>IF(D58="","",VLOOKUP(D58,宿泊先リスト!$A$4:$E$16,2,FALSE))</f>
        <v>宮城</v>
      </c>
      <c r="F58" t="str">
        <f>IF(D58="","",VLOOKUP(D58,宿泊先リスト!$A$4:$E$16,3,FALSE))</f>
        <v>遠刈田温泉</v>
      </c>
      <c r="G58" t="str">
        <f>IF(D58="","",VLOOKUP(D58,宿泊先リスト!$A$4:$E$16,4,FALSE))</f>
        <v>ホテルしまむら屋</v>
      </c>
      <c r="H58" s="2">
        <f>IF(D58="","",VLOOKUP(D58,宿泊先リスト!$A$4:$E$16,5,FALSE))</f>
        <v>14500</v>
      </c>
      <c r="I58" t="s">
        <v>13</v>
      </c>
      <c r="J58">
        <v>24</v>
      </c>
      <c r="K58" s="2">
        <f>受注状況Q6[[#This Row],[1名様料金]]*受注状況Q6[[#This Row],[参加人数]]</f>
        <v>348000</v>
      </c>
    </row>
    <row r="59" spans="1:11" hidden="1">
      <c r="A59">
        <v>1055</v>
      </c>
      <c r="B59" s="5">
        <v>45244</v>
      </c>
      <c r="C59" t="s">
        <v>17</v>
      </c>
      <c r="D59" t="s">
        <v>19</v>
      </c>
      <c r="E59" t="str">
        <f>IF(D59="","",VLOOKUP(D59,宿泊先リスト!$A$4:$E$16,2,FALSE))</f>
        <v>岩手</v>
      </c>
      <c r="F59" t="str">
        <f>IF(D59="","",VLOOKUP(D59,宿泊先リスト!$A$4:$E$16,3,FALSE))</f>
        <v>花巻温泉</v>
      </c>
      <c r="G59" t="str">
        <f>IF(D59="","",VLOOKUP(D59,宿泊先リスト!$A$4:$E$16,4,FALSE))</f>
        <v>ホテル花小路</v>
      </c>
      <c r="H59" s="2">
        <f>IF(D59="","",VLOOKUP(D59,宿泊先リスト!$A$4:$E$16,5,FALSE))</f>
        <v>14800</v>
      </c>
      <c r="I59" t="s">
        <v>16</v>
      </c>
      <c r="J59">
        <v>25</v>
      </c>
      <c r="K59" s="2">
        <f>受注状況Q6[[#This Row],[1名様料金]]*受注状況Q6[[#This Row],[参加人数]]</f>
        <v>370000</v>
      </c>
    </row>
    <row r="60" spans="1:11" hidden="1">
      <c r="A60">
        <v>1056</v>
      </c>
      <c r="B60" s="5">
        <v>45244</v>
      </c>
      <c r="C60" t="s">
        <v>12</v>
      </c>
      <c r="D60" t="s">
        <v>19</v>
      </c>
      <c r="E60" t="str">
        <f>IF(D60="","",VLOOKUP(D60,宿泊先リスト!$A$4:$E$16,2,FALSE))</f>
        <v>岩手</v>
      </c>
      <c r="F60" t="str">
        <f>IF(D60="","",VLOOKUP(D60,宿泊先リスト!$A$4:$E$16,3,FALSE))</f>
        <v>花巻温泉</v>
      </c>
      <c r="G60" t="str">
        <f>IF(D60="","",VLOOKUP(D60,宿泊先リスト!$A$4:$E$16,4,FALSE))</f>
        <v>ホテル花小路</v>
      </c>
      <c r="H60" s="2">
        <f>IF(D60="","",VLOOKUP(D60,宿泊先リスト!$A$4:$E$16,5,FALSE))</f>
        <v>14800</v>
      </c>
      <c r="I60" t="s">
        <v>13</v>
      </c>
      <c r="J60">
        <v>13</v>
      </c>
      <c r="K60" s="2">
        <f>受注状況Q6[[#This Row],[1名様料金]]*受注状況Q6[[#This Row],[参加人数]]</f>
        <v>192400</v>
      </c>
    </row>
    <row r="61" spans="1:11" hidden="1">
      <c r="A61">
        <v>1057</v>
      </c>
      <c r="B61" s="5">
        <v>45245</v>
      </c>
      <c r="C61" t="s">
        <v>9</v>
      </c>
      <c r="D61" t="s">
        <v>43</v>
      </c>
      <c r="E61" t="str">
        <f>IF(D61="","",VLOOKUP(D61,宿泊先リスト!$A$4:$E$16,2,FALSE))</f>
        <v>宮城</v>
      </c>
      <c r="F61" t="str">
        <f>IF(D61="","",VLOOKUP(D61,宿泊先リスト!$A$4:$E$16,3,FALSE))</f>
        <v>遠刈田温泉</v>
      </c>
      <c r="G61" t="str">
        <f>IF(D61="","",VLOOKUP(D61,宿泊先リスト!$A$4:$E$16,4,FALSE))</f>
        <v>ホテルしまむら屋</v>
      </c>
      <c r="H61" s="2">
        <f>IF(D61="","",VLOOKUP(D61,宿泊先リスト!$A$4:$E$16,5,FALSE))</f>
        <v>14500</v>
      </c>
      <c r="I61" t="s">
        <v>11</v>
      </c>
      <c r="J61">
        <v>27</v>
      </c>
      <c r="K61" s="2">
        <f>受注状況Q6[[#This Row],[1名様料金]]*受注状況Q6[[#This Row],[参加人数]]</f>
        <v>391500</v>
      </c>
    </row>
    <row r="62" spans="1:11" hidden="1">
      <c r="A62">
        <v>1058</v>
      </c>
      <c r="B62" s="5">
        <v>45245</v>
      </c>
      <c r="C62" t="s">
        <v>12</v>
      </c>
      <c r="D62" t="s">
        <v>35</v>
      </c>
      <c r="E62" t="str">
        <f>IF(D62="","",VLOOKUP(D62,宿泊先リスト!$A$4:$E$16,2,FALSE))</f>
        <v>山形</v>
      </c>
      <c r="F62" t="str">
        <f>IF(D62="","",VLOOKUP(D62,宿泊先リスト!$A$4:$E$16,3,FALSE))</f>
        <v>銀山温泉</v>
      </c>
      <c r="G62" t="str">
        <f>IF(D62="","",VLOOKUP(D62,宿泊先リスト!$A$4:$E$16,4,FALSE))</f>
        <v>旅館はな屋</v>
      </c>
      <c r="H62" s="2">
        <f>IF(D62="","",VLOOKUP(D62,宿泊先リスト!$A$4:$E$16,5,FALSE))</f>
        <v>13500</v>
      </c>
      <c r="I62" t="s">
        <v>11</v>
      </c>
      <c r="J62">
        <v>26</v>
      </c>
      <c r="K62" s="2">
        <f>受注状況Q6[[#This Row],[1名様料金]]*受注状況Q6[[#This Row],[参加人数]]</f>
        <v>351000</v>
      </c>
    </row>
    <row r="63" spans="1:11" hidden="1">
      <c r="A63">
        <v>1059</v>
      </c>
      <c r="B63" s="5">
        <v>45245</v>
      </c>
      <c r="C63" t="s">
        <v>9</v>
      </c>
      <c r="D63" t="s">
        <v>45</v>
      </c>
      <c r="E63" t="str">
        <f>IF(D63="","",VLOOKUP(D63,宿泊先リスト!$A$4:$E$16,2,FALSE))</f>
        <v>福島</v>
      </c>
      <c r="F63" t="str">
        <f>IF(D63="","",VLOOKUP(D63,宿泊先リスト!$A$4:$E$16,3,FALSE))</f>
        <v>いわき湯本温泉</v>
      </c>
      <c r="G63" t="str">
        <f>IF(D63="","",VLOOKUP(D63,宿泊先リスト!$A$4:$E$16,4,FALSE))</f>
        <v>旅館ゆもと屋</v>
      </c>
      <c r="H63" s="2">
        <f>IF(D63="","",VLOOKUP(D63,宿泊先リスト!$A$4:$E$16,5,FALSE))</f>
        <v>13900</v>
      </c>
      <c r="I63" t="s">
        <v>11</v>
      </c>
      <c r="J63">
        <v>32</v>
      </c>
      <c r="K63" s="2">
        <f>受注状況Q6[[#This Row],[1名様料金]]*受注状況Q6[[#This Row],[参加人数]]</f>
        <v>444800</v>
      </c>
    </row>
    <row r="64" spans="1:11">
      <c r="A64">
        <v>1060</v>
      </c>
      <c r="B64" s="5">
        <v>45246</v>
      </c>
      <c r="C64" t="s">
        <v>14</v>
      </c>
      <c r="D64" t="s">
        <v>19</v>
      </c>
      <c r="E64" t="str">
        <f>IF(D64="","",VLOOKUP(D64,宿泊先リスト!$A$4:$E$16,2,FALSE))</f>
        <v>岩手</v>
      </c>
      <c r="F64" t="str">
        <f>IF(D64="","",VLOOKUP(D64,宿泊先リスト!$A$4:$E$16,3,FALSE))</f>
        <v>花巻温泉</v>
      </c>
      <c r="G64" t="str">
        <f>IF(D64="","",VLOOKUP(D64,宿泊先リスト!$A$4:$E$16,4,FALSE))</f>
        <v>ホテル花小路</v>
      </c>
      <c r="H64" s="2">
        <f>IF(D64="","",VLOOKUP(D64,宿泊先リスト!$A$4:$E$16,5,FALSE))</f>
        <v>14800</v>
      </c>
      <c r="I64" t="s">
        <v>11</v>
      </c>
      <c r="J64">
        <v>10</v>
      </c>
      <c r="K64" s="2">
        <f>受注状況Q6[[#This Row],[1名様料金]]*受注状況Q6[[#This Row],[参加人数]]</f>
        <v>148000</v>
      </c>
    </row>
    <row r="65" spans="1:11" hidden="1">
      <c r="A65">
        <v>1061</v>
      </c>
      <c r="B65" s="5">
        <v>45248</v>
      </c>
      <c r="C65" t="s">
        <v>15</v>
      </c>
      <c r="D65" t="s">
        <v>45</v>
      </c>
      <c r="E65" t="str">
        <f>IF(D65="","",VLOOKUP(D65,宿泊先リスト!$A$4:$E$16,2,FALSE))</f>
        <v>福島</v>
      </c>
      <c r="F65" t="str">
        <f>IF(D65="","",VLOOKUP(D65,宿泊先リスト!$A$4:$E$16,3,FALSE))</f>
        <v>いわき湯本温泉</v>
      </c>
      <c r="G65" t="str">
        <f>IF(D65="","",VLOOKUP(D65,宿泊先リスト!$A$4:$E$16,4,FALSE))</f>
        <v>旅館ゆもと屋</v>
      </c>
      <c r="H65" s="2">
        <f>IF(D65="","",VLOOKUP(D65,宿泊先リスト!$A$4:$E$16,5,FALSE))</f>
        <v>13900</v>
      </c>
      <c r="I65" t="s">
        <v>13</v>
      </c>
      <c r="J65">
        <v>11</v>
      </c>
      <c r="K65" s="2">
        <f>受注状況Q6[[#This Row],[1名様料金]]*受注状況Q6[[#This Row],[参加人数]]</f>
        <v>152900</v>
      </c>
    </row>
    <row r="66" spans="1:11" hidden="1">
      <c r="A66">
        <v>1063</v>
      </c>
      <c r="B66" s="5">
        <v>45249</v>
      </c>
      <c r="C66" t="s">
        <v>9</v>
      </c>
      <c r="D66" t="s">
        <v>37</v>
      </c>
      <c r="E66" t="str">
        <f>IF(D66="","",VLOOKUP(D66,宿泊先リスト!$A$4:$E$16,2,FALSE))</f>
        <v>山形</v>
      </c>
      <c r="F66" t="str">
        <f>IF(D66="","",VLOOKUP(D66,宿泊先リスト!$A$4:$E$16,3,FALSE))</f>
        <v>赤湯温泉</v>
      </c>
      <c r="G66" t="str">
        <f>IF(D66="","",VLOOKUP(D66,宿泊先リスト!$A$4:$E$16,4,FALSE))</f>
        <v>旅館ほたるの郷</v>
      </c>
      <c r="H66" s="2">
        <f>IF(D66="","",VLOOKUP(D66,宿泊先リスト!$A$4:$E$16,5,FALSE))</f>
        <v>16500</v>
      </c>
      <c r="I66" t="s">
        <v>16</v>
      </c>
      <c r="J66">
        <v>18</v>
      </c>
      <c r="K66" s="2">
        <f>受注状況Q6[[#This Row],[1名様料金]]*受注状況Q6[[#This Row],[参加人数]]</f>
        <v>297000</v>
      </c>
    </row>
    <row r="67" spans="1:11" hidden="1">
      <c r="A67">
        <v>1064</v>
      </c>
      <c r="B67" s="5">
        <v>45250</v>
      </c>
      <c r="C67" t="s">
        <v>9</v>
      </c>
      <c r="D67" t="s">
        <v>49</v>
      </c>
      <c r="E67" t="str">
        <f>IF(D67="","",VLOOKUP(D67,宿泊先リスト!$A$4:$E$16,2,FALSE))</f>
        <v>福島</v>
      </c>
      <c r="F67" t="str">
        <f>IF(D67="","",VLOOKUP(D67,宿泊先リスト!$A$4:$E$16,3,FALSE))</f>
        <v>会津東山温泉</v>
      </c>
      <c r="G67" t="str">
        <f>IF(D67="","",VLOOKUP(D67,宿泊先リスト!$A$4:$E$16,4,FALSE))</f>
        <v>満点星亭</v>
      </c>
      <c r="H67" s="2">
        <f>IF(D67="","",VLOOKUP(D67,宿泊先リスト!$A$4:$E$16,5,FALSE))</f>
        <v>17500</v>
      </c>
      <c r="I67" t="s">
        <v>13</v>
      </c>
      <c r="J67">
        <v>12</v>
      </c>
      <c r="K67" s="2">
        <f>受注状況Q6[[#This Row],[1名様料金]]*受注状況Q6[[#This Row],[参加人数]]</f>
        <v>210000</v>
      </c>
    </row>
    <row r="68" spans="1:11" hidden="1">
      <c r="A68">
        <v>1065</v>
      </c>
      <c r="B68" s="5">
        <v>45250</v>
      </c>
      <c r="C68" t="s">
        <v>12</v>
      </c>
      <c r="D68" t="s">
        <v>37</v>
      </c>
      <c r="E68" t="str">
        <f>IF(D68="","",VLOOKUP(D68,宿泊先リスト!$A$4:$E$16,2,FALSE))</f>
        <v>山形</v>
      </c>
      <c r="F68" t="str">
        <f>IF(D68="","",VLOOKUP(D68,宿泊先リスト!$A$4:$E$16,3,FALSE))</f>
        <v>赤湯温泉</v>
      </c>
      <c r="G68" t="str">
        <f>IF(D68="","",VLOOKUP(D68,宿泊先リスト!$A$4:$E$16,4,FALSE))</f>
        <v>旅館ほたるの郷</v>
      </c>
      <c r="H68" s="2">
        <f>IF(D68="","",VLOOKUP(D68,宿泊先リスト!$A$4:$E$16,5,FALSE))</f>
        <v>16500</v>
      </c>
      <c r="I68" t="s">
        <v>13</v>
      </c>
      <c r="J68">
        <v>11</v>
      </c>
      <c r="K68" s="2">
        <f>受注状況Q6[[#This Row],[1名様料金]]*受注状況Q6[[#This Row],[参加人数]]</f>
        <v>181500</v>
      </c>
    </row>
    <row r="69" spans="1:11" hidden="1">
      <c r="A69">
        <v>1066</v>
      </c>
      <c r="B69" s="5">
        <v>45250</v>
      </c>
      <c r="C69" t="s">
        <v>12</v>
      </c>
      <c r="D69" t="s">
        <v>41</v>
      </c>
      <c r="E69" t="str">
        <f>IF(D69="","",VLOOKUP(D69,宿泊先リスト!$A$4:$E$16,2,FALSE))</f>
        <v>宮城</v>
      </c>
      <c r="F69" t="str">
        <f>IF(D69="","",VLOOKUP(D69,宿泊先リスト!$A$4:$E$16,3,FALSE))</f>
        <v>秋保温泉</v>
      </c>
      <c r="G69" t="str">
        <f>IF(D69="","",VLOOKUP(D69,宿泊先リスト!$A$4:$E$16,4,FALSE))</f>
        <v>お宿ととや</v>
      </c>
      <c r="H69" s="2">
        <f>IF(D69="","",VLOOKUP(D69,宿泊先リスト!$A$4:$E$16,5,FALSE))</f>
        <v>16000</v>
      </c>
      <c r="I69" t="s">
        <v>13</v>
      </c>
      <c r="J69">
        <v>6</v>
      </c>
      <c r="K69" s="2">
        <f>受注状況Q6[[#This Row],[1名様料金]]*受注状況Q6[[#This Row],[参加人数]]</f>
        <v>96000</v>
      </c>
    </row>
    <row r="70" spans="1:11">
      <c r="A70">
        <v>1067</v>
      </c>
      <c r="B70" s="5">
        <v>45253</v>
      </c>
      <c r="C70" t="s">
        <v>14</v>
      </c>
      <c r="D70" t="s">
        <v>39</v>
      </c>
      <c r="E70" t="str">
        <f>IF(D70="","",VLOOKUP(D70,宿泊先リスト!$A$4:$E$16,2,FALSE))</f>
        <v>宮城</v>
      </c>
      <c r="F70" t="str">
        <f>IF(D70="","",VLOOKUP(D70,宿泊先リスト!$A$4:$E$16,3,FALSE))</f>
        <v>鳴子温泉</v>
      </c>
      <c r="G70" t="str">
        <f>IF(D70="","",VLOOKUP(D70,宿泊先リスト!$A$4:$E$16,4,FALSE))</f>
        <v>ます田屋</v>
      </c>
      <c r="H70" s="2">
        <f>IF(D70="","",VLOOKUP(D70,宿泊先リスト!$A$4:$E$16,5,FALSE))</f>
        <v>14500</v>
      </c>
      <c r="I70" t="s">
        <v>11</v>
      </c>
      <c r="J70">
        <v>22</v>
      </c>
      <c r="K70" s="2">
        <f>受注状況Q6[[#This Row],[1名様料金]]*受注状況Q6[[#This Row],[参加人数]]</f>
        <v>319000</v>
      </c>
    </row>
    <row r="71" spans="1:11" hidden="1">
      <c r="A71">
        <v>1068</v>
      </c>
      <c r="B71" s="5">
        <v>45253</v>
      </c>
      <c r="C71" t="s">
        <v>17</v>
      </c>
      <c r="D71" t="s">
        <v>18</v>
      </c>
      <c r="E71" t="str">
        <f>IF(D71="","",VLOOKUP(D71,宿泊先リスト!$A$4:$E$16,2,FALSE))</f>
        <v>岩手</v>
      </c>
      <c r="F71" t="str">
        <f>IF(D71="","",VLOOKUP(D71,宿泊先リスト!$A$4:$E$16,3,FALSE))</f>
        <v>鶯宿温泉</v>
      </c>
      <c r="G71" t="str">
        <f>IF(D71="","",VLOOKUP(D71,宿泊先リスト!$A$4:$E$16,4,FALSE))</f>
        <v>ホテルうぐいす亭</v>
      </c>
      <c r="H71" s="2">
        <f>IF(D71="","",VLOOKUP(D71,宿泊先リスト!$A$4:$E$16,5,FALSE))</f>
        <v>18500</v>
      </c>
      <c r="I71" t="s">
        <v>16</v>
      </c>
      <c r="J71">
        <v>13</v>
      </c>
      <c r="K71" s="2">
        <f>受注状況Q6[[#This Row],[1名様料金]]*受注状況Q6[[#This Row],[参加人数]]</f>
        <v>240500</v>
      </c>
    </row>
    <row r="72" spans="1:11" hidden="1">
      <c r="A72">
        <v>1069</v>
      </c>
      <c r="B72" s="5">
        <v>45253</v>
      </c>
      <c r="C72" t="s">
        <v>17</v>
      </c>
      <c r="D72" t="s">
        <v>49</v>
      </c>
      <c r="E72" t="str">
        <f>IF(D72="","",VLOOKUP(D72,宿泊先リスト!$A$4:$E$16,2,FALSE))</f>
        <v>福島</v>
      </c>
      <c r="F72" t="str">
        <f>IF(D72="","",VLOOKUP(D72,宿泊先リスト!$A$4:$E$16,3,FALSE))</f>
        <v>会津東山温泉</v>
      </c>
      <c r="G72" t="str">
        <f>IF(D72="","",VLOOKUP(D72,宿泊先リスト!$A$4:$E$16,4,FALSE))</f>
        <v>満点星亭</v>
      </c>
      <c r="H72" s="2">
        <f>IF(D72="","",VLOOKUP(D72,宿泊先リスト!$A$4:$E$16,5,FALSE))</f>
        <v>17500</v>
      </c>
      <c r="I72" t="s">
        <v>16</v>
      </c>
      <c r="J72">
        <v>12</v>
      </c>
      <c r="K72" s="2">
        <f>受注状況Q6[[#This Row],[1名様料金]]*受注状況Q6[[#This Row],[参加人数]]</f>
        <v>210000</v>
      </c>
    </row>
    <row r="73" spans="1:11" hidden="1">
      <c r="A73">
        <v>1070</v>
      </c>
      <c r="B73" s="5">
        <v>45253</v>
      </c>
      <c r="C73" t="s">
        <v>15</v>
      </c>
      <c r="D73" t="s">
        <v>47</v>
      </c>
      <c r="E73" t="str">
        <f>IF(D73="","",VLOOKUP(D73,宿泊先リスト!$A$4:$E$16,2,FALSE))</f>
        <v>福島</v>
      </c>
      <c r="F73" t="str">
        <f>IF(D73="","",VLOOKUP(D73,宿泊先リスト!$A$4:$E$16,3,FALSE))</f>
        <v>磐梯熱海温泉</v>
      </c>
      <c r="G73" t="str">
        <f>IF(D73="","",VLOOKUP(D73,宿泊先リスト!$A$4:$E$16,4,FALSE))</f>
        <v>ペンションゆたか</v>
      </c>
      <c r="H73" s="2">
        <f>IF(D73="","",VLOOKUP(D73,宿泊先リスト!$A$4:$E$16,5,FALSE))</f>
        <v>17000</v>
      </c>
      <c r="I73" t="s">
        <v>13</v>
      </c>
      <c r="J73">
        <v>18</v>
      </c>
      <c r="K73" s="2">
        <f>受注状況Q6[[#This Row],[1名様料金]]*受注状況Q6[[#This Row],[参加人数]]</f>
        <v>306000</v>
      </c>
    </row>
    <row r="74" spans="1:11" hidden="1">
      <c r="A74">
        <v>1071</v>
      </c>
      <c r="B74" s="5">
        <v>45255</v>
      </c>
      <c r="C74" t="s">
        <v>12</v>
      </c>
      <c r="D74" t="s">
        <v>75</v>
      </c>
      <c r="E74" t="str">
        <f>IF(D74="","",VLOOKUP(D74,宿泊先リスト!$A$4:$E$16,2,FALSE))</f>
        <v>岩手</v>
      </c>
      <c r="F74" t="str">
        <f>IF(D74="","",VLOOKUP(D74,宿泊先リスト!$A$4:$E$16,3,FALSE))</f>
        <v>花巻温泉</v>
      </c>
      <c r="G74" t="str">
        <f>IF(D74="","",VLOOKUP(D74,宿泊先リスト!$A$4:$E$16,4,FALSE))</f>
        <v>ホテル花小路</v>
      </c>
      <c r="H74" s="2">
        <f>IF(D74="","",VLOOKUP(D74,宿泊先リスト!$A$4:$E$16,5,FALSE))</f>
        <v>14800</v>
      </c>
      <c r="I74" t="s">
        <v>11</v>
      </c>
      <c r="J74">
        <v>12</v>
      </c>
      <c r="K74" s="2">
        <f>受注状況Q6[[#This Row],[1名様料金]]*受注状況Q6[[#This Row],[参加人数]]</f>
        <v>177600</v>
      </c>
    </row>
    <row r="75" spans="1:11" hidden="1">
      <c r="A75">
        <v>1072</v>
      </c>
      <c r="B75" s="5">
        <v>45255</v>
      </c>
      <c r="C75" t="s">
        <v>17</v>
      </c>
      <c r="D75" t="s">
        <v>76</v>
      </c>
      <c r="E75" t="str">
        <f>IF(D75="","",VLOOKUP(D75,宿泊先リスト!$A$4:$E$16,2,FALSE))</f>
        <v>岩手</v>
      </c>
      <c r="F75" t="str">
        <f>IF(D75="","",VLOOKUP(D75,宿泊先リスト!$A$4:$E$16,3,FALSE))</f>
        <v>鶯宿温泉</v>
      </c>
      <c r="G75" t="str">
        <f>IF(D75="","",VLOOKUP(D75,宿泊先リスト!$A$4:$E$16,4,FALSE))</f>
        <v>ホテルうぐいす亭</v>
      </c>
      <c r="H75" s="2">
        <f>IF(D75="","",VLOOKUP(D75,宿泊先リスト!$A$4:$E$16,5,FALSE))</f>
        <v>18500</v>
      </c>
      <c r="I75" t="s">
        <v>13</v>
      </c>
      <c r="J75">
        <v>24</v>
      </c>
      <c r="K75" s="2">
        <f>受注状況Q6[[#This Row],[1名様料金]]*受注状況Q6[[#This Row],[参加人数]]</f>
        <v>444000</v>
      </c>
    </row>
    <row r="76" spans="1:11" hidden="1">
      <c r="A76">
        <v>1073</v>
      </c>
      <c r="B76" s="5">
        <v>45256</v>
      </c>
      <c r="C76" t="s">
        <v>17</v>
      </c>
      <c r="D76" t="s">
        <v>45</v>
      </c>
      <c r="E76" t="str">
        <f>IF(D76="","",VLOOKUP(D76,宿泊先リスト!$A$4:$E$16,2,FALSE))</f>
        <v>福島</v>
      </c>
      <c r="F76" t="str">
        <f>IF(D76="","",VLOOKUP(D76,宿泊先リスト!$A$4:$E$16,3,FALSE))</f>
        <v>いわき湯本温泉</v>
      </c>
      <c r="G76" t="str">
        <f>IF(D76="","",VLOOKUP(D76,宿泊先リスト!$A$4:$E$16,4,FALSE))</f>
        <v>旅館ゆもと屋</v>
      </c>
      <c r="H76" s="2">
        <f>IF(D76="","",VLOOKUP(D76,宿泊先リスト!$A$4:$E$16,5,FALSE))</f>
        <v>13900</v>
      </c>
      <c r="I76" t="s">
        <v>13</v>
      </c>
      <c r="J76">
        <v>11</v>
      </c>
      <c r="K76" s="2">
        <f>受注状況Q6[[#This Row],[1名様料金]]*受注状況Q6[[#This Row],[参加人数]]</f>
        <v>152900</v>
      </c>
    </row>
    <row r="77" spans="1:11" hidden="1">
      <c r="A77">
        <v>1074</v>
      </c>
      <c r="B77" s="5">
        <v>45256</v>
      </c>
      <c r="C77" t="s">
        <v>15</v>
      </c>
      <c r="D77" t="s">
        <v>74</v>
      </c>
      <c r="E77" t="str">
        <f>IF(D77="","",VLOOKUP(D77,宿泊先リスト!$A$4:$E$16,2,FALSE))</f>
        <v>岩手</v>
      </c>
      <c r="F77" t="str">
        <f>IF(D77="","",VLOOKUP(D77,宿泊先リスト!$A$4:$E$16,3,FALSE))</f>
        <v>花巻温泉</v>
      </c>
      <c r="G77" t="str">
        <f>IF(D77="","",VLOOKUP(D77,宿泊先リスト!$A$4:$E$16,4,FALSE))</f>
        <v>ホテル花小路</v>
      </c>
      <c r="H77" s="2">
        <f>IF(D77="","",VLOOKUP(D77,宿泊先リスト!$A$4:$E$16,5,FALSE))</f>
        <v>14800</v>
      </c>
      <c r="I77" t="s">
        <v>11</v>
      </c>
      <c r="J77">
        <v>18</v>
      </c>
      <c r="K77" s="2">
        <f>受注状況Q6[[#This Row],[1名様料金]]*受注状況Q6[[#This Row],[参加人数]]</f>
        <v>266400</v>
      </c>
    </row>
    <row r="78" spans="1:11" hidden="1">
      <c r="A78">
        <v>1075</v>
      </c>
      <c r="B78" s="5">
        <v>45257</v>
      </c>
      <c r="C78" t="s">
        <v>15</v>
      </c>
      <c r="D78" t="s">
        <v>47</v>
      </c>
      <c r="E78" t="str">
        <f>IF(D78="","",VLOOKUP(D78,宿泊先リスト!$A$4:$E$16,2,FALSE))</f>
        <v>福島</v>
      </c>
      <c r="F78" t="str">
        <f>IF(D78="","",VLOOKUP(D78,宿泊先リスト!$A$4:$E$16,3,FALSE))</f>
        <v>磐梯熱海温泉</v>
      </c>
      <c r="G78" t="str">
        <f>IF(D78="","",VLOOKUP(D78,宿泊先リスト!$A$4:$E$16,4,FALSE))</f>
        <v>ペンションゆたか</v>
      </c>
      <c r="H78" s="2">
        <f>IF(D78="","",VLOOKUP(D78,宿泊先リスト!$A$4:$E$16,5,FALSE))</f>
        <v>17000</v>
      </c>
      <c r="I78" t="s">
        <v>13</v>
      </c>
      <c r="J78">
        <v>12</v>
      </c>
      <c r="K78" s="2">
        <f>受注状況Q6[[#This Row],[1名様料金]]*受注状況Q6[[#This Row],[参加人数]]</f>
        <v>204000</v>
      </c>
    </row>
    <row r="79" spans="1:11">
      <c r="A79">
        <v>1076</v>
      </c>
      <c r="B79" s="5">
        <v>45257</v>
      </c>
      <c r="C79" t="s">
        <v>14</v>
      </c>
      <c r="D79" t="s">
        <v>35</v>
      </c>
      <c r="E79" t="str">
        <f>IF(D79="","",VLOOKUP(D79,宿泊先リスト!$A$4:$E$16,2,FALSE))</f>
        <v>山形</v>
      </c>
      <c r="F79" t="str">
        <f>IF(D79="","",VLOOKUP(D79,宿泊先リスト!$A$4:$E$16,3,FALSE))</f>
        <v>銀山温泉</v>
      </c>
      <c r="G79" t="str">
        <f>IF(D79="","",VLOOKUP(D79,宿泊先リスト!$A$4:$E$16,4,FALSE))</f>
        <v>旅館はな屋</v>
      </c>
      <c r="H79" s="2">
        <f>IF(D79="","",VLOOKUP(D79,宿泊先リスト!$A$4:$E$16,5,FALSE))</f>
        <v>13500</v>
      </c>
      <c r="I79" t="s">
        <v>11</v>
      </c>
      <c r="J79">
        <v>23</v>
      </c>
      <c r="K79" s="2">
        <f>受注状況Q6[[#This Row],[1名様料金]]*受注状況Q6[[#This Row],[参加人数]]</f>
        <v>310500</v>
      </c>
    </row>
    <row r="80" spans="1:11">
      <c r="A80">
        <v>1077</v>
      </c>
      <c r="B80" s="5">
        <v>45258</v>
      </c>
      <c r="C80" t="s">
        <v>14</v>
      </c>
      <c r="D80" t="s">
        <v>37</v>
      </c>
      <c r="E80" t="str">
        <f>IF(D80="","",VLOOKUP(D80,宿泊先リスト!$A$4:$E$16,2,FALSE))</f>
        <v>山形</v>
      </c>
      <c r="F80" t="str">
        <f>IF(D80="","",VLOOKUP(D80,宿泊先リスト!$A$4:$E$16,3,FALSE))</f>
        <v>赤湯温泉</v>
      </c>
      <c r="G80" t="str">
        <f>IF(D80="","",VLOOKUP(D80,宿泊先リスト!$A$4:$E$16,4,FALSE))</f>
        <v>旅館ほたるの郷</v>
      </c>
      <c r="H80" s="2">
        <f>IF(D80="","",VLOOKUP(D80,宿泊先リスト!$A$4:$E$16,5,FALSE))</f>
        <v>16500</v>
      </c>
      <c r="I80" t="s">
        <v>16</v>
      </c>
      <c r="J80">
        <v>36</v>
      </c>
      <c r="K80" s="2">
        <f>受注状況Q6[[#This Row],[1名様料金]]*受注状況Q6[[#This Row],[参加人数]]</f>
        <v>594000</v>
      </c>
    </row>
    <row r="81" spans="1:11" hidden="1">
      <c r="A81">
        <v>1078</v>
      </c>
      <c r="B81" s="5">
        <v>45258</v>
      </c>
      <c r="C81" t="s">
        <v>9</v>
      </c>
      <c r="D81" t="s">
        <v>39</v>
      </c>
      <c r="E81" t="str">
        <f>IF(D81="","",VLOOKUP(D81,宿泊先リスト!$A$4:$E$16,2,FALSE))</f>
        <v>宮城</v>
      </c>
      <c r="F81" t="str">
        <f>IF(D81="","",VLOOKUP(D81,宿泊先リスト!$A$4:$E$16,3,FALSE))</f>
        <v>鳴子温泉</v>
      </c>
      <c r="G81" t="str">
        <f>IF(D81="","",VLOOKUP(D81,宿泊先リスト!$A$4:$E$16,4,FALSE))</f>
        <v>ます田屋</v>
      </c>
      <c r="H81" s="2">
        <f>IF(D81="","",VLOOKUP(D81,宿泊先リスト!$A$4:$E$16,5,FALSE))</f>
        <v>14500</v>
      </c>
      <c r="I81" t="s">
        <v>11</v>
      </c>
      <c r="J81">
        <v>12</v>
      </c>
      <c r="K81" s="2">
        <f>受注状況Q6[[#This Row],[1名様料金]]*受注状況Q6[[#This Row],[参加人数]]</f>
        <v>174000</v>
      </c>
    </row>
    <row r="82" spans="1:11" hidden="1">
      <c r="A82">
        <v>1079</v>
      </c>
      <c r="B82" s="5">
        <v>45260</v>
      </c>
      <c r="C82" t="s">
        <v>9</v>
      </c>
      <c r="D82" t="s">
        <v>51</v>
      </c>
      <c r="E82" t="str">
        <f>IF(D82="","",VLOOKUP(D82,宿泊先リスト!$A$4:$E$16,2,FALSE))</f>
        <v>福島</v>
      </c>
      <c r="F82" t="str">
        <f>IF(D82="","",VLOOKUP(D82,宿泊先リスト!$A$4:$E$16,3,FALSE))</f>
        <v>岳温泉</v>
      </c>
      <c r="G82" t="str">
        <f>IF(D82="","",VLOOKUP(D82,宿泊先リスト!$A$4:$E$16,4,FALSE))</f>
        <v>山の湯旅館</v>
      </c>
      <c r="H82" s="2">
        <f>IF(D82="","",VLOOKUP(D82,宿泊先リスト!$A$4:$E$16,5,FALSE))</f>
        <v>16000</v>
      </c>
      <c r="I82" t="s">
        <v>13</v>
      </c>
      <c r="J82">
        <v>18</v>
      </c>
      <c r="K82" s="2">
        <f>受注状況Q6[[#This Row],[1名様料金]]*受注状況Q6[[#This Row],[参加人数]]</f>
        <v>288000</v>
      </c>
    </row>
    <row r="83" spans="1:11" hidden="1">
      <c r="A83">
        <v>1080</v>
      </c>
      <c r="B83" s="5">
        <v>45260</v>
      </c>
      <c r="C83" t="s">
        <v>17</v>
      </c>
      <c r="D83" t="s">
        <v>44</v>
      </c>
      <c r="E83" t="str">
        <f>IF(D83="","",VLOOKUP(D83,宿泊先リスト!$A$4:$E$16,2,FALSE))</f>
        <v>宮城</v>
      </c>
      <c r="F83" t="str">
        <f>IF(D83="","",VLOOKUP(D83,宿泊先リスト!$A$4:$E$16,3,FALSE))</f>
        <v>遠刈田温泉</v>
      </c>
      <c r="G83" t="str">
        <f>IF(D83="","",VLOOKUP(D83,宿泊先リスト!$A$4:$E$16,4,FALSE))</f>
        <v>ホテルしまむら屋</v>
      </c>
      <c r="H83" s="2">
        <f>IF(D83="","",VLOOKUP(D83,宿泊先リスト!$A$4:$E$16,5,FALSE))</f>
        <v>14500</v>
      </c>
      <c r="I83" t="s">
        <v>16</v>
      </c>
      <c r="J83">
        <v>21</v>
      </c>
      <c r="K83" s="2">
        <f>受注状況Q6[[#This Row],[1名様料金]]*受注状況Q6[[#This Row],[参加人数]]</f>
        <v>304500</v>
      </c>
    </row>
    <row r="84" spans="1:11" hidden="1">
      <c r="A84">
        <v>1081</v>
      </c>
      <c r="B84" s="5">
        <v>45260</v>
      </c>
      <c r="C84" t="s">
        <v>15</v>
      </c>
      <c r="D84" t="s">
        <v>42</v>
      </c>
      <c r="E84" t="str">
        <f>IF(D84="","",VLOOKUP(D84,宿泊先リスト!$A$4:$E$16,2,FALSE))</f>
        <v>宮城</v>
      </c>
      <c r="F84" t="str">
        <f>IF(D84="","",VLOOKUP(D84,宿泊先リスト!$A$4:$E$16,3,FALSE))</f>
        <v>秋保温泉</v>
      </c>
      <c r="G84" t="str">
        <f>IF(D84="","",VLOOKUP(D84,宿泊先リスト!$A$4:$E$16,4,FALSE))</f>
        <v>お宿ととや</v>
      </c>
      <c r="H84" s="2">
        <f>IF(D84="","",VLOOKUP(D84,宿泊先リスト!$A$4:$E$16,5,FALSE))</f>
        <v>16000</v>
      </c>
      <c r="I84" t="s">
        <v>13</v>
      </c>
      <c r="J84">
        <v>22</v>
      </c>
      <c r="K84" s="2">
        <f>受注状況Q6[[#This Row],[1名様料金]]*受注状況Q6[[#This Row],[参加人数]]</f>
        <v>352000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5A461-2369-4667-8F55-71F3A6F90537}">
  <dimension ref="A1:K84"/>
  <sheetViews>
    <sheetView workbookViewId="0">
      <selection activeCell="A3" sqref="A3"/>
    </sheetView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 hidden="1">
      <c r="A4">
        <v>1001</v>
      </c>
      <c r="B4" s="5">
        <v>45200</v>
      </c>
      <c r="C4" t="s">
        <v>9</v>
      </c>
      <c r="D4" t="s">
        <v>10</v>
      </c>
      <c r="E4" t="str">
        <f>IF(D4="","",VLOOKUP(D4,宿泊先リスト!$A$4:$E$16,2,FALSE))</f>
        <v>岩手</v>
      </c>
      <c r="F4" t="str">
        <f>IF(D4="","",VLOOKUP(D4,宿泊先リスト!$A$4:$E$16,3,FALSE))</f>
        <v>つなぎ温泉</v>
      </c>
      <c r="G4" t="str">
        <f>IF(D4="","",VLOOKUP(D4,宿泊先リスト!$A$4:$E$16,4,FALSE))</f>
        <v>御宿ますだ</v>
      </c>
      <c r="H4" s="2">
        <f>IF(D4="","",VLOOKUP(D4,宿泊先リスト!$A$4:$E$16,5,FALSE))</f>
        <v>17000</v>
      </c>
      <c r="I4" t="s">
        <v>11</v>
      </c>
      <c r="J4">
        <v>26</v>
      </c>
      <c r="K4" s="2">
        <f>受注状況Q7[[#This Row],[1名様料金]]*受注状況Q7[[#This Row],[参加人数]]</f>
        <v>442000</v>
      </c>
    </row>
    <row r="5" spans="1:11" hidden="1">
      <c r="A5">
        <v>1002</v>
      </c>
      <c r="B5" s="5">
        <v>45200</v>
      </c>
      <c r="C5" t="s">
        <v>12</v>
      </c>
      <c r="D5" t="s">
        <v>35</v>
      </c>
      <c r="E5" t="str">
        <f>IF(D5="","",VLOOKUP(D5,宿泊先リスト!$A$4:$E$16,2,FALSE))</f>
        <v>山形</v>
      </c>
      <c r="F5" t="str">
        <f>IF(D5="","",VLOOKUP(D5,宿泊先リスト!$A$4:$E$16,3,FALSE))</f>
        <v>銀山温泉</v>
      </c>
      <c r="G5" t="str">
        <f>IF(D5="","",VLOOKUP(D5,宿泊先リスト!$A$4:$E$16,4,FALSE))</f>
        <v>旅館はな屋</v>
      </c>
      <c r="H5" s="2">
        <f>IF(D5="","",VLOOKUP(D5,宿泊先リスト!$A$4:$E$16,5,FALSE))</f>
        <v>13500</v>
      </c>
      <c r="I5" t="s">
        <v>13</v>
      </c>
      <c r="J5">
        <v>22</v>
      </c>
      <c r="K5" s="2">
        <f>受注状況Q7[[#This Row],[1名様料金]]*受注状況Q7[[#This Row],[参加人数]]</f>
        <v>297000</v>
      </c>
    </row>
    <row r="6" spans="1:11">
      <c r="A6">
        <v>1003</v>
      </c>
      <c r="B6" s="5">
        <v>45204</v>
      </c>
      <c r="C6" t="s">
        <v>14</v>
      </c>
      <c r="D6" t="s">
        <v>33</v>
      </c>
      <c r="E6" t="str">
        <f>IF(D6="","",VLOOKUP(D6,宿泊先リスト!$A$4:$E$16,2,FALSE))</f>
        <v>山形</v>
      </c>
      <c r="F6" t="str">
        <f>IF(D6="","",VLOOKUP(D6,宿泊先リスト!$A$4:$E$16,3,FALSE))</f>
        <v>湯野浜温泉</v>
      </c>
      <c r="G6" t="str">
        <f>IF(D6="","",VLOOKUP(D6,宿泊先リスト!$A$4:$E$16,4,FALSE))</f>
        <v>夕陽館ホテル</v>
      </c>
      <c r="H6" s="2">
        <f>IF(D6="","",VLOOKUP(D6,宿泊先リスト!$A$4:$E$16,5,FALSE))</f>
        <v>16000</v>
      </c>
      <c r="I6" t="s">
        <v>13</v>
      </c>
      <c r="J6">
        <v>26</v>
      </c>
      <c r="K6" s="2">
        <f>受注状況Q7[[#This Row],[1名様料金]]*受注状況Q7[[#This Row],[参加人数]]</f>
        <v>416000</v>
      </c>
    </row>
    <row r="7" spans="1:11" hidden="1">
      <c r="A7">
        <v>1004</v>
      </c>
      <c r="B7" s="5">
        <v>45205</v>
      </c>
      <c r="C7" t="s">
        <v>15</v>
      </c>
      <c r="D7" t="s">
        <v>49</v>
      </c>
      <c r="E7" t="str">
        <f>IF(D7="","",VLOOKUP(D7,宿泊先リスト!$A$4:$E$16,2,FALSE))</f>
        <v>福島</v>
      </c>
      <c r="F7" t="str">
        <f>IF(D7="","",VLOOKUP(D7,宿泊先リスト!$A$4:$E$16,3,FALSE))</f>
        <v>会津東山温泉</v>
      </c>
      <c r="G7" t="str">
        <f>IF(D7="","",VLOOKUP(D7,宿泊先リスト!$A$4:$E$16,4,FALSE))</f>
        <v>満点星亭</v>
      </c>
      <c r="H7" s="2">
        <f>IF(D7="","",VLOOKUP(D7,宿泊先リスト!$A$4:$E$16,5,FALSE))</f>
        <v>17500</v>
      </c>
      <c r="I7" t="s">
        <v>16</v>
      </c>
      <c r="J7">
        <v>20</v>
      </c>
      <c r="K7" s="2">
        <f>受注状況Q7[[#This Row],[1名様料金]]*受注状況Q7[[#This Row],[参加人数]]</f>
        <v>350000</v>
      </c>
    </row>
    <row r="8" spans="1:11" hidden="1">
      <c r="A8">
        <v>1005</v>
      </c>
      <c r="B8" s="5">
        <v>45206</v>
      </c>
      <c r="C8" t="s">
        <v>14</v>
      </c>
      <c r="D8" t="s">
        <v>39</v>
      </c>
      <c r="E8" t="str">
        <f>IF(D8="","",VLOOKUP(D8,宿泊先リスト!$A$4:$E$16,2,FALSE))</f>
        <v>宮城</v>
      </c>
      <c r="F8" t="str">
        <f>IF(D8="","",VLOOKUP(D8,宿泊先リスト!$A$4:$E$16,3,FALSE))</f>
        <v>鳴子温泉</v>
      </c>
      <c r="G8" t="str">
        <f>IF(D8="","",VLOOKUP(D8,宿泊先リスト!$A$4:$E$16,4,FALSE))</f>
        <v>ます田屋</v>
      </c>
      <c r="H8" s="2">
        <f>IF(D8="","",VLOOKUP(D8,宿泊先リスト!$A$4:$E$16,5,FALSE))</f>
        <v>14500</v>
      </c>
      <c r="I8" t="s">
        <v>16</v>
      </c>
      <c r="J8">
        <v>14</v>
      </c>
      <c r="K8" s="2">
        <f>受注状況Q7[[#This Row],[1名様料金]]*受注状況Q7[[#This Row],[参加人数]]</f>
        <v>203000</v>
      </c>
    </row>
    <row r="9" spans="1:11" hidden="1">
      <c r="A9">
        <v>1006</v>
      </c>
      <c r="B9" s="5">
        <v>45206</v>
      </c>
      <c r="C9" t="s">
        <v>15</v>
      </c>
      <c r="D9" t="s">
        <v>39</v>
      </c>
      <c r="E9" t="str">
        <f>IF(D9="","",VLOOKUP(D9,宿泊先リスト!$A$4:$E$16,2,FALSE))</f>
        <v>宮城</v>
      </c>
      <c r="F9" t="str">
        <f>IF(D9="","",VLOOKUP(D9,宿泊先リスト!$A$4:$E$16,3,FALSE))</f>
        <v>鳴子温泉</v>
      </c>
      <c r="G9" t="str">
        <f>IF(D9="","",VLOOKUP(D9,宿泊先リスト!$A$4:$E$16,4,FALSE))</f>
        <v>ます田屋</v>
      </c>
      <c r="H9" s="2">
        <f>IF(D9="","",VLOOKUP(D9,宿泊先リスト!$A$4:$E$16,5,FALSE))</f>
        <v>14500</v>
      </c>
      <c r="I9" t="s">
        <v>13</v>
      </c>
      <c r="J9">
        <v>18</v>
      </c>
      <c r="K9" s="2">
        <f>受注状況Q7[[#This Row],[1名様料金]]*受注状況Q7[[#This Row],[参加人数]]</f>
        <v>261000</v>
      </c>
    </row>
    <row r="10" spans="1:11" hidden="1">
      <c r="A10">
        <v>1007</v>
      </c>
      <c r="B10" s="5">
        <v>45207</v>
      </c>
      <c r="C10" t="s">
        <v>17</v>
      </c>
      <c r="D10" t="s">
        <v>18</v>
      </c>
      <c r="E10" t="str">
        <f>IF(D10="","",VLOOKUP(D10,宿泊先リスト!$A$4:$E$16,2,FALSE))</f>
        <v>岩手</v>
      </c>
      <c r="F10" t="str">
        <f>IF(D10="","",VLOOKUP(D10,宿泊先リスト!$A$4:$E$16,3,FALSE))</f>
        <v>鶯宿温泉</v>
      </c>
      <c r="G10" t="str">
        <f>IF(D10="","",VLOOKUP(D10,宿泊先リスト!$A$4:$E$16,4,FALSE))</f>
        <v>ホテルうぐいす亭</v>
      </c>
      <c r="H10" s="2">
        <f>IF(D10="","",VLOOKUP(D10,宿泊先リスト!$A$4:$E$16,5,FALSE))</f>
        <v>18500</v>
      </c>
      <c r="I10" t="s">
        <v>13</v>
      </c>
      <c r="J10">
        <v>12</v>
      </c>
      <c r="K10" s="2">
        <f>受注状況Q7[[#This Row],[1名様料金]]*受注状況Q7[[#This Row],[参加人数]]</f>
        <v>222000</v>
      </c>
    </row>
    <row r="11" spans="1:11" hidden="1">
      <c r="A11">
        <v>1008</v>
      </c>
      <c r="B11" s="5">
        <v>45207</v>
      </c>
      <c r="C11" t="s">
        <v>17</v>
      </c>
      <c r="D11" t="s">
        <v>41</v>
      </c>
      <c r="E11" t="str">
        <f>IF(D11="","",VLOOKUP(D11,宿泊先リスト!$A$4:$E$16,2,FALSE))</f>
        <v>宮城</v>
      </c>
      <c r="F11" t="str">
        <f>IF(D11="","",VLOOKUP(D11,宿泊先リスト!$A$4:$E$16,3,FALSE))</f>
        <v>秋保温泉</v>
      </c>
      <c r="G11" t="str">
        <f>IF(D11="","",VLOOKUP(D11,宿泊先リスト!$A$4:$E$16,4,FALSE))</f>
        <v>お宿ととや</v>
      </c>
      <c r="H11" s="2">
        <f>IF(D11="","",VLOOKUP(D11,宿泊先リスト!$A$4:$E$16,5,FALSE))</f>
        <v>16000</v>
      </c>
      <c r="I11" t="s">
        <v>13</v>
      </c>
      <c r="J11">
        <v>20</v>
      </c>
      <c r="K11" s="2">
        <f>受注状況Q7[[#This Row],[1名様料金]]*受注状況Q7[[#This Row],[参加人数]]</f>
        <v>320000</v>
      </c>
    </row>
    <row r="12" spans="1:11" hidden="1">
      <c r="A12">
        <v>1009</v>
      </c>
      <c r="B12" s="5">
        <v>45207</v>
      </c>
      <c r="C12" t="s">
        <v>17</v>
      </c>
      <c r="D12" t="s">
        <v>43</v>
      </c>
      <c r="E12" t="str">
        <f>IF(D12="","",VLOOKUP(D12,宿泊先リスト!$A$4:$E$16,2,FALSE))</f>
        <v>宮城</v>
      </c>
      <c r="F12" t="str">
        <f>IF(D12="","",VLOOKUP(D12,宿泊先リスト!$A$4:$E$16,3,FALSE))</f>
        <v>遠刈田温泉</v>
      </c>
      <c r="G12" t="str">
        <f>IF(D12="","",VLOOKUP(D12,宿泊先リスト!$A$4:$E$16,4,FALSE))</f>
        <v>ホテルしまむら屋</v>
      </c>
      <c r="H12" s="2">
        <f>IF(D12="","",VLOOKUP(D12,宿泊先リスト!$A$4:$E$16,5,FALSE))</f>
        <v>14500</v>
      </c>
      <c r="I12" t="s">
        <v>11</v>
      </c>
      <c r="J12">
        <v>24</v>
      </c>
      <c r="K12" s="2">
        <f>受注状況Q7[[#This Row],[1名様料金]]*受注状況Q7[[#This Row],[参加人数]]</f>
        <v>348000</v>
      </c>
    </row>
    <row r="13" spans="1:11" hidden="1">
      <c r="A13">
        <v>1010</v>
      </c>
      <c r="B13" s="5">
        <v>45212</v>
      </c>
      <c r="C13" t="s">
        <v>9</v>
      </c>
      <c r="D13" t="s">
        <v>10</v>
      </c>
      <c r="E13" t="str">
        <f>IF(D13="","",VLOOKUP(D13,宿泊先リスト!$A$4:$E$16,2,FALSE))</f>
        <v>岩手</v>
      </c>
      <c r="F13" t="str">
        <f>IF(D13="","",VLOOKUP(D13,宿泊先リスト!$A$4:$E$16,3,FALSE))</f>
        <v>つなぎ温泉</v>
      </c>
      <c r="G13" t="str">
        <f>IF(D13="","",VLOOKUP(D13,宿泊先リスト!$A$4:$E$16,4,FALSE))</f>
        <v>御宿ますだ</v>
      </c>
      <c r="H13" s="2">
        <f>IF(D13="","",VLOOKUP(D13,宿泊先リスト!$A$4:$E$16,5,FALSE))</f>
        <v>17000</v>
      </c>
      <c r="I13" t="s">
        <v>13</v>
      </c>
      <c r="J13">
        <v>14</v>
      </c>
      <c r="K13" s="2">
        <f>受注状況Q7[[#This Row],[1名様料金]]*受注状況Q7[[#This Row],[参加人数]]</f>
        <v>238000</v>
      </c>
    </row>
    <row r="14" spans="1:11" hidden="1">
      <c r="A14">
        <v>1011</v>
      </c>
      <c r="B14" s="5">
        <v>45213</v>
      </c>
      <c r="C14" t="s">
        <v>9</v>
      </c>
      <c r="D14" t="s">
        <v>47</v>
      </c>
      <c r="E14" t="str">
        <f>IF(D14="","",VLOOKUP(D14,宿泊先リスト!$A$4:$E$16,2,FALSE))</f>
        <v>福島</v>
      </c>
      <c r="F14" t="str">
        <f>IF(D14="","",VLOOKUP(D14,宿泊先リスト!$A$4:$E$16,3,FALSE))</f>
        <v>磐梯熱海温泉</v>
      </c>
      <c r="G14" t="str">
        <f>IF(D14="","",VLOOKUP(D14,宿泊先リスト!$A$4:$E$16,4,FALSE))</f>
        <v>ペンションゆたか</v>
      </c>
      <c r="H14" s="2">
        <f>IF(D14="","",VLOOKUP(D14,宿泊先リスト!$A$4:$E$16,5,FALSE))</f>
        <v>17000</v>
      </c>
      <c r="I14" t="s">
        <v>16</v>
      </c>
      <c r="J14">
        <v>26</v>
      </c>
      <c r="K14" s="2">
        <f>受注状況Q7[[#This Row],[1名様料金]]*受注状況Q7[[#This Row],[参加人数]]</f>
        <v>442000</v>
      </c>
    </row>
    <row r="15" spans="1:11" hidden="1">
      <c r="A15">
        <v>1012</v>
      </c>
      <c r="B15" s="5">
        <v>45214</v>
      </c>
      <c r="C15" t="s">
        <v>14</v>
      </c>
      <c r="D15" t="s">
        <v>47</v>
      </c>
      <c r="E15" t="str">
        <f>IF(D15="","",VLOOKUP(D15,宿泊先リスト!$A$4:$E$16,2,FALSE))</f>
        <v>福島</v>
      </c>
      <c r="F15" t="str">
        <f>IF(D15="","",VLOOKUP(D15,宿泊先リスト!$A$4:$E$16,3,FALSE))</f>
        <v>磐梯熱海温泉</v>
      </c>
      <c r="G15" t="str">
        <f>IF(D15="","",VLOOKUP(D15,宿泊先リスト!$A$4:$E$16,4,FALSE))</f>
        <v>ペンションゆたか</v>
      </c>
      <c r="H15" s="2">
        <f>IF(D15="","",VLOOKUP(D15,宿泊先リスト!$A$4:$E$16,5,FALSE))</f>
        <v>17000</v>
      </c>
      <c r="I15" t="s">
        <v>16</v>
      </c>
      <c r="J15">
        <v>30</v>
      </c>
      <c r="K15" s="2">
        <f>受注状況Q7[[#This Row],[1名様料金]]*受注状況Q7[[#This Row],[参加人数]]</f>
        <v>510000</v>
      </c>
    </row>
    <row r="16" spans="1:11" hidden="1">
      <c r="A16">
        <v>1013</v>
      </c>
      <c r="B16" s="5">
        <v>45214</v>
      </c>
      <c r="C16" t="s">
        <v>15</v>
      </c>
      <c r="D16" t="s">
        <v>51</v>
      </c>
      <c r="E16" t="str">
        <f>IF(D16="","",VLOOKUP(D16,宿泊先リスト!$A$4:$E$16,2,FALSE))</f>
        <v>福島</v>
      </c>
      <c r="F16" t="str">
        <f>IF(D16="","",VLOOKUP(D16,宿泊先リスト!$A$4:$E$16,3,FALSE))</f>
        <v>岳温泉</v>
      </c>
      <c r="G16" t="str">
        <f>IF(D16="","",VLOOKUP(D16,宿泊先リスト!$A$4:$E$16,4,FALSE))</f>
        <v>山の湯旅館</v>
      </c>
      <c r="H16" s="2">
        <f>IF(D16="","",VLOOKUP(D16,宿泊先リスト!$A$4:$E$16,5,FALSE))</f>
        <v>16000</v>
      </c>
      <c r="I16" t="s">
        <v>13</v>
      </c>
      <c r="J16">
        <v>18</v>
      </c>
      <c r="K16" s="2">
        <f>受注状況Q7[[#This Row],[1名様料金]]*受注状況Q7[[#This Row],[参加人数]]</f>
        <v>288000</v>
      </c>
    </row>
    <row r="17" spans="1:11" hidden="1">
      <c r="A17">
        <v>1014</v>
      </c>
      <c r="B17" s="5">
        <v>45219</v>
      </c>
      <c r="C17" t="s">
        <v>12</v>
      </c>
      <c r="D17" t="s">
        <v>18</v>
      </c>
      <c r="E17" t="str">
        <f>IF(D17="","",VLOOKUP(D17,宿泊先リスト!$A$4:$E$16,2,FALSE))</f>
        <v>岩手</v>
      </c>
      <c r="F17" t="str">
        <f>IF(D17="","",VLOOKUP(D17,宿泊先リスト!$A$4:$E$16,3,FALSE))</f>
        <v>鶯宿温泉</v>
      </c>
      <c r="G17" t="str">
        <f>IF(D17="","",VLOOKUP(D17,宿泊先リスト!$A$4:$E$16,4,FALSE))</f>
        <v>ホテルうぐいす亭</v>
      </c>
      <c r="H17" s="2">
        <f>IF(D17="","",VLOOKUP(D17,宿泊先リスト!$A$4:$E$16,5,FALSE))</f>
        <v>18500</v>
      </c>
      <c r="I17" t="s">
        <v>13</v>
      </c>
      <c r="J17">
        <v>10</v>
      </c>
      <c r="K17" s="2">
        <f>受注状況Q7[[#This Row],[1名様料金]]*受注状況Q7[[#This Row],[参加人数]]</f>
        <v>185000</v>
      </c>
    </row>
    <row r="18" spans="1:11" hidden="1">
      <c r="A18">
        <v>1015</v>
      </c>
      <c r="B18" s="5">
        <v>45220</v>
      </c>
      <c r="C18" t="s">
        <v>14</v>
      </c>
      <c r="D18" t="s">
        <v>41</v>
      </c>
      <c r="E18" t="str">
        <f>IF(D18="","",VLOOKUP(D18,宿泊先リスト!$A$4:$E$16,2,FALSE))</f>
        <v>宮城</v>
      </c>
      <c r="F18" t="str">
        <f>IF(D18="","",VLOOKUP(D18,宿泊先リスト!$A$4:$E$16,3,FALSE))</f>
        <v>秋保温泉</v>
      </c>
      <c r="G18" t="str">
        <f>IF(D18="","",VLOOKUP(D18,宿泊先リスト!$A$4:$E$16,4,FALSE))</f>
        <v>お宿ととや</v>
      </c>
      <c r="H18" s="2">
        <f>IF(D18="","",VLOOKUP(D18,宿泊先リスト!$A$4:$E$16,5,FALSE))</f>
        <v>16000</v>
      </c>
      <c r="I18" t="s">
        <v>13</v>
      </c>
      <c r="J18">
        <v>22</v>
      </c>
      <c r="K18" s="2">
        <f>受注状況Q7[[#This Row],[1名様料金]]*受注状況Q7[[#This Row],[参加人数]]</f>
        <v>352000</v>
      </c>
    </row>
    <row r="19" spans="1:11" hidden="1">
      <c r="A19">
        <v>1016</v>
      </c>
      <c r="B19" s="5">
        <v>45220</v>
      </c>
      <c r="C19" t="s">
        <v>9</v>
      </c>
      <c r="D19" t="s">
        <v>41</v>
      </c>
      <c r="E19" t="str">
        <f>IF(D19="","",VLOOKUP(D19,宿泊先リスト!$A$4:$E$16,2,FALSE))</f>
        <v>宮城</v>
      </c>
      <c r="F19" t="str">
        <f>IF(D19="","",VLOOKUP(D19,宿泊先リスト!$A$4:$E$16,3,FALSE))</f>
        <v>秋保温泉</v>
      </c>
      <c r="G19" t="str">
        <f>IF(D19="","",VLOOKUP(D19,宿泊先リスト!$A$4:$E$16,4,FALSE))</f>
        <v>お宿ととや</v>
      </c>
      <c r="H19" s="2">
        <f>IF(D19="","",VLOOKUP(D19,宿泊先リスト!$A$4:$E$16,5,FALSE))</f>
        <v>16000</v>
      </c>
      <c r="I19" t="s">
        <v>13</v>
      </c>
      <c r="J19">
        <v>20</v>
      </c>
      <c r="K19" s="2">
        <f>受注状況Q7[[#This Row],[1名様料金]]*受注状況Q7[[#This Row],[参加人数]]</f>
        <v>320000</v>
      </c>
    </row>
    <row r="20" spans="1:11" hidden="1">
      <c r="A20">
        <v>1017</v>
      </c>
      <c r="B20" s="5">
        <v>45221</v>
      </c>
      <c r="C20" t="s">
        <v>14</v>
      </c>
      <c r="D20" t="s">
        <v>47</v>
      </c>
      <c r="E20" t="str">
        <f>IF(D20="","",VLOOKUP(D20,宿泊先リスト!$A$4:$E$16,2,FALSE))</f>
        <v>福島</v>
      </c>
      <c r="F20" t="str">
        <f>IF(D20="","",VLOOKUP(D20,宿泊先リスト!$A$4:$E$16,3,FALSE))</f>
        <v>磐梯熱海温泉</v>
      </c>
      <c r="G20" t="str">
        <f>IF(D20="","",VLOOKUP(D20,宿泊先リスト!$A$4:$E$16,4,FALSE))</f>
        <v>ペンションゆたか</v>
      </c>
      <c r="H20" s="2">
        <f>IF(D20="","",VLOOKUP(D20,宿泊先リスト!$A$4:$E$16,5,FALSE))</f>
        <v>17000</v>
      </c>
      <c r="I20" t="s">
        <v>11</v>
      </c>
      <c r="J20">
        <v>22</v>
      </c>
      <c r="K20" s="2">
        <f>受注状況Q7[[#This Row],[1名様料金]]*受注状況Q7[[#This Row],[参加人数]]</f>
        <v>374000</v>
      </c>
    </row>
    <row r="21" spans="1:11" hidden="1">
      <c r="A21">
        <v>1018</v>
      </c>
      <c r="B21" s="5">
        <v>45221</v>
      </c>
      <c r="C21" t="s">
        <v>17</v>
      </c>
      <c r="D21" t="s">
        <v>10</v>
      </c>
      <c r="E21" t="str">
        <f>IF(D21="","",VLOOKUP(D21,宿泊先リスト!$A$4:$E$16,2,FALSE))</f>
        <v>岩手</v>
      </c>
      <c r="F21" t="str">
        <f>IF(D21="","",VLOOKUP(D21,宿泊先リスト!$A$4:$E$16,3,FALSE))</f>
        <v>つなぎ温泉</v>
      </c>
      <c r="G21" t="str">
        <f>IF(D21="","",VLOOKUP(D21,宿泊先リスト!$A$4:$E$16,4,FALSE))</f>
        <v>御宿ますだ</v>
      </c>
      <c r="H21" s="2">
        <f>IF(D21="","",VLOOKUP(D21,宿泊先リスト!$A$4:$E$16,5,FALSE))</f>
        <v>17000</v>
      </c>
      <c r="I21" t="s">
        <v>13</v>
      </c>
      <c r="J21">
        <v>12</v>
      </c>
      <c r="K21" s="2">
        <f>受注状況Q7[[#This Row],[1名様料金]]*受注状況Q7[[#This Row],[参加人数]]</f>
        <v>204000</v>
      </c>
    </row>
    <row r="22" spans="1:11" hidden="1">
      <c r="A22">
        <v>1062</v>
      </c>
      <c r="B22" s="5">
        <v>45248</v>
      </c>
      <c r="C22" t="s">
        <v>12</v>
      </c>
      <c r="D22" t="s">
        <v>39</v>
      </c>
      <c r="E22" t="str">
        <f>IF(D22="","",VLOOKUP(D22,宿泊先リスト!$A$4:$E$16,2,FALSE))</f>
        <v>宮城</v>
      </c>
      <c r="F22" t="str">
        <f>IF(D22="","",VLOOKUP(D22,宿泊先リスト!$A$4:$E$16,3,FALSE))</f>
        <v>鳴子温泉</v>
      </c>
      <c r="G22" t="str">
        <f>IF(D22="","",VLOOKUP(D22,宿泊先リスト!$A$4:$E$16,4,FALSE))</f>
        <v>ます田屋</v>
      </c>
      <c r="H22" s="2">
        <f>IF(D22="","",VLOOKUP(D22,宿泊先リスト!$A$4:$E$16,5,FALSE))</f>
        <v>14500</v>
      </c>
      <c r="I22" t="s">
        <v>11</v>
      </c>
      <c r="J22">
        <v>12</v>
      </c>
      <c r="K22" s="2">
        <f>受注状況Q7[[#This Row],[1名様料金]]*受注状況Q7[[#This Row],[参加人数]]</f>
        <v>174000</v>
      </c>
    </row>
    <row r="23" spans="1:11" hidden="1">
      <c r="A23">
        <v>1019</v>
      </c>
      <c r="B23" s="5">
        <v>45224</v>
      </c>
      <c r="C23" t="s">
        <v>17</v>
      </c>
      <c r="D23" t="s">
        <v>43</v>
      </c>
      <c r="E23" t="str">
        <f>IF(D23="","",VLOOKUP(D23,宿泊先リスト!$A$4:$E$16,2,FALSE))</f>
        <v>宮城</v>
      </c>
      <c r="F23" t="str">
        <f>IF(D23="","",VLOOKUP(D23,宿泊先リスト!$A$4:$E$16,3,FALSE))</f>
        <v>遠刈田温泉</v>
      </c>
      <c r="G23" t="str">
        <f>IF(D23="","",VLOOKUP(D23,宿泊先リスト!$A$4:$E$16,4,FALSE))</f>
        <v>ホテルしまむら屋</v>
      </c>
      <c r="H23" s="2">
        <f>IF(D23="","",VLOOKUP(D23,宿泊先リスト!$A$4:$E$16,5,FALSE))</f>
        <v>14500</v>
      </c>
      <c r="I23" t="s">
        <v>16</v>
      </c>
      <c r="J23">
        <v>24</v>
      </c>
      <c r="K23" s="2">
        <f>受注状況Q7[[#This Row],[1名様料金]]*受注状況Q7[[#This Row],[参加人数]]</f>
        <v>348000</v>
      </c>
    </row>
    <row r="24" spans="1:11" hidden="1">
      <c r="A24">
        <v>1020</v>
      </c>
      <c r="B24" s="5">
        <v>45224</v>
      </c>
      <c r="C24" t="s">
        <v>17</v>
      </c>
      <c r="D24" t="s">
        <v>19</v>
      </c>
      <c r="E24" t="str">
        <f>IF(D24="","",VLOOKUP(D24,宿泊先リスト!$A$4:$E$16,2,FALSE))</f>
        <v>岩手</v>
      </c>
      <c r="F24" t="str">
        <f>IF(D24="","",VLOOKUP(D24,宿泊先リスト!$A$4:$E$16,3,FALSE))</f>
        <v>花巻温泉</v>
      </c>
      <c r="G24" t="str">
        <f>IF(D24="","",VLOOKUP(D24,宿泊先リスト!$A$4:$E$16,4,FALSE))</f>
        <v>ホテル花小路</v>
      </c>
      <c r="H24" s="2">
        <f>IF(D24="","",VLOOKUP(D24,宿泊先リスト!$A$4:$E$16,5,FALSE))</f>
        <v>14800</v>
      </c>
      <c r="I24" t="s">
        <v>13</v>
      </c>
      <c r="J24">
        <v>16</v>
      </c>
      <c r="K24" s="2">
        <f>受注状況Q7[[#This Row],[1名様料金]]*受注状況Q7[[#This Row],[参加人数]]</f>
        <v>236800</v>
      </c>
    </row>
    <row r="25" spans="1:11" hidden="1">
      <c r="A25">
        <v>1021</v>
      </c>
      <c r="B25" s="5">
        <v>45224</v>
      </c>
      <c r="C25" t="s">
        <v>12</v>
      </c>
      <c r="D25" t="s">
        <v>19</v>
      </c>
      <c r="E25" t="str">
        <f>IF(D25="","",VLOOKUP(D25,宿泊先リスト!$A$4:$E$16,2,FALSE))</f>
        <v>岩手</v>
      </c>
      <c r="F25" t="str">
        <f>IF(D25="","",VLOOKUP(D25,宿泊先リスト!$A$4:$E$16,3,FALSE))</f>
        <v>花巻温泉</v>
      </c>
      <c r="G25" t="str">
        <f>IF(D25="","",VLOOKUP(D25,宿泊先リスト!$A$4:$E$16,4,FALSE))</f>
        <v>ホテル花小路</v>
      </c>
      <c r="H25" s="2">
        <f>IF(D25="","",VLOOKUP(D25,宿泊先リスト!$A$4:$E$16,5,FALSE))</f>
        <v>14800</v>
      </c>
      <c r="I25" t="s">
        <v>11</v>
      </c>
      <c r="J25">
        <v>24</v>
      </c>
      <c r="K25" s="2">
        <f>受注状況Q7[[#This Row],[1名様料金]]*受注状況Q7[[#This Row],[参加人数]]</f>
        <v>355200</v>
      </c>
    </row>
    <row r="26" spans="1:11" hidden="1">
      <c r="A26">
        <v>1022</v>
      </c>
      <c r="B26" s="5">
        <v>45225</v>
      </c>
      <c r="C26" t="s">
        <v>9</v>
      </c>
      <c r="D26" t="s">
        <v>43</v>
      </c>
      <c r="E26" t="str">
        <f>IF(D26="","",VLOOKUP(D26,宿泊先リスト!$A$4:$E$16,2,FALSE))</f>
        <v>宮城</v>
      </c>
      <c r="F26" t="str">
        <f>IF(D26="","",VLOOKUP(D26,宿泊先リスト!$A$4:$E$16,3,FALSE))</f>
        <v>遠刈田温泉</v>
      </c>
      <c r="G26" t="str">
        <f>IF(D26="","",VLOOKUP(D26,宿泊先リスト!$A$4:$E$16,4,FALSE))</f>
        <v>ホテルしまむら屋</v>
      </c>
      <c r="H26" s="2">
        <f>IF(D26="","",VLOOKUP(D26,宿泊先リスト!$A$4:$E$16,5,FALSE))</f>
        <v>14500</v>
      </c>
      <c r="I26" t="s">
        <v>11</v>
      </c>
      <c r="J26">
        <v>30</v>
      </c>
      <c r="K26" s="2">
        <f>受注状況Q7[[#This Row],[1名様料金]]*受注状況Q7[[#This Row],[参加人数]]</f>
        <v>435000</v>
      </c>
    </row>
    <row r="27" spans="1:11" hidden="1">
      <c r="A27">
        <v>1023</v>
      </c>
      <c r="B27" s="5">
        <v>45225</v>
      </c>
      <c r="C27" t="s">
        <v>12</v>
      </c>
      <c r="D27" t="s">
        <v>45</v>
      </c>
      <c r="E27" t="str">
        <f>IF(D27="","",VLOOKUP(D27,宿泊先リスト!$A$4:$E$16,2,FALSE))</f>
        <v>福島</v>
      </c>
      <c r="F27" t="str">
        <f>IF(D27="","",VLOOKUP(D27,宿泊先リスト!$A$4:$E$16,3,FALSE))</f>
        <v>いわき湯本温泉</v>
      </c>
      <c r="G27" t="str">
        <f>IF(D27="","",VLOOKUP(D27,宿泊先リスト!$A$4:$E$16,4,FALSE))</f>
        <v>旅館ゆもと屋</v>
      </c>
      <c r="H27" s="2">
        <f>IF(D27="","",VLOOKUP(D27,宿泊先リスト!$A$4:$E$16,5,FALSE))</f>
        <v>13900</v>
      </c>
      <c r="I27" t="s">
        <v>11</v>
      </c>
      <c r="J27">
        <v>28</v>
      </c>
      <c r="K27" s="2">
        <f>受注状況Q7[[#This Row],[1名様料金]]*受注状況Q7[[#This Row],[参加人数]]</f>
        <v>389200</v>
      </c>
    </row>
    <row r="28" spans="1:11" hidden="1">
      <c r="A28">
        <v>1024</v>
      </c>
      <c r="B28" s="5">
        <v>45225</v>
      </c>
      <c r="C28" t="s">
        <v>9</v>
      </c>
      <c r="D28" t="s">
        <v>45</v>
      </c>
      <c r="E28" t="str">
        <f>IF(D28="","",VLOOKUP(D28,宿泊先リスト!$A$4:$E$16,2,FALSE))</f>
        <v>福島</v>
      </c>
      <c r="F28" t="str">
        <f>IF(D28="","",VLOOKUP(D28,宿泊先リスト!$A$4:$E$16,3,FALSE))</f>
        <v>いわき湯本温泉</v>
      </c>
      <c r="G28" t="str">
        <f>IF(D28="","",VLOOKUP(D28,宿泊先リスト!$A$4:$E$16,4,FALSE))</f>
        <v>旅館ゆもと屋</v>
      </c>
      <c r="H28" s="2">
        <f>IF(D28="","",VLOOKUP(D28,宿泊先リスト!$A$4:$E$16,5,FALSE))</f>
        <v>13900</v>
      </c>
      <c r="I28" t="s">
        <v>13</v>
      </c>
      <c r="J28">
        <v>16</v>
      </c>
      <c r="K28" s="2">
        <f>受注状況Q7[[#This Row],[1名様料金]]*受注状況Q7[[#This Row],[参加人数]]</f>
        <v>222400</v>
      </c>
    </row>
    <row r="29" spans="1:11">
      <c r="A29">
        <v>1025</v>
      </c>
      <c r="B29" s="5">
        <v>45225</v>
      </c>
      <c r="C29" t="s">
        <v>14</v>
      </c>
      <c r="D29" t="s">
        <v>19</v>
      </c>
      <c r="E29" t="str">
        <f>IF(D29="","",VLOOKUP(D29,宿泊先リスト!$A$4:$E$16,2,FALSE))</f>
        <v>岩手</v>
      </c>
      <c r="F29" t="str">
        <f>IF(D29="","",VLOOKUP(D29,宿泊先リスト!$A$4:$E$16,3,FALSE))</f>
        <v>花巻温泉</v>
      </c>
      <c r="G29" t="str">
        <f>IF(D29="","",VLOOKUP(D29,宿泊先リスト!$A$4:$E$16,4,FALSE))</f>
        <v>ホテル花小路</v>
      </c>
      <c r="H29" s="2">
        <f>IF(D29="","",VLOOKUP(D29,宿泊先リスト!$A$4:$E$16,5,FALSE))</f>
        <v>14800</v>
      </c>
      <c r="I29" t="s">
        <v>11</v>
      </c>
      <c r="J29">
        <v>20</v>
      </c>
      <c r="K29" s="2">
        <f>受注状況Q7[[#This Row],[1名様料金]]*受注状況Q7[[#This Row],[参加人数]]</f>
        <v>296000</v>
      </c>
    </row>
    <row r="30" spans="1:11" hidden="1">
      <c r="A30">
        <v>1026</v>
      </c>
      <c r="B30" s="5">
        <v>45226</v>
      </c>
      <c r="C30" t="s">
        <v>15</v>
      </c>
      <c r="D30" t="s">
        <v>35</v>
      </c>
      <c r="E30" t="str">
        <f>IF(D30="","",VLOOKUP(D30,宿泊先リスト!$A$4:$E$16,2,FALSE))</f>
        <v>山形</v>
      </c>
      <c r="F30" t="str">
        <f>IF(D30="","",VLOOKUP(D30,宿泊先リスト!$A$4:$E$16,3,FALSE))</f>
        <v>銀山温泉</v>
      </c>
      <c r="G30" t="str">
        <f>IF(D30="","",VLOOKUP(D30,宿泊先リスト!$A$4:$E$16,4,FALSE))</f>
        <v>旅館はな屋</v>
      </c>
      <c r="H30" s="2">
        <f>IF(D30="","",VLOOKUP(D30,宿泊先リスト!$A$4:$E$16,5,FALSE))</f>
        <v>13500</v>
      </c>
      <c r="I30" t="s">
        <v>16</v>
      </c>
      <c r="J30">
        <v>46</v>
      </c>
      <c r="K30" s="2">
        <f>受注状況Q7[[#This Row],[1名様料金]]*受注状況Q7[[#This Row],[参加人数]]</f>
        <v>621000</v>
      </c>
    </row>
    <row r="31" spans="1:11" hidden="1">
      <c r="A31">
        <v>1027</v>
      </c>
      <c r="B31" s="5">
        <v>45226</v>
      </c>
      <c r="C31" t="s">
        <v>12</v>
      </c>
      <c r="D31" t="s">
        <v>39</v>
      </c>
      <c r="E31" t="str">
        <f>IF(D31="","",VLOOKUP(D31,宿泊先リスト!$A$4:$E$16,2,FALSE))</f>
        <v>宮城</v>
      </c>
      <c r="F31" t="str">
        <f>IF(D31="","",VLOOKUP(D31,宿泊先リスト!$A$4:$E$16,3,FALSE))</f>
        <v>鳴子温泉</v>
      </c>
      <c r="G31" t="str">
        <f>IF(D31="","",VLOOKUP(D31,宿泊先リスト!$A$4:$E$16,4,FALSE))</f>
        <v>ます田屋</v>
      </c>
      <c r="H31" s="2">
        <f>IF(D31="","",VLOOKUP(D31,宿泊先リスト!$A$4:$E$16,5,FALSE))</f>
        <v>14500</v>
      </c>
      <c r="I31" t="s">
        <v>16</v>
      </c>
      <c r="J31">
        <v>12</v>
      </c>
      <c r="K31" s="2">
        <f>受注状況Q7[[#This Row],[1名様料金]]*受注状況Q7[[#This Row],[参加人数]]</f>
        <v>174000</v>
      </c>
    </row>
    <row r="32" spans="1:11" hidden="1">
      <c r="A32">
        <v>1028</v>
      </c>
      <c r="B32" s="5">
        <v>45227</v>
      </c>
      <c r="C32" t="s">
        <v>9</v>
      </c>
      <c r="D32" t="s">
        <v>37</v>
      </c>
      <c r="E32" t="str">
        <f>IF(D32="","",VLOOKUP(D32,宿泊先リスト!$A$4:$E$16,2,FALSE))</f>
        <v>山形</v>
      </c>
      <c r="F32" t="str">
        <f>IF(D32="","",VLOOKUP(D32,宿泊先リスト!$A$4:$E$16,3,FALSE))</f>
        <v>赤湯温泉</v>
      </c>
      <c r="G32" t="str">
        <f>IF(D32="","",VLOOKUP(D32,宿泊先リスト!$A$4:$E$16,4,FALSE))</f>
        <v>旅館ほたるの郷</v>
      </c>
      <c r="H32" s="2">
        <f>IF(D32="","",VLOOKUP(D32,宿泊先リスト!$A$4:$E$16,5,FALSE))</f>
        <v>16500</v>
      </c>
      <c r="I32" t="s">
        <v>11</v>
      </c>
      <c r="J32">
        <v>36</v>
      </c>
      <c r="K32" s="2">
        <f>受注状況Q7[[#This Row],[1名様料金]]*受注状況Q7[[#This Row],[参加人数]]</f>
        <v>594000</v>
      </c>
    </row>
    <row r="33" spans="1:11" hidden="1">
      <c r="A33">
        <v>1029</v>
      </c>
      <c r="B33" s="5">
        <v>45227</v>
      </c>
      <c r="C33" t="s">
        <v>9</v>
      </c>
      <c r="D33" t="s">
        <v>49</v>
      </c>
      <c r="E33" t="str">
        <f>IF(D33="","",VLOOKUP(D33,宿泊先リスト!$A$4:$E$16,2,FALSE))</f>
        <v>福島</v>
      </c>
      <c r="F33" t="str">
        <f>IF(D33="","",VLOOKUP(D33,宿泊先リスト!$A$4:$E$16,3,FALSE))</f>
        <v>会津東山温泉</v>
      </c>
      <c r="G33" t="str">
        <f>IF(D33="","",VLOOKUP(D33,宿泊先リスト!$A$4:$E$16,4,FALSE))</f>
        <v>満点星亭</v>
      </c>
      <c r="H33" s="2">
        <f>IF(D33="","",VLOOKUP(D33,宿泊先リスト!$A$4:$E$16,5,FALSE))</f>
        <v>17500</v>
      </c>
      <c r="I33" t="s">
        <v>13</v>
      </c>
      <c r="J33">
        <v>14</v>
      </c>
      <c r="K33" s="2">
        <f>受注状況Q7[[#This Row],[1名様料金]]*受注状況Q7[[#This Row],[参加人数]]</f>
        <v>245000</v>
      </c>
    </row>
    <row r="34" spans="1:11" hidden="1">
      <c r="A34">
        <v>1030</v>
      </c>
      <c r="B34" s="5">
        <v>45227</v>
      </c>
      <c r="C34" t="s">
        <v>12</v>
      </c>
      <c r="D34" t="s">
        <v>49</v>
      </c>
      <c r="E34" t="str">
        <f>IF(D34="","",VLOOKUP(D34,宿泊先リスト!$A$4:$E$16,2,FALSE))</f>
        <v>福島</v>
      </c>
      <c r="F34" t="str">
        <f>IF(D34="","",VLOOKUP(D34,宿泊先リスト!$A$4:$E$16,3,FALSE))</f>
        <v>会津東山温泉</v>
      </c>
      <c r="G34" t="str">
        <f>IF(D34="","",VLOOKUP(D34,宿泊先リスト!$A$4:$E$16,4,FALSE))</f>
        <v>満点星亭</v>
      </c>
      <c r="H34" s="2">
        <f>IF(D34="","",VLOOKUP(D34,宿泊先リスト!$A$4:$E$16,5,FALSE))</f>
        <v>17500</v>
      </c>
      <c r="I34" t="s">
        <v>13</v>
      </c>
      <c r="J34">
        <v>10</v>
      </c>
      <c r="K34" s="2">
        <f>受注状況Q7[[#This Row],[1名様料金]]*受注状況Q7[[#This Row],[参加人数]]</f>
        <v>175000</v>
      </c>
    </row>
    <row r="35" spans="1:11" hidden="1">
      <c r="A35">
        <v>1031</v>
      </c>
      <c r="B35" s="5">
        <v>45228</v>
      </c>
      <c r="C35" t="s">
        <v>12</v>
      </c>
      <c r="D35" t="s">
        <v>37</v>
      </c>
      <c r="E35" t="str">
        <f>IF(D35="","",VLOOKUP(D35,宿泊先リスト!$A$4:$E$16,2,FALSE))</f>
        <v>山形</v>
      </c>
      <c r="F35" t="str">
        <f>IF(D35="","",VLOOKUP(D35,宿泊先リスト!$A$4:$E$16,3,FALSE))</f>
        <v>赤湯温泉</v>
      </c>
      <c r="G35" t="str">
        <f>IF(D35="","",VLOOKUP(D35,宿泊先リスト!$A$4:$E$16,4,FALSE))</f>
        <v>旅館ほたるの郷</v>
      </c>
      <c r="H35" s="2">
        <f>IF(D35="","",VLOOKUP(D35,宿泊先リスト!$A$4:$E$16,5,FALSE))</f>
        <v>16500</v>
      </c>
      <c r="I35" t="s">
        <v>13</v>
      </c>
      <c r="J35">
        <v>30</v>
      </c>
      <c r="K35" s="2">
        <f>受注状況Q7[[#This Row],[1名様料金]]*受注状況Q7[[#This Row],[参加人数]]</f>
        <v>495000</v>
      </c>
    </row>
    <row r="36" spans="1:11" hidden="1">
      <c r="A36">
        <v>1032</v>
      </c>
      <c r="B36" s="5">
        <v>45228</v>
      </c>
      <c r="C36" t="s">
        <v>14</v>
      </c>
      <c r="D36" t="s">
        <v>39</v>
      </c>
      <c r="E36" t="str">
        <f>IF(D36="","",VLOOKUP(D36,宿泊先リスト!$A$4:$E$16,2,FALSE))</f>
        <v>宮城</v>
      </c>
      <c r="F36" t="str">
        <f>IF(D36="","",VLOOKUP(D36,宿泊先リスト!$A$4:$E$16,3,FALSE))</f>
        <v>鳴子温泉</v>
      </c>
      <c r="G36" t="str">
        <f>IF(D36="","",VLOOKUP(D36,宿泊先リスト!$A$4:$E$16,4,FALSE))</f>
        <v>ます田屋</v>
      </c>
      <c r="H36" s="2">
        <f>IF(D36="","",VLOOKUP(D36,宿泊先リスト!$A$4:$E$16,5,FALSE))</f>
        <v>14500</v>
      </c>
      <c r="I36" t="s">
        <v>13</v>
      </c>
      <c r="J36">
        <v>8</v>
      </c>
      <c r="K36" s="2">
        <f>受注状況Q7[[#This Row],[1名様料金]]*受注状況Q7[[#This Row],[参加人数]]</f>
        <v>116000</v>
      </c>
    </row>
    <row r="37" spans="1:11" hidden="1">
      <c r="A37">
        <v>1033</v>
      </c>
      <c r="B37" s="5">
        <v>45228</v>
      </c>
      <c r="C37" t="s">
        <v>17</v>
      </c>
      <c r="D37" t="s">
        <v>18</v>
      </c>
      <c r="E37" t="str">
        <f>IF(D37="","",VLOOKUP(D37,宿泊先リスト!$A$4:$E$16,2,FALSE))</f>
        <v>岩手</v>
      </c>
      <c r="F37" t="str">
        <f>IF(D37="","",VLOOKUP(D37,宿泊先リスト!$A$4:$E$16,3,FALSE))</f>
        <v>鶯宿温泉</v>
      </c>
      <c r="G37" t="str">
        <f>IF(D37="","",VLOOKUP(D37,宿泊先リスト!$A$4:$E$16,4,FALSE))</f>
        <v>ホテルうぐいす亭</v>
      </c>
      <c r="H37" s="2">
        <f>IF(D37="","",VLOOKUP(D37,宿泊先リスト!$A$4:$E$16,5,FALSE))</f>
        <v>18500</v>
      </c>
      <c r="I37" t="s">
        <v>16</v>
      </c>
      <c r="J37">
        <v>28</v>
      </c>
      <c r="K37" s="2">
        <f>受注状況Q7[[#This Row],[1名様料金]]*受注状況Q7[[#This Row],[参加人数]]</f>
        <v>518000</v>
      </c>
    </row>
    <row r="38" spans="1:11" hidden="1">
      <c r="A38">
        <v>1034</v>
      </c>
      <c r="B38" s="5">
        <v>45230</v>
      </c>
      <c r="C38" t="s">
        <v>17</v>
      </c>
      <c r="D38" t="s">
        <v>41</v>
      </c>
      <c r="E38" t="str">
        <f>IF(D38="","",VLOOKUP(D38,宿泊先リスト!$A$4:$E$16,2,FALSE))</f>
        <v>宮城</v>
      </c>
      <c r="F38" t="str">
        <f>IF(D38="","",VLOOKUP(D38,宿泊先リスト!$A$4:$E$16,3,FALSE))</f>
        <v>秋保温泉</v>
      </c>
      <c r="G38" t="str">
        <f>IF(D38="","",VLOOKUP(D38,宿泊先リスト!$A$4:$E$16,4,FALSE))</f>
        <v>お宿ととや</v>
      </c>
      <c r="H38" s="2">
        <f>IF(D38="","",VLOOKUP(D38,宿泊先リスト!$A$4:$E$16,5,FALSE))</f>
        <v>16000</v>
      </c>
      <c r="I38" t="s">
        <v>13</v>
      </c>
      <c r="J38">
        <v>16</v>
      </c>
      <c r="K38" s="2">
        <f>受注状況Q7[[#This Row],[1名様料金]]*受注状況Q7[[#This Row],[参加人数]]</f>
        <v>256000</v>
      </c>
    </row>
    <row r="39" spans="1:11" hidden="1">
      <c r="A39">
        <v>1035</v>
      </c>
      <c r="B39" s="5">
        <v>45230</v>
      </c>
      <c r="C39" t="s">
        <v>15</v>
      </c>
      <c r="D39" t="s">
        <v>47</v>
      </c>
      <c r="E39" t="str">
        <f>IF(D39="","",VLOOKUP(D39,宿泊先リスト!$A$4:$E$16,2,FALSE))</f>
        <v>福島</v>
      </c>
      <c r="F39" t="str">
        <f>IF(D39="","",VLOOKUP(D39,宿泊先リスト!$A$4:$E$16,3,FALSE))</f>
        <v>磐梯熱海温泉</v>
      </c>
      <c r="G39" t="str">
        <f>IF(D39="","",VLOOKUP(D39,宿泊先リスト!$A$4:$E$16,4,FALSE))</f>
        <v>ペンションゆたか</v>
      </c>
      <c r="H39" s="2">
        <f>IF(D39="","",VLOOKUP(D39,宿泊先リスト!$A$4:$E$16,5,FALSE))</f>
        <v>17000</v>
      </c>
      <c r="I39" t="s">
        <v>13</v>
      </c>
      <c r="J39">
        <v>16</v>
      </c>
      <c r="K39" s="2">
        <f>受注状況Q7[[#This Row],[1名様料金]]*受注状況Q7[[#This Row],[参加人数]]</f>
        <v>272000</v>
      </c>
    </row>
    <row r="40" spans="1:11" hidden="1">
      <c r="A40">
        <v>1036</v>
      </c>
      <c r="B40" s="5">
        <v>45232</v>
      </c>
      <c r="C40" t="s">
        <v>9</v>
      </c>
      <c r="D40" t="s">
        <v>10</v>
      </c>
      <c r="E40" t="str">
        <f>IF(D40="","",VLOOKUP(D40,宿泊先リスト!$A$4:$E$16,2,FALSE))</f>
        <v>岩手</v>
      </c>
      <c r="F40" t="str">
        <f>IF(D40="","",VLOOKUP(D40,宿泊先リスト!$A$4:$E$16,3,FALSE))</f>
        <v>つなぎ温泉</v>
      </c>
      <c r="G40" t="str">
        <f>IF(D40="","",VLOOKUP(D40,宿泊先リスト!$A$4:$E$16,4,FALSE))</f>
        <v>御宿ますだ</v>
      </c>
      <c r="H40" s="2">
        <f>IF(D40="","",VLOOKUP(D40,宿泊先リスト!$A$4:$E$16,5,FALSE))</f>
        <v>17000</v>
      </c>
      <c r="I40" t="s">
        <v>13</v>
      </c>
      <c r="J40">
        <v>22</v>
      </c>
      <c r="K40" s="2">
        <f>受注状況Q7[[#This Row],[1名様料金]]*受注状況Q7[[#This Row],[参加人数]]</f>
        <v>374000</v>
      </c>
    </row>
    <row r="41" spans="1:11" hidden="1">
      <c r="A41">
        <v>1037</v>
      </c>
      <c r="B41" s="5">
        <v>45233</v>
      </c>
      <c r="C41" t="s">
        <v>12</v>
      </c>
      <c r="D41" t="s">
        <v>35</v>
      </c>
      <c r="E41" t="str">
        <f>IF(D41="","",VLOOKUP(D41,宿泊先リスト!$A$4:$E$16,2,FALSE))</f>
        <v>山形</v>
      </c>
      <c r="F41" t="str">
        <f>IF(D41="","",VLOOKUP(D41,宿泊先リスト!$A$4:$E$16,3,FALSE))</f>
        <v>銀山温泉</v>
      </c>
      <c r="G41" t="str">
        <f>IF(D41="","",VLOOKUP(D41,宿泊先リスト!$A$4:$E$16,4,FALSE))</f>
        <v>旅館はな屋</v>
      </c>
      <c r="H41" s="2">
        <f>IF(D41="","",VLOOKUP(D41,宿泊先リスト!$A$4:$E$16,5,FALSE))</f>
        <v>13500</v>
      </c>
      <c r="I41" t="s">
        <v>16</v>
      </c>
      <c r="J41">
        <v>12</v>
      </c>
      <c r="K41" s="2">
        <f>受注状況Q7[[#This Row],[1名様料金]]*受注状況Q7[[#This Row],[参加人数]]</f>
        <v>162000</v>
      </c>
    </row>
    <row r="42" spans="1:11">
      <c r="A42">
        <v>1038</v>
      </c>
      <c r="B42" s="5">
        <v>45233</v>
      </c>
      <c r="C42" t="s">
        <v>14</v>
      </c>
      <c r="D42" t="s">
        <v>36</v>
      </c>
      <c r="E42" t="str">
        <f>IF(D42="","",VLOOKUP(D42,宿泊先リスト!$A$4:$E$16,2,FALSE))</f>
        <v>山形</v>
      </c>
      <c r="F42" t="str">
        <f>IF(D42="","",VLOOKUP(D42,宿泊先リスト!$A$4:$E$16,3,FALSE))</f>
        <v>銀山温泉</v>
      </c>
      <c r="G42" t="str">
        <f>IF(D42="","",VLOOKUP(D42,宿泊先リスト!$A$4:$E$16,4,FALSE))</f>
        <v>旅館はな屋</v>
      </c>
      <c r="H42" s="2">
        <f>IF(D42="","",VLOOKUP(D42,宿泊先リスト!$A$4:$E$16,5,FALSE))</f>
        <v>13500</v>
      </c>
      <c r="I42" t="s">
        <v>16</v>
      </c>
      <c r="J42">
        <v>24</v>
      </c>
      <c r="K42" s="2">
        <f>受注状況Q7[[#This Row],[1名様料金]]*受注状況Q7[[#This Row],[参加人数]]</f>
        <v>324000</v>
      </c>
    </row>
    <row r="43" spans="1:11" hidden="1">
      <c r="A43">
        <v>1039</v>
      </c>
      <c r="B43" s="5">
        <v>45234</v>
      </c>
      <c r="C43" t="s">
        <v>15</v>
      </c>
      <c r="D43" t="s">
        <v>49</v>
      </c>
      <c r="E43" t="str">
        <f>IF(D43="","",VLOOKUP(D43,宿泊先リスト!$A$4:$E$16,2,FALSE))</f>
        <v>福島</v>
      </c>
      <c r="F43" t="str">
        <f>IF(D43="","",VLOOKUP(D43,宿泊先リスト!$A$4:$E$16,3,FALSE))</f>
        <v>会津東山温泉</v>
      </c>
      <c r="G43" t="str">
        <f>IF(D43="","",VLOOKUP(D43,宿泊先リスト!$A$4:$E$16,4,FALSE))</f>
        <v>満点星亭</v>
      </c>
      <c r="H43" s="2">
        <f>IF(D43="","",VLOOKUP(D43,宿泊先リスト!$A$4:$E$16,5,FALSE))</f>
        <v>17500</v>
      </c>
      <c r="I43" t="s">
        <v>11</v>
      </c>
      <c r="J43">
        <v>10</v>
      </c>
      <c r="K43" s="2">
        <f>受注状況Q7[[#This Row],[1名様料金]]*受注状況Q7[[#This Row],[参加人数]]</f>
        <v>175000</v>
      </c>
    </row>
    <row r="44" spans="1:11" hidden="1">
      <c r="A44">
        <v>1040</v>
      </c>
      <c r="B44" s="5">
        <v>45235</v>
      </c>
      <c r="C44" t="s">
        <v>14</v>
      </c>
      <c r="D44" t="s">
        <v>39</v>
      </c>
      <c r="E44" t="str">
        <f>IF(D44="","",VLOOKUP(D44,宿泊先リスト!$A$4:$E$16,2,FALSE))</f>
        <v>宮城</v>
      </c>
      <c r="F44" t="str">
        <f>IF(D44="","",VLOOKUP(D44,宿泊先リスト!$A$4:$E$16,3,FALSE))</f>
        <v>鳴子温泉</v>
      </c>
      <c r="G44" t="str">
        <f>IF(D44="","",VLOOKUP(D44,宿泊先リスト!$A$4:$E$16,4,FALSE))</f>
        <v>ます田屋</v>
      </c>
      <c r="H44" s="2">
        <f>IF(D44="","",VLOOKUP(D44,宿泊先リスト!$A$4:$E$16,5,FALSE))</f>
        <v>14500</v>
      </c>
      <c r="I44" t="s">
        <v>11</v>
      </c>
      <c r="J44">
        <v>8</v>
      </c>
      <c r="K44" s="2">
        <f>受注状況Q7[[#This Row],[1名様料金]]*受注状況Q7[[#This Row],[参加人数]]</f>
        <v>116000</v>
      </c>
    </row>
    <row r="45" spans="1:11" hidden="1">
      <c r="A45">
        <v>1041</v>
      </c>
      <c r="B45" s="5">
        <v>45235</v>
      </c>
      <c r="C45" t="s">
        <v>15</v>
      </c>
      <c r="D45" t="s">
        <v>39</v>
      </c>
      <c r="E45" t="str">
        <f>IF(D45="","",VLOOKUP(D45,宿泊先リスト!$A$4:$E$16,2,FALSE))</f>
        <v>宮城</v>
      </c>
      <c r="F45" t="str">
        <f>IF(D45="","",VLOOKUP(D45,宿泊先リスト!$A$4:$E$16,3,FALSE))</f>
        <v>鳴子温泉</v>
      </c>
      <c r="G45" t="str">
        <f>IF(D45="","",VLOOKUP(D45,宿泊先リスト!$A$4:$E$16,4,FALSE))</f>
        <v>ます田屋</v>
      </c>
      <c r="H45" s="2">
        <f>IF(D45="","",VLOOKUP(D45,宿泊先リスト!$A$4:$E$16,5,FALSE))</f>
        <v>14500</v>
      </c>
      <c r="I45" t="s">
        <v>16</v>
      </c>
      <c r="J45">
        <v>12</v>
      </c>
      <c r="K45" s="2">
        <f>受注状況Q7[[#This Row],[1名様料金]]*受注状況Q7[[#This Row],[参加人数]]</f>
        <v>174000</v>
      </c>
    </row>
    <row r="46" spans="1:11" hidden="1">
      <c r="A46">
        <v>1042</v>
      </c>
      <c r="B46" s="5">
        <v>45236</v>
      </c>
      <c r="C46" t="s">
        <v>17</v>
      </c>
      <c r="D46" t="s">
        <v>41</v>
      </c>
      <c r="E46" t="str">
        <f>IF(D46="","",VLOOKUP(D46,宿泊先リスト!$A$4:$E$16,2,FALSE))</f>
        <v>宮城</v>
      </c>
      <c r="F46" t="str">
        <f>IF(D46="","",VLOOKUP(D46,宿泊先リスト!$A$4:$E$16,3,FALSE))</f>
        <v>秋保温泉</v>
      </c>
      <c r="G46" t="str">
        <f>IF(D46="","",VLOOKUP(D46,宿泊先リスト!$A$4:$E$16,4,FALSE))</f>
        <v>お宿ととや</v>
      </c>
      <c r="H46" s="2">
        <f>IF(D46="","",VLOOKUP(D46,宿泊先リスト!$A$4:$E$16,5,FALSE))</f>
        <v>16000</v>
      </c>
      <c r="I46" t="s">
        <v>13</v>
      </c>
      <c r="J46">
        <v>25</v>
      </c>
      <c r="K46" s="2">
        <f>受注状況Q7[[#This Row],[1名様料金]]*受注状況Q7[[#This Row],[参加人数]]</f>
        <v>400000</v>
      </c>
    </row>
    <row r="47" spans="1:11" hidden="1">
      <c r="A47">
        <v>1043</v>
      </c>
      <c r="B47" s="5">
        <v>45236</v>
      </c>
      <c r="C47" t="s">
        <v>17</v>
      </c>
      <c r="D47" t="s">
        <v>18</v>
      </c>
      <c r="E47" t="str">
        <f>IF(D47="","",VLOOKUP(D47,宿泊先リスト!$A$4:$E$16,2,FALSE))</f>
        <v>岩手</v>
      </c>
      <c r="F47" t="str">
        <f>IF(D47="","",VLOOKUP(D47,宿泊先リスト!$A$4:$E$16,3,FALSE))</f>
        <v>鶯宿温泉</v>
      </c>
      <c r="G47" t="str">
        <f>IF(D47="","",VLOOKUP(D47,宿泊先リスト!$A$4:$E$16,4,FALSE))</f>
        <v>ホテルうぐいす亭</v>
      </c>
      <c r="H47" s="2">
        <f>IF(D47="","",VLOOKUP(D47,宿泊先リスト!$A$4:$E$16,5,FALSE))</f>
        <v>18500</v>
      </c>
      <c r="I47" t="s">
        <v>13</v>
      </c>
      <c r="J47">
        <v>33</v>
      </c>
      <c r="K47" s="2">
        <f>受注状況Q7[[#This Row],[1名様料金]]*受注状況Q7[[#This Row],[参加人数]]</f>
        <v>610500</v>
      </c>
    </row>
    <row r="48" spans="1:11" hidden="1">
      <c r="A48">
        <v>1044</v>
      </c>
      <c r="B48" s="5">
        <v>45236</v>
      </c>
      <c r="C48" t="s">
        <v>17</v>
      </c>
      <c r="D48" t="s">
        <v>43</v>
      </c>
      <c r="E48" t="str">
        <f>IF(D48="","",VLOOKUP(D48,宿泊先リスト!$A$4:$E$16,2,FALSE))</f>
        <v>宮城</v>
      </c>
      <c r="F48" t="str">
        <f>IF(D48="","",VLOOKUP(D48,宿泊先リスト!$A$4:$E$16,3,FALSE))</f>
        <v>遠刈田温泉</v>
      </c>
      <c r="G48" t="str">
        <f>IF(D48="","",VLOOKUP(D48,宿泊先リスト!$A$4:$E$16,4,FALSE))</f>
        <v>ホテルしまむら屋</v>
      </c>
      <c r="H48" s="2">
        <f>IF(D48="","",VLOOKUP(D48,宿泊先リスト!$A$4:$E$16,5,FALSE))</f>
        <v>14500</v>
      </c>
      <c r="I48" t="s">
        <v>16</v>
      </c>
      <c r="J48">
        <v>12</v>
      </c>
      <c r="K48" s="2">
        <f>受注状況Q7[[#This Row],[1名様料金]]*受注状況Q7[[#This Row],[参加人数]]</f>
        <v>174000</v>
      </c>
    </row>
    <row r="49" spans="1:11" hidden="1">
      <c r="A49">
        <v>1045</v>
      </c>
      <c r="B49" s="5">
        <v>45238</v>
      </c>
      <c r="C49" t="s">
        <v>9</v>
      </c>
      <c r="D49" t="s">
        <v>10</v>
      </c>
      <c r="E49" t="str">
        <f>IF(D49="","",VLOOKUP(D49,宿泊先リスト!$A$4:$E$16,2,FALSE))</f>
        <v>岩手</v>
      </c>
      <c r="F49" t="str">
        <f>IF(D49="","",VLOOKUP(D49,宿泊先リスト!$A$4:$E$16,3,FALSE))</f>
        <v>つなぎ温泉</v>
      </c>
      <c r="G49" t="str">
        <f>IF(D49="","",VLOOKUP(D49,宿泊先リスト!$A$4:$E$16,4,FALSE))</f>
        <v>御宿ますだ</v>
      </c>
      <c r="H49" s="2">
        <f>IF(D49="","",VLOOKUP(D49,宿泊先リスト!$A$4:$E$16,5,FALSE))</f>
        <v>17000</v>
      </c>
      <c r="I49" t="s">
        <v>13</v>
      </c>
      <c r="J49">
        <v>18</v>
      </c>
      <c r="K49" s="2">
        <f>受注状況Q7[[#This Row],[1名様料金]]*受注状況Q7[[#This Row],[参加人数]]</f>
        <v>306000</v>
      </c>
    </row>
    <row r="50" spans="1:11" hidden="1">
      <c r="A50">
        <v>1046</v>
      </c>
      <c r="B50" s="5">
        <v>45238</v>
      </c>
      <c r="C50" t="s">
        <v>9</v>
      </c>
      <c r="D50" t="s">
        <v>47</v>
      </c>
      <c r="E50" t="str">
        <f>IF(D50="","",VLOOKUP(D50,宿泊先リスト!$A$4:$E$16,2,FALSE))</f>
        <v>福島</v>
      </c>
      <c r="F50" t="str">
        <f>IF(D50="","",VLOOKUP(D50,宿泊先リスト!$A$4:$E$16,3,FALSE))</f>
        <v>磐梯熱海温泉</v>
      </c>
      <c r="G50" t="str">
        <f>IF(D50="","",VLOOKUP(D50,宿泊先リスト!$A$4:$E$16,4,FALSE))</f>
        <v>ペンションゆたか</v>
      </c>
      <c r="H50" s="2">
        <f>IF(D50="","",VLOOKUP(D50,宿泊先リスト!$A$4:$E$16,5,FALSE))</f>
        <v>17000</v>
      </c>
      <c r="I50" t="s">
        <v>13</v>
      </c>
      <c r="J50">
        <v>16</v>
      </c>
      <c r="K50" s="2">
        <f>受注状況Q7[[#This Row],[1名様料金]]*受注状況Q7[[#This Row],[参加人数]]</f>
        <v>272000</v>
      </c>
    </row>
    <row r="51" spans="1:11" hidden="1">
      <c r="A51">
        <v>1047</v>
      </c>
      <c r="B51" s="5">
        <v>45239</v>
      </c>
      <c r="C51" t="s">
        <v>14</v>
      </c>
      <c r="D51" t="s">
        <v>41</v>
      </c>
      <c r="E51" t="str">
        <f>IF(D51="","",VLOOKUP(D51,宿泊先リスト!$A$4:$E$16,2,FALSE))</f>
        <v>宮城</v>
      </c>
      <c r="F51" t="str">
        <f>IF(D51="","",VLOOKUP(D51,宿泊先リスト!$A$4:$E$16,3,FALSE))</f>
        <v>秋保温泉</v>
      </c>
      <c r="G51" t="str">
        <f>IF(D51="","",VLOOKUP(D51,宿泊先リスト!$A$4:$E$16,4,FALSE))</f>
        <v>お宿ととや</v>
      </c>
      <c r="H51" s="2">
        <f>IF(D51="","",VLOOKUP(D51,宿泊先リスト!$A$4:$E$16,5,FALSE))</f>
        <v>16000</v>
      </c>
      <c r="I51" t="s">
        <v>13</v>
      </c>
      <c r="J51">
        <v>22</v>
      </c>
      <c r="K51" s="2">
        <f>受注状況Q7[[#This Row],[1名様料金]]*受注状況Q7[[#This Row],[参加人数]]</f>
        <v>352000</v>
      </c>
    </row>
    <row r="52" spans="1:11" hidden="1">
      <c r="A52">
        <v>1048</v>
      </c>
      <c r="B52" s="5">
        <v>45239</v>
      </c>
      <c r="C52" t="s">
        <v>15</v>
      </c>
      <c r="D52" t="s">
        <v>51</v>
      </c>
      <c r="E52" t="str">
        <f>IF(D52="","",VLOOKUP(D52,宿泊先リスト!$A$4:$E$16,2,FALSE))</f>
        <v>福島</v>
      </c>
      <c r="F52" t="str">
        <f>IF(D52="","",VLOOKUP(D52,宿泊先リスト!$A$4:$E$16,3,FALSE))</f>
        <v>岳温泉</v>
      </c>
      <c r="G52" t="str">
        <f>IF(D52="","",VLOOKUP(D52,宿泊先リスト!$A$4:$E$16,4,FALSE))</f>
        <v>山の湯旅館</v>
      </c>
      <c r="H52" s="2">
        <f>IF(D52="","",VLOOKUP(D52,宿泊先リスト!$A$4:$E$16,5,FALSE))</f>
        <v>16000</v>
      </c>
      <c r="I52" t="s">
        <v>13</v>
      </c>
      <c r="J52">
        <v>10</v>
      </c>
      <c r="K52" s="2">
        <f>受注状況Q7[[#This Row],[1名様料金]]*受注状況Q7[[#This Row],[参加人数]]</f>
        <v>160000</v>
      </c>
    </row>
    <row r="53" spans="1:11" hidden="1">
      <c r="A53">
        <v>1049</v>
      </c>
      <c r="B53" s="5">
        <v>45239</v>
      </c>
      <c r="C53" t="s">
        <v>12</v>
      </c>
      <c r="D53" t="s">
        <v>18</v>
      </c>
      <c r="E53" t="str">
        <f>IF(D53="","",VLOOKUP(D53,宿泊先リスト!$A$4:$E$16,2,FALSE))</f>
        <v>岩手</v>
      </c>
      <c r="F53" t="str">
        <f>IF(D53="","",VLOOKUP(D53,宿泊先リスト!$A$4:$E$16,3,FALSE))</f>
        <v>鶯宿温泉</v>
      </c>
      <c r="G53" t="str">
        <f>IF(D53="","",VLOOKUP(D53,宿泊先リスト!$A$4:$E$16,4,FALSE))</f>
        <v>ホテルうぐいす亭</v>
      </c>
      <c r="H53" s="2">
        <f>IF(D53="","",VLOOKUP(D53,宿泊先リスト!$A$4:$E$16,5,FALSE))</f>
        <v>18500</v>
      </c>
      <c r="I53" t="s">
        <v>16</v>
      </c>
      <c r="J53">
        <v>6</v>
      </c>
      <c r="K53" s="2">
        <f>受注状況Q7[[#This Row],[1名様料金]]*受注状況Q7[[#This Row],[参加人数]]</f>
        <v>111000</v>
      </c>
    </row>
    <row r="54" spans="1:11" hidden="1">
      <c r="A54">
        <v>1050</v>
      </c>
      <c r="B54" s="5">
        <v>45240</v>
      </c>
      <c r="C54" t="s">
        <v>14</v>
      </c>
      <c r="D54" t="s">
        <v>47</v>
      </c>
      <c r="E54" t="str">
        <f>IF(D54="","",VLOOKUP(D54,宿泊先リスト!$A$4:$E$16,2,FALSE))</f>
        <v>福島</v>
      </c>
      <c r="F54" t="str">
        <f>IF(D54="","",VLOOKUP(D54,宿泊先リスト!$A$4:$E$16,3,FALSE))</f>
        <v>磐梯熱海温泉</v>
      </c>
      <c r="G54" t="str">
        <f>IF(D54="","",VLOOKUP(D54,宿泊先リスト!$A$4:$E$16,4,FALSE))</f>
        <v>ペンションゆたか</v>
      </c>
      <c r="H54" s="2">
        <f>IF(D54="","",VLOOKUP(D54,宿泊先リスト!$A$4:$E$16,5,FALSE))</f>
        <v>17000</v>
      </c>
      <c r="I54" t="s">
        <v>16</v>
      </c>
      <c r="J54">
        <v>12</v>
      </c>
      <c r="K54" s="2">
        <f>受注状況Q7[[#This Row],[1名様料金]]*受注状況Q7[[#This Row],[参加人数]]</f>
        <v>204000</v>
      </c>
    </row>
    <row r="55" spans="1:11" hidden="1">
      <c r="A55">
        <v>1051</v>
      </c>
      <c r="B55" s="5">
        <v>45241</v>
      </c>
      <c r="C55" t="s">
        <v>9</v>
      </c>
      <c r="D55" t="s">
        <v>41</v>
      </c>
      <c r="E55" t="str">
        <f>IF(D55="","",VLOOKUP(D55,宿泊先リスト!$A$4:$E$16,2,FALSE))</f>
        <v>宮城</v>
      </c>
      <c r="F55" t="str">
        <f>IF(D55="","",VLOOKUP(D55,宿泊先リスト!$A$4:$E$16,3,FALSE))</f>
        <v>秋保温泉</v>
      </c>
      <c r="G55" t="str">
        <f>IF(D55="","",VLOOKUP(D55,宿泊先リスト!$A$4:$E$16,4,FALSE))</f>
        <v>お宿ととや</v>
      </c>
      <c r="H55" s="2">
        <f>IF(D55="","",VLOOKUP(D55,宿泊先リスト!$A$4:$E$16,5,FALSE))</f>
        <v>16000</v>
      </c>
      <c r="I55" t="s">
        <v>11</v>
      </c>
      <c r="J55">
        <v>21</v>
      </c>
      <c r="K55" s="2">
        <f>受注状況Q7[[#This Row],[1名様料金]]*受注状況Q7[[#This Row],[参加人数]]</f>
        <v>336000</v>
      </c>
    </row>
    <row r="56" spans="1:11" hidden="1">
      <c r="A56">
        <v>1052</v>
      </c>
      <c r="B56" s="5">
        <v>45242</v>
      </c>
      <c r="C56" t="s">
        <v>14</v>
      </c>
      <c r="D56" t="s">
        <v>47</v>
      </c>
      <c r="E56" t="str">
        <f>IF(D56="","",VLOOKUP(D56,宿泊先リスト!$A$4:$E$16,2,FALSE))</f>
        <v>福島</v>
      </c>
      <c r="F56" t="str">
        <f>IF(D56="","",VLOOKUP(D56,宿泊先リスト!$A$4:$E$16,3,FALSE))</f>
        <v>磐梯熱海温泉</v>
      </c>
      <c r="G56" t="str">
        <f>IF(D56="","",VLOOKUP(D56,宿泊先リスト!$A$4:$E$16,4,FALSE))</f>
        <v>ペンションゆたか</v>
      </c>
      <c r="H56" s="2">
        <f>IF(D56="","",VLOOKUP(D56,宿泊先リスト!$A$4:$E$16,5,FALSE))</f>
        <v>17000</v>
      </c>
      <c r="I56" t="s">
        <v>13</v>
      </c>
      <c r="J56">
        <v>19</v>
      </c>
      <c r="K56" s="2">
        <f>受注状況Q7[[#This Row],[1名様料金]]*受注状況Q7[[#This Row],[参加人数]]</f>
        <v>323000</v>
      </c>
    </row>
    <row r="57" spans="1:11" hidden="1">
      <c r="A57">
        <v>1053</v>
      </c>
      <c r="B57" s="5">
        <v>45242</v>
      </c>
      <c r="C57" t="s">
        <v>17</v>
      </c>
      <c r="D57" t="s">
        <v>10</v>
      </c>
      <c r="E57" t="str">
        <f>IF(D57="","",VLOOKUP(D57,宿泊先リスト!$A$4:$E$16,2,FALSE))</f>
        <v>岩手</v>
      </c>
      <c r="F57" t="str">
        <f>IF(D57="","",VLOOKUP(D57,宿泊先リスト!$A$4:$E$16,3,FALSE))</f>
        <v>つなぎ温泉</v>
      </c>
      <c r="G57" t="str">
        <f>IF(D57="","",VLOOKUP(D57,宿泊先リスト!$A$4:$E$16,4,FALSE))</f>
        <v>御宿ますだ</v>
      </c>
      <c r="H57" s="2">
        <f>IF(D57="","",VLOOKUP(D57,宿泊先リスト!$A$4:$E$16,5,FALSE))</f>
        <v>17000</v>
      </c>
      <c r="I57" t="s">
        <v>11</v>
      </c>
      <c r="J57">
        <v>13</v>
      </c>
      <c r="K57" s="2">
        <f>受注状況Q7[[#This Row],[1名様料金]]*受注状況Q7[[#This Row],[参加人数]]</f>
        <v>221000</v>
      </c>
    </row>
    <row r="58" spans="1:11" hidden="1">
      <c r="A58">
        <v>1054</v>
      </c>
      <c r="B58" s="5">
        <v>45243</v>
      </c>
      <c r="C58" t="s">
        <v>17</v>
      </c>
      <c r="D58" t="s">
        <v>43</v>
      </c>
      <c r="E58" t="str">
        <f>IF(D58="","",VLOOKUP(D58,宿泊先リスト!$A$4:$E$16,2,FALSE))</f>
        <v>宮城</v>
      </c>
      <c r="F58" t="str">
        <f>IF(D58="","",VLOOKUP(D58,宿泊先リスト!$A$4:$E$16,3,FALSE))</f>
        <v>遠刈田温泉</v>
      </c>
      <c r="G58" t="str">
        <f>IF(D58="","",VLOOKUP(D58,宿泊先リスト!$A$4:$E$16,4,FALSE))</f>
        <v>ホテルしまむら屋</v>
      </c>
      <c r="H58" s="2">
        <f>IF(D58="","",VLOOKUP(D58,宿泊先リスト!$A$4:$E$16,5,FALSE))</f>
        <v>14500</v>
      </c>
      <c r="I58" t="s">
        <v>13</v>
      </c>
      <c r="J58">
        <v>24</v>
      </c>
      <c r="K58" s="2">
        <f>受注状況Q7[[#This Row],[1名様料金]]*受注状況Q7[[#This Row],[参加人数]]</f>
        <v>348000</v>
      </c>
    </row>
    <row r="59" spans="1:11" hidden="1">
      <c r="A59">
        <v>1055</v>
      </c>
      <c r="B59" s="5">
        <v>45244</v>
      </c>
      <c r="C59" t="s">
        <v>17</v>
      </c>
      <c r="D59" t="s">
        <v>19</v>
      </c>
      <c r="E59" t="str">
        <f>IF(D59="","",VLOOKUP(D59,宿泊先リスト!$A$4:$E$16,2,FALSE))</f>
        <v>岩手</v>
      </c>
      <c r="F59" t="str">
        <f>IF(D59="","",VLOOKUP(D59,宿泊先リスト!$A$4:$E$16,3,FALSE))</f>
        <v>花巻温泉</v>
      </c>
      <c r="G59" t="str">
        <f>IF(D59="","",VLOOKUP(D59,宿泊先リスト!$A$4:$E$16,4,FALSE))</f>
        <v>ホテル花小路</v>
      </c>
      <c r="H59" s="2">
        <f>IF(D59="","",VLOOKUP(D59,宿泊先リスト!$A$4:$E$16,5,FALSE))</f>
        <v>14800</v>
      </c>
      <c r="I59" t="s">
        <v>16</v>
      </c>
      <c r="J59">
        <v>25</v>
      </c>
      <c r="K59" s="2">
        <f>受注状況Q7[[#This Row],[1名様料金]]*受注状況Q7[[#This Row],[参加人数]]</f>
        <v>370000</v>
      </c>
    </row>
    <row r="60" spans="1:11" hidden="1">
      <c r="A60">
        <v>1056</v>
      </c>
      <c r="B60" s="5">
        <v>45244</v>
      </c>
      <c r="C60" t="s">
        <v>12</v>
      </c>
      <c r="D60" t="s">
        <v>19</v>
      </c>
      <c r="E60" t="str">
        <f>IF(D60="","",VLOOKUP(D60,宿泊先リスト!$A$4:$E$16,2,FALSE))</f>
        <v>岩手</v>
      </c>
      <c r="F60" t="str">
        <f>IF(D60="","",VLOOKUP(D60,宿泊先リスト!$A$4:$E$16,3,FALSE))</f>
        <v>花巻温泉</v>
      </c>
      <c r="G60" t="str">
        <f>IF(D60="","",VLOOKUP(D60,宿泊先リスト!$A$4:$E$16,4,FALSE))</f>
        <v>ホテル花小路</v>
      </c>
      <c r="H60" s="2">
        <f>IF(D60="","",VLOOKUP(D60,宿泊先リスト!$A$4:$E$16,5,FALSE))</f>
        <v>14800</v>
      </c>
      <c r="I60" t="s">
        <v>13</v>
      </c>
      <c r="J60">
        <v>13</v>
      </c>
      <c r="K60" s="2">
        <f>受注状況Q7[[#This Row],[1名様料金]]*受注状況Q7[[#This Row],[参加人数]]</f>
        <v>192400</v>
      </c>
    </row>
    <row r="61" spans="1:11" hidden="1">
      <c r="A61">
        <v>1057</v>
      </c>
      <c r="B61" s="5">
        <v>45245</v>
      </c>
      <c r="C61" t="s">
        <v>9</v>
      </c>
      <c r="D61" t="s">
        <v>43</v>
      </c>
      <c r="E61" t="str">
        <f>IF(D61="","",VLOOKUP(D61,宿泊先リスト!$A$4:$E$16,2,FALSE))</f>
        <v>宮城</v>
      </c>
      <c r="F61" t="str">
        <f>IF(D61="","",VLOOKUP(D61,宿泊先リスト!$A$4:$E$16,3,FALSE))</f>
        <v>遠刈田温泉</v>
      </c>
      <c r="G61" t="str">
        <f>IF(D61="","",VLOOKUP(D61,宿泊先リスト!$A$4:$E$16,4,FALSE))</f>
        <v>ホテルしまむら屋</v>
      </c>
      <c r="H61" s="2">
        <f>IF(D61="","",VLOOKUP(D61,宿泊先リスト!$A$4:$E$16,5,FALSE))</f>
        <v>14500</v>
      </c>
      <c r="I61" t="s">
        <v>11</v>
      </c>
      <c r="J61">
        <v>27</v>
      </c>
      <c r="K61" s="2">
        <f>受注状況Q7[[#This Row],[1名様料金]]*受注状況Q7[[#This Row],[参加人数]]</f>
        <v>391500</v>
      </c>
    </row>
    <row r="62" spans="1:11" hidden="1">
      <c r="A62">
        <v>1058</v>
      </c>
      <c r="B62" s="5">
        <v>45245</v>
      </c>
      <c r="C62" t="s">
        <v>12</v>
      </c>
      <c r="D62" t="s">
        <v>35</v>
      </c>
      <c r="E62" t="str">
        <f>IF(D62="","",VLOOKUP(D62,宿泊先リスト!$A$4:$E$16,2,FALSE))</f>
        <v>山形</v>
      </c>
      <c r="F62" t="str">
        <f>IF(D62="","",VLOOKUP(D62,宿泊先リスト!$A$4:$E$16,3,FALSE))</f>
        <v>銀山温泉</v>
      </c>
      <c r="G62" t="str">
        <f>IF(D62="","",VLOOKUP(D62,宿泊先リスト!$A$4:$E$16,4,FALSE))</f>
        <v>旅館はな屋</v>
      </c>
      <c r="H62" s="2">
        <f>IF(D62="","",VLOOKUP(D62,宿泊先リスト!$A$4:$E$16,5,FALSE))</f>
        <v>13500</v>
      </c>
      <c r="I62" t="s">
        <v>11</v>
      </c>
      <c r="J62">
        <v>26</v>
      </c>
      <c r="K62" s="2">
        <f>受注状況Q7[[#This Row],[1名様料金]]*受注状況Q7[[#This Row],[参加人数]]</f>
        <v>351000</v>
      </c>
    </row>
    <row r="63" spans="1:11" hidden="1">
      <c r="A63">
        <v>1059</v>
      </c>
      <c r="B63" s="5">
        <v>45245</v>
      </c>
      <c r="C63" t="s">
        <v>9</v>
      </c>
      <c r="D63" t="s">
        <v>45</v>
      </c>
      <c r="E63" t="str">
        <f>IF(D63="","",VLOOKUP(D63,宿泊先リスト!$A$4:$E$16,2,FALSE))</f>
        <v>福島</v>
      </c>
      <c r="F63" t="str">
        <f>IF(D63="","",VLOOKUP(D63,宿泊先リスト!$A$4:$E$16,3,FALSE))</f>
        <v>いわき湯本温泉</v>
      </c>
      <c r="G63" t="str">
        <f>IF(D63="","",VLOOKUP(D63,宿泊先リスト!$A$4:$E$16,4,FALSE))</f>
        <v>旅館ゆもと屋</v>
      </c>
      <c r="H63" s="2">
        <f>IF(D63="","",VLOOKUP(D63,宿泊先リスト!$A$4:$E$16,5,FALSE))</f>
        <v>13900</v>
      </c>
      <c r="I63" t="s">
        <v>11</v>
      </c>
      <c r="J63">
        <v>32</v>
      </c>
      <c r="K63" s="2">
        <f>受注状況Q7[[#This Row],[1名様料金]]*受注状況Q7[[#This Row],[参加人数]]</f>
        <v>444800</v>
      </c>
    </row>
    <row r="64" spans="1:11">
      <c r="A64">
        <v>1060</v>
      </c>
      <c r="B64" s="5">
        <v>45246</v>
      </c>
      <c r="C64" t="s">
        <v>14</v>
      </c>
      <c r="D64" t="s">
        <v>19</v>
      </c>
      <c r="E64" t="str">
        <f>IF(D64="","",VLOOKUP(D64,宿泊先リスト!$A$4:$E$16,2,FALSE))</f>
        <v>岩手</v>
      </c>
      <c r="F64" t="str">
        <f>IF(D64="","",VLOOKUP(D64,宿泊先リスト!$A$4:$E$16,3,FALSE))</f>
        <v>花巻温泉</v>
      </c>
      <c r="G64" t="str">
        <f>IF(D64="","",VLOOKUP(D64,宿泊先リスト!$A$4:$E$16,4,FALSE))</f>
        <v>ホテル花小路</v>
      </c>
      <c r="H64" s="2">
        <f>IF(D64="","",VLOOKUP(D64,宿泊先リスト!$A$4:$E$16,5,FALSE))</f>
        <v>14800</v>
      </c>
      <c r="I64" t="s">
        <v>11</v>
      </c>
      <c r="J64">
        <v>10</v>
      </c>
      <c r="K64" s="2">
        <f>受注状況Q7[[#This Row],[1名様料金]]*受注状況Q7[[#This Row],[参加人数]]</f>
        <v>148000</v>
      </c>
    </row>
    <row r="65" spans="1:11" hidden="1">
      <c r="A65">
        <v>1061</v>
      </c>
      <c r="B65" s="5">
        <v>45248</v>
      </c>
      <c r="C65" t="s">
        <v>15</v>
      </c>
      <c r="D65" t="s">
        <v>45</v>
      </c>
      <c r="E65" t="str">
        <f>IF(D65="","",VLOOKUP(D65,宿泊先リスト!$A$4:$E$16,2,FALSE))</f>
        <v>福島</v>
      </c>
      <c r="F65" t="str">
        <f>IF(D65="","",VLOOKUP(D65,宿泊先リスト!$A$4:$E$16,3,FALSE))</f>
        <v>いわき湯本温泉</v>
      </c>
      <c r="G65" t="str">
        <f>IF(D65="","",VLOOKUP(D65,宿泊先リスト!$A$4:$E$16,4,FALSE))</f>
        <v>旅館ゆもと屋</v>
      </c>
      <c r="H65" s="2">
        <f>IF(D65="","",VLOOKUP(D65,宿泊先リスト!$A$4:$E$16,5,FALSE))</f>
        <v>13900</v>
      </c>
      <c r="I65" t="s">
        <v>13</v>
      </c>
      <c r="J65">
        <v>11</v>
      </c>
      <c r="K65" s="2">
        <f>受注状況Q7[[#This Row],[1名様料金]]*受注状況Q7[[#This Row],[参加人数]]</f>
        <v>152900</v>
      </c>
    </row>
    <row r="66" spans="1:11" hidden="1">
      <c r="A66">
        <v>1063</v>
      </c>
      <c r="B66" s="5">
        <v>45249</v>
      </c>
      <c r="C66" t="s">
        <v>9</v>
      </c>
      <c r="D66" t="s">
        <v>37</v>
      </c>
      <c r="E66" t="str">
        <f>IF(D66="","",VLOOKUP(D66,宿泊先リスト!$A$4:$E$16,2,FALSE))</f>
        <v>山形</v>
      </c>
      <c r="F66" t="str">
        <f>IF(D66="","",VLOOKUP(D66,宿泊先リスト!$A$4:$E$16,3,FALSE))</f>
        <v>赤湯温泉</v>
      </c>
      <c r="G66" t="str">
        <f>IF(D66="","",VLOOKUP(D66,宿泊先リスト!$A$4:$E$16,4,FALSE))</f>
        <v>旅館ほたるの郷</v>
      </c>
      <c r="H66" s="2">
        <f>IF(D66="","",VLOOKUP(D66,宿泊先リスト!$A$4:$E$16,5,FALSE))</f>
        <v>16500</v>
      </c>
      <c r="I66" t="s">
        <v>16</v>
      </c>
      <c r="J66">
        <v>18</v>
      </c>
      <c r="K66" s="2">
        <f>受注状況Q7[[#This Row],[1名様料金]]*受注状況Q7[[#This Row],[参加人数]]</f>
        <v>297000</v>
      </c>
    </row>
    <row r="67" spans="1:11" hidden="1">
      <c r="A67">
        <v>1064</v>
      </c>
      <c r="B67" s="5">
        <v>45250</v>
      </c>
      <c r="C67" t="s">
        <v>9</v>
      </c>
      <c r="D67" t="s">
        <v>49</v>
      </c>
      <c r="E67" t="str">
        <f>IF(D67="","",VLOOKUP(D67,宿泊先リスト!$A$4:$E$16,2,FALSE))</f>
        <v>福島</v>
      </c>
      <c r="F67" t="str">
        <f>IF(D67="","",VLOOKUP(D67,宿泊先リスト!$A$4:$E$16,3,FALSE))</f>
        <v>会津東山温泉</v>
      </c>
      <c r="G67" t="str">
        <f>IF(D67="","",VLOOKUP(D67,宿泊先リスト!$A$4:$E$16,4,FALSE))</f>
        <v>満点星亭</v>
      </c>
      <c r="H67" s="2">
        <f>IF(D67="","",VLOOKUP(D67,宿泊先リスト!$A$4:$E$16,5,FALSE))</f>
        <v>17500</v>
      </c>
      <c r="I67" t="s">
        <v>13</v>
      </c>
      <c r="J67">
        <v>12</v>
      </c>
      <c r="K67" s="2">
        <f>受注状況Q7[[#This Row],[1名様料金]]*受注状況Q7[[#This Row],[参加人数]]</f>
        <v>210000</v>
      </c>
    </row>
    <row r="68" spans="1:11" hidden="1">
      <c r="A68">
        <v>1065</v>
      </c>
      <c r="B68" s="5">
        <v>45250</v>
      </c>
      <c r="C68" t="s">
        <v>12</v>
      </c>
      <c r="D68" t="s">
        <v>37</v>
      </c>
      <c r="E68" t="str">
        <f>IF(D68="","",VLOOKUP(D68,宿泊先リスト!$A$4:$E$16,2,FALSE))</f>
        <v>山形</v>
      </c>
      <c r="F68" t="str">
        <f>IF(D68="","",VLOOKUP(D68,宿泊先リスト!$A$4:$E$16,3,FALSE))</f>
        <v>赤湯温泉</v>
      </c>
      <c r="G68" t="str">
        <f>IF(D68="","",VLOOKUP(D68,宿泊先リスト!$A$4:$E$16,4,FALSE))</f>
        <v>旅館ほたるの郷</v>
      </c>
      <c r="H68" s="2">
        <f>IF(D68="","",VLOOKUP(D68,宿泊先リスト!$A$4:$E$16,5,FALSE))</f>
        <v>16500</v>
      </c>
      <c r="I68" t="s">
        <v>13</v>
      </c>
      <c r="J68">
        <v>11</v>
      </c>
      <c r="K68" s="2">
        <f>受注状況Q7[[#This Row],[1名様料金]]*受注状況Q7[[#This Row],[参加人数]]</f>
        <v>181500</v>
      </c>
    </row>
    <row r="69" spans="1:11" hidden="1">
      <c r="A69">
        <v>1066</v>
      </c>
      <c r="B69" s="5">
        <v>45250</v>
      </c>
      <c r="C69" t="s">
        <v>12</v>
      </c>
      <c r="D69" t="s">
        <v>41</v>
      </c>
      <c r="E69" t="str">
        <f>IF(D69="","",VLOOKUP(D69,宿泊先リスト!$A$4:$E$16,2,FALSE))</f>
        <v>宮城</v>
      </c>
      <c r="F69" t="str">
        <f>IF(D69="","",VLOOKUP(D69,宿泊先リスト!$A$4:$E$16,3,FALSE))</f>
        <v>秋保温泉</v>
      </c>
      <c r="G69" t="str">
        <f>IF(D69="","",VLOOKUP(D69,宿泊先リスト!$A$4:$E$16,4,FALSE))</f>
        <v>お宿ととや</v>
      </c>
      <c r="H69" s="2">
        <f>IF(D69="","",VLOOKUP(D69,宿泊先リスト!$A$4:$E$16,5,FALSE))</f>
        <v>16000</v>
      </c>
      <c r="I69" t="s">
        <v>13</v>
      </c>
      <c r="J69">
        <v>6</v>
      </c>
      <c r="K69" s="2">
        <f>受注状況Q7[[#This Row],[1名様料金]]*受注状況Q7[[#This Row],[参加人数]]</f>
        <v>96000</v>
      </c>
    </row>
    <row r="70" spans="1:11" hidden="1">
      <c r="A70">
        <v>1067</v>
      </c>
      <c r="B70" s="5">
        <v>45253</v>
      </c>
      <c r="C70" t="s">
        <v>14</v>
      </c>
      <c r="D70" t="s">
        <v>39</v>
      </c>
      <c r="E70" t="str">
        <f>IF(D70="","",VLOOKUP(D70,宿泊先リスト!$A$4:$E$16,2,FALSE))</f>
        <v>宮城</v>
      </c>
      <c r="F70" t="str">
        <f>IF(D70="","",VLOOKUP(D70,宿泊先リスト!$A$4:$E$16,3,FALSE))</f>
        <v>鳴子温泉</v>
      </c>
      <c r="G70" t="str">
        <f>IF(D70="","",VLOOKUP(D70,宿泊先リスト!$A$4:$E$16,4,FALSE))</f>
        <v>ます田屋</v>
      </c>
      <c r="H70" s="2">
        <f>IF(D70="","",VLOOKUP(D70,宿泊先リスト!$A$4:$E$16,5,FALSE))</f>
        <v>14500</v>
      </c>
      <c r="I70" t="s">
        <v>11</v>
      </c>
      <c r="J70">
        <v>22</v>
      </c>
      <c r="K70" s="2">
        <f>受注状況Q7[[#This Row],[1名様料金]]*受注状況Q7[[#This Row],[参加人数]]</f>
        <v>319000</v>
      </c>
    </row>
    <row r="71" spans="1:11" hidden="1">
      <c r="A71">
        <v>1068</v>
      </c>
      <c r="B71" s="5">
        <v>45253</v>
      </c>
      <c r="C71" t="s">
        <v>17</v>
      </c>
      <c r="D71" t="s">
        <v>18</v>
      </c>
      <c r="E71" t="str">
        <f>IF(D71="","",VLOOKUP(D71,宿泊先リスト!$A$4:$E$16,2,FALSE))</f>
        <v>岩手</v>
      </c>
      <c r="F71" t="str">
        <f>IF(D71="","",VLOOKUP(D71,宿泊先リスト!$A$4:$E$16,3,FALSE))</f>
        <v>鶯宿温泉</v>
      </c>
      <c r="G71" t="str">
        <f>IF(D71="","",VLOOKUP(D71,宿泊先リスト!$A$4:$E$16,4,FALSE))</f>
        <v>ホテルうぐいす亭</v>
      </c>
      <c r="H71" s="2">
        <f>IF(D71="","",VLOOKUP(D71,宿泊先リスト!$A$4:$E$16,5,FALSE))</f>
        <v>18500</v>
      </c>
      <c r="I71" t="s">
        <v>16</v>
      </c>
      <c r="J71">
        <v>13</v>
      </c>
      <c r="K71" s="2">
        <f>受注状況Q7[[#This Row],[1名様料金]]*受注状況Q7[[#This Row],[参加人数]]</f>
        <v>240500</v>
      </c>
    </row>
    <row r="72" spans="1:11" hidden="1">
      <c r="A72">
        <v>1069</v>
      </c>
      <c r="B72" s="5">
        <v>45253</v>
      </c>
      <c r="C72" t="s">
        <v>17</v>
      </c>
      <c r="D72" t="s">
        <v>49</v>
      </c>
      <c r="E72" t="str">
        <f>IF(D72="","",VLOOKUP(D72,宿泊先リスト!$A$4:$E$16,2,FALSE))</f>
        <v>福島</v>
      </c>
      <c r="F72" t="str">
        <f>IF(D72="","",VLOOKUP(D72,宿泊先リスト!$A$4:$E$16,3,FALSE))</f>
        <v>会津東山温泉</v>
      </c>
      <c r="G72" t="str">
        <f>IF(D72="","",VLOOKUP(D72,宿泊先リスト!$A$4:$E$16,4,FALSE))</f>
        <v>満点星亭</v>
      </c>
      <c r="H72" s="2">
        <f>IF(D72="","",VLOOKUP(D72,宿泊先リスト!$A$4:$E$16,5,FALSE))</f>
        <v>17500</v>
      </c>
      <c r="I72" t="s">
        <v>16</v>
      </c>
      <c r="J72">
        <v>12</v>
      </c>
      <c r="K72" s="2">
        <f>受注状況Q7[[#This Row],[1名様料金]]*受注状況Q7[[#This Row],[参加人数]]</f>
        <v>210000</v>
      </c>
    </row>
    <row r="73" spans="1:11" hidden="1">
      <c r="A73">
        <v>1070</v>
      </c>
      <c r="B73" s="5">
        <v>45253</v>
      </c>
      <c r="C73" t="s">
        <v>15</v>
      </c>
      <c r="D73" t="s">
        <v>47</v>
      </c>
      <c r="E73" t="str">
        <f>IF(D73="","",VLOOKUP(D73,宿泊先リスト!$A$4:$E$16,2,FALSE))</f>
        <v>福島</v>
      </c>
      <c r="F73" t="str">
        <f>IF(D73="","",VLOOKUP(D73,宿泊先リスト!$A$4:$E$16,3,FALSE))</f>
        <v>磐梯熱海温泉</v>
      </c>
      <c r="G73" t="str">
        <f>IF(D73="","",VLOOKUP(D73,宿泊先リスト!$A$4:$E$16,4,FALSE))</f>
        <v>ペンションゆたか</v>
      </c>
      <c r="H73" s="2">
        <f>IF(D73="","",VLOOKUP(D73,宿泊先リスト!$A$4:$E$16,5,FALSE))</f>
        <v>17000</v>
      </c>
      <c r="I73" t="s">
        <v>13</v>
      </c>
      <c r="J73">
        <v>18</v>
      </c>
      <c r="K73" s="2">
        <f>受注状況Q7[[#This Row],[1名様料金]]*受注状況Q7[[#This Row],[参加人数]]</f>
        <v>306000</v>
      </c>
    </row>
    <row r="74" spans="1:11" hidden="1">
      <c r="A74">
        <v>1071</v>
      </c>
      <c r="B74" s="5">
        <v>45255</v>
      </c>
      <c r="C74" t="s">
        <v>12</v>
      </c>
      <c r="D74" t="s">
        <v>75</v>
      </c>
      <c r="E74" t="str">
        <f>IF(D74="","",VLOOKUP(D74,宿泊先リスト!$A$4:$E$16,2,FALSE))</f>
        <v>岩手</v>
      </c>
      <c r="F74" t="str">
        <f>IF(D74="","",VLOOKUP(D74,宿泊先リスト!$A$4:$E$16,3,FALSE))</f>
        <v>花巻温泉</v>
      </c>
      <c r="G74" t="str">
        <f>IF(D74="","",VLOOKUP(D74,宿泊先リスト!$A$4:$E$16,4,FALSE))</f>
        <v>ホテル花小路</v>
      </c>
      <c r="H74" s="2">
        <f>IF(D74="","",VLOOKUP(D74,宿泊先リスト!$A$4:$E$16,5,FALSE))</f>
        <v>14800</v>
      </c>
      <c r="I74" t="s">
        <v>11</v>
      </c>
      <c r="J74">
        <v>12</v>
      </c>
      <c r="K74" s="2">
        <f>受注状況Q7[[#This Row],[1名様料金]]*受注状況Q7[[#This Row],[参加人数]]</f>
        <v>177600</v>
      </c>
    </row>
    <row r="75" spans="1:11" hidden="1">
      <c r="A75">
        <v>1072</v>
      </c>
      <c r="B75" s="5">
        <v>45255</v>
      </c>
      <c r="C75" t="s">
        <v>17</v>
      </c>
      <c r="D75" t="s">
        <v>76</v>
      </c>
      <c r="E75" t="str">
        <f>IF(D75="","",VLOOKUP(D75,宿泊先リスト!$A$4:$E$16,2,FALSE))</f>
        <v>岩手</v>
      </c>
      <c r="F75" t="str">
        <f>IF(D75="","",VLOOKUP(D75,宿泊先リスト!$A$4:$E$16,3,FALSE))</f>
        <v>鶯宿温泉</v>
      </c>
      <c r="G75" t="str">
        <f>IF(D75="","",VLOOKUP(D75,宿泊先リスト!$A$4:$E$16,4,FALSE))</f>
        <v>ホテルうぐいす亭</v>
      </c>
      <c r="H75" s="2">
        <f>IF(D75="","",VLOOKUP(D75,宿泊先リスト!$A$4:$E$16,5,FALSE))</f>
        <v>18500</v>
      </c>
      <c r="I75" t="s">
        <v>13</v>
      </c>
      <c r="J75">
        <v>24</v>
      </c>
      <c r="K75" s="2">
        <f>受注状況Q7[[#This Row],[1名様料金]]*受注状況Q7[[#This Row],[参加人数]]</f>
        <v>444000</v>
      </c>
    </row>
    <row r="76" spans="1:11" hidden="1">
      <c r="A76">
        <v>1073</v>
      </c>
      <c r="B76" s="5">
        <v>45256</v>
      </c>
      <c r="C76" t="s">
        <v>17</v>
      </c>
      <c r="D76" t="s">
        <v>45</v>
      </c>
      <c r="E76" t="str">
        <f>IF(D76="","",VLOOKUP(D76,宿泊先リスト!$A$4:$E$16,2,FALSE))</f>
        <v>福島</v>
      </c>
      <c r="F76" t="str">
        <f>IF(D76="","",VLOOKUP(D76,宿泊先リスト!$A$4:$E$16,3,FALSE))</f>
        <v>いわき湯本温泉</v>
      </c>
      <c r="G76" t="str">
        <f>IF(D76="","",VLOOKUP(D76,宿泊先リスト!$A$4:$E$16,4,FALSE))</f>
        <v>旅館ゆもと屋</v>
      </c>
      <c r="H76" s="2">
        <f>IF(D76="","",VLOOKUP(D76,宿泊先リスト!$A$4:$E$16,5,FALSE))</f>
        <v>13900</v>
      </c>
      <c r="I76" t="s">
        <v>13</v>
      </c>
      <c r="J76">
        <v>11</v>
      </c>
      <c r="K76" s="2">
        <f>受注状況Q7[[#This Row],[1名様料金]]*受注状況Q7[[#This Row],[参加人数]]</f>
        <v>152900</v>
      </c>
    </row>
    <row r="77" spans="1:11" hidden="1">
      <c r="A77">
        <v>1074</v>
      </c>
      <c r="B77" s="5">
        <v>45256</v>
      </c>
      <c r="C77" t="s">
        <v>15</v>
      </c>
      <c r="D77" t="s">
        <v>74</v>
      </c>
      <c r="E77" t="str">
        <f>IF(D77="","",VLOOKUP(D77,宿泊先リスト!$A$4:$E$16,2,FALSE))</f>
        <v>岩手</v>
      </c>
      <c r="F77" t="str">
        <f>IF(D77="","",VLOOKUP(D77,宿泊先リスト!$A$4:$E$16,3,FALSE))</f>
        <v>花巻温泉</v>
      </c>
      <c r="G77" t="str">
        <f>IF(D77="","",VLOOKUP(D77,宿泊先リスト!$A$4:$E$16,4,FALSE))</f>
        <v>ホテル花小路</v>
      </c>
      <c r="H77" s="2">
        <f>IF(D77="","",VLOOKUP(D77,宿泊先リスト!$A$4:$E$16,5,FALSE))</f>
        <v>14800</v>
      </c>
      <c r="I77" t="s">
        <v>11</v>
      </c>
      <c r="J77">
        <v>18</v>
      </c>
      <c r="K77" s="2">
        <f>受注状況Q7[[#This Row],[1名様料金]]*受注状況Q7[[#This Row],[参加人数]]</f>
        <v>266400</v>
      </c>
    </row>
    <row r="78" spans="1:11" hidden="1">
      <c r="A78">
        <v>1075</v>
      </c>
      <c r="B78" s="5">
        <v>45257</v>
      </c>
      <c r="C78" t="s">
        <v>15</v>
      </c>
      <c r="D78" t="s">
        <v>47</v>
      </c>
      <c r="E78" t="str">
        <f>IF(D78="","",VLOOKUP(D78,宿泊先リスト!$A$4:$E$16,2,FALSE))</f>
        <v>福島</v>
      </c>
      <c r="F78" t="str">
        <f>IF(D78="","",VLOOKUP(D78,宿泊先リスト!$A$4:$E$16,3,FALSE))</f>
        <v>磐梯熱海温泉</v>
      </c>
      <c r="G78" t="str">
        <f>IF(D78="","",VLOOKUP(D78,宿泊先リスト!$A$4:$E$16,4,FALSE))</f>
        <v>ペンションゆたか</v>
      </c>
      <c r="H78" s="2">
        <f>IF(D78="","",VLOOKUP(D78,宿泊先リスト!$A$4:$E$16,5,FALSE))</f>
        <v>17000</v>
      </c>
      <c r="I78" t="s">
        <v>13</v>
      </c>
      <c r="J78">
        <v>12</v>
      </c>
      <c r="K78" s="2">
        <f>受注状況Q7[[#This Row],[1名様料金]]*受注状況Q7[[#This Row],[参加人数]]</f>
        <v>204000</v>
      </c>
    </row>
    <row r="79" spans="1:11">
      <c r="A79">
        <v>1076</v>
      </c>
      <c r="B79" s="5">
        <v>45257</v>
      </c>
      <c r="C79" t="s">
        <v>14</v>
      </c>
      <c r="D79" t="s">
        <v>35</v>
      </c>
      <c r="E79" t="str">
        <f>IF(D79="","",VLOOKUP(D79,宿泊先リスト!$A$4:$E$16,2,FALSE))</f>
        <v>山形</v>
      </c>
      <c r="F79" t="str">
        <f>IF(D79="","",VLOOKUP(D79,宿泊先リスト!$A$4:$E$16,3,FALSE))</f>
        <v>銀山温泉</v>
      </c>
      <c r="G79" t="str">
        <f>IF(D79="","",VLOOKUP(D79,宿泊先リスト!$A$4:$E$16,4,FALSE))</f>
        <v>旅館はな屋</v>
      </c>
      <c r="H79" s="2">
        <f>IF(D79="","",VLOOKUP(D79,宿泊先リスト!$A$4:$E$16,5,FALSE))</f>
        <v>13500</v>
      </c>
      <c r="I79" t="s">
        <v>11</v>
      </c>
      <c r="J79">
        <v>23</v>
      </c>
      <c r="K79" s="2">
        <f>受注状況Q7[[#This Row],[1名様料金]]*受注状況Q7[[#This Row],[参加人数]]</f>
        <v>310500</v>
      </c>
    </row>
    <row r="80" spans="1:11">
      <c r="A80">
        <v>1077</v>
      </c>
      <c r="B80" s="5">
        <v>45258</v>
      </c>
      <c r="C80" t="s">
        <v>14</v>
      </c>
      <c r="D80" t="s">
        <v>37</v>
      </c>
      <c r="E80" t="str">
        <f>IF(D80="","",VLOOKUP(D80,宿泊先リスト!$A$4:$E$16,2,FALSE))</f>
        <v>山形</v>
      </c>
      <c r="F80" t="str">
        <f>IF(D80="","",VLOOKUP(D80,宿泊先リスト!$A$4:$E$16,3,FALSE))</f>
        <v>赤湯温泉</v>
      </c>
      <c r="G80" t="str">
        <f>IF(D80="","",VLOOKUP(D80,宿泊先リスト!$A$4:$E$16,4,FALSE))</f>
        <v>旅館ほたるの郷</v>
      </c>
      <c r="H80" s="2">
        <f>IF(D80="","",VLOOKUP(D80,宿泊先リスト!$A$4:$E$16,5,FALSE))</f>
        <v>16500</v>
      </c>
      <c r="I80" t="s">
        <v>16</v>
      </c>
      <c r="J80">
        <v>36</v>
      </c>
      <c r="K80" s="2">
        <f>受注状況Q7[[#This Row],[1名様料金]]*受注状況Q7[[#This Row],[参加人数]]</f>
        <v>594000</v>
      </c>
    </row>
    <row r="81" spans="1:11" hidden="1">
      <c r="A81">
        <v>1078</v>
      </c>
      <c r="B81" s="5">
        <v>45258</v>
      </c>
      <c r="C81" t="s">
        <v>9</v>
      </c>
      <c r="D81" t="s">
        <v>39</v>
      </c>
      <c r="E81" t="str">
        <f>IF(D81="","",VLOOKUP(D81,宿泊先リスト!$A$4:$E$16,2,FALSE))</f>
        <v>宮城</v>
      </c>
      <c r="F81" t="str">
        <f>IF(D81="","",VLOOKUP(D81,宿泊先リスト!$A$4:$E$16,3,FALSE))</f>
        <v>鳴子温泉</v>
      </c>
      <c r="G81" t="str">
        <f>IF(D81="","",VLOOKUP(D81,宿泊先リスト!$A$4:$E$16,4,FALSE))</f>
        <v>ます田屋</v>
      </c>
      <c r="H81" s="2">
        <f>IF(D81="","",VLOOKUP(D81,宿泊先リスト!$A$4:$E$16,5,FALSE))</f>
        <v>14500</v>
      </c>
      <c r="I81" t="s">
        <v>11</v>
      </c>
      <c r="J81">
        <v>12</v>
      </c>
      <c r="K81" s="2">
        <f>受注状況Q7[[#This Row],[1名様料金]]*受注状況Q7[[#This Row],[参加人数]]</f>
        <v>174000</v>
      </c>
    </row>
    <row r="82" spans="1:11" hidden="1">
      <c r="A82">
        <v>1079</v>
      </c>
      <c r="B82" s="5">
        <v>45260</v>
      </c>
      <c r="C82" t="s">
        <v>9</v>
      </c>
      <c r="D82" t="s">
        <v>51</v>
      </c>
      <c r="E82" t="str">
        <f>IF(D82="","",VLOOKUP(D82,宿泊先リスト!$A$4:$E$16,2,FALSE))</f>
        <v>福島</v>
      </c>
      <c r="F82" t="str">
        <f>IF(D82="","",VLOOKUP(D82,宿泊先リスト!$A$4:$E$16,3,FALSE))</f>
        <v>岳温泉</v>
      </c>
      <c r="G82" t="str">
        <f>IF(D82="","",VLOOKUP(D82,宿泊先リスト!$A$4:$E$16,4,FALSE))</f>
        <v>山の湯旅館</v>
      </c>
      <c r="H82" s="2">
        <f>IF(D82="","",VLOOKUP(D82,宿泊先リスト!$A$4:$E$16,5,FALSE))</f>
        <v>16000</v>
      </c>
      <c r="I82" t="s">
        <v>13</v>
      </c>
      <c r="J82">
        <v>18</v>
      </c>
      <c r="K82" s="2">
        <f>受注状況Q7[[#This Row],[1名様料金]]*受注状況Q7[[#This Row],[参加人数]]</f>
        <v>288000</v>
      </c>
    </row>
    <row r="83" spans="1:11" hidden="1">
      <c r="A83">
        <v>1080</v>
      </c>
      <c r="B83" s="5">
        <v>45260</v>
      </c>
      <c r="C83" t="s">
        <v>17</v>
      </c>
      <c r="D83" t="s">
        <v>44</v>
      </c>
      <c r="E83" t="str">
        <f>IF(D83="","",VLOOKUP(D83,宿泊先リスト!$A$4:$E$16,2,FALSE))</f>
        <v>宮城</v>
      </c>
      <c r="F83" t="str">
        <f>IF(D83="","",VLOOKUP(D83,宿泊先リスト!$A$4:$E$16,3,FALSE))</f>
        <v>遠刈田温泉</v>
      </c>
      <c r="G83" t="str">
        <f>IF(D83="","",VLOOKUP(D83,宿泊先リスト!$A$4:$E$16,4,FALSE))</f>
        <v>ホテルしまむら屋</v>
      </c>
      <c r="H83" s="2">
        <f>IF(D83="","",VLOOKUP(D83,宿泊先リスト!$A$4:$E$16,5,FALSE))</f>
        <v>14500</v>
      </c>
      <c r="I83" t="s">
        <v>16</v>
      </c>
      <c r="J83">
        <v>21</v>
      </c>
      <c r="K83" s="2">
        <f>受注状況Q7[[#This Row],[1名様料金]]*受注状況Q7[[#This Row],[参加人数]]</f>
        <v>304500</v>
      </c>
    </row>
    <row r="84" spans="1:11" hidden="1">
      <c r="A84">
        <v>1081</v>
      </c>
      <c r="B84" s="5">
        <v>45260</v>
      </c>
      <c r="C84" t="s">
        <v>15</v>
      </c>
      <c r="D84" t="s">
        <v>42</v>
      </c>
      <c r="E84" t="str">
        <f>IF(D84="","",VLOOKUP(D84,宿泊先リスト!$A$4:$E$16,2,FALSE))</f>
        <v>宮城</v>
      </c>
      <c r="F84" t="str">
        <f>IF(D84="","",VLOOKUP(D84,宿泊先リスト!$A$4:$E$16,3,FALSE))</f>
        <v>秋保温泉</v>
      </c>
      <c r="G84" t="str">
        <f>IF(D84="","",VLOOKUP(D84,宿泊先リスト!$A$4:$E$16,4,FALSE))</f>
        <v>お宿ととや</v>
      </c>
      <c r="H84" s="2">
        <f>IF(D84="","",VLOOKUP(D84,宿泊先リスト!$A$4:$E$16,5,FALSE))</f>
        <v>16000</v>
      </c>
      <c r="I84" t="s">
        <v>13</v>
      </c>
      <c r="J84">
        <v>22</v>
      </c>
      <c r="K84" s="2">
        <f>受注状況Q7[[#This Row],[1名様料金]]*受注状況Q7[[#This Row],[参加人数]]</f>
        <v>352000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8A8D2-E3A5-4435-A2EF-9F8F97B6129A}">
  <dimension ref="A1:K84"/>
  <sheetViews>
    <sheetView workbookViewId="0">
      <selection activeCell="A3" sqref="A3"/>
    </sheetView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 hidden="1">
      <c r="A4">
        <v>1001</v>
      </c>
      <c r="B4" s="5">
        <v>45200</v>
      </c>
      <c r="C4" t="s">
        <v>9</v>
      </c>
      <c r="D4" t="s">
        <v>10</v>
      </c>
      <c r="E4" t="str">
        <f>IF(D4="","",VLOOKUP(D4,宿泊先リスト!$A$4:$E$16,2,FALSE))</f>
        <v>岩手</v>
      </c>
      <c r="F4" t="str">
        <f>IF(D4="","",VLOOKUP(D4,宿泊先リスト!$A$4:$E$16,3,FALSE))</f>
        <v>つなぎ温泉</v>
      </c>
      <c r="G4" t="str">
        <f>IF(D4="","",VLOOKUP(D4,宿泊先リスト!$A$4:$E$16,4,FALSE))</f>
        <v>御宿ますだ</v>
      </c>
      <c r="H4" s="2">
        <f>IF(D4="","",VLOOKUP(D4,宿泊先リスト!$A$4:$E$16,5,FALSE))</f>
        <v>17000</v>
      </c>
      <c r="I4" t="s">
        <v>11</v>
      </c>
      <c r="J4">
        <v>26</v>
      </c>
      <c r="K4" s="2">
        <f>受注状況Q8[[#This Row],[1名様料金]]*受注状況Q8[[#This Row],[参加人数]]</f>
        <v>442000</v>
      </c>
    </row>
    <row r="5" spans="1:11" hidden="1">
      <c r="A5">
        <v>1002</v>
      </c>
      <c r="B5" s="5">
        <v>45200</v>
      </c>
      <c r="C5" t="s">
        <v>12</v>
      </c>
      <c r="D5" t="s">
        <v>35</v>
      </c>
      <c r="E5" t="str">
        <f>IF(D5="","",VLOOKUP(D5,宿泊先リスト!$A$4:$E$16,2,FALSE))</f>
        <v>山形</v>
      </c>
      <c r="F5" t="str">
        <f>IF(D5="","",VLOOKUP(D5,宿泊先リスト!$A$4:$E$16,3,FALSE))</f>
        <v>銀山温泉</v>
      </c>
      <c r="G5" t="str">
        <f>IF(D5="","",VLOOKUP(D5,宿泊先リスト!$A$4:$E$16,4,FALSE))</f>
        <v>旅館はな屋</v>
      </c>
      <c r="H5" s="2">
        <f>IF(D5="","",VLOOKUP(D5,宿泊先リスト!$A$4:$E$16,5,FALSE))</f>
        <v>13500</v>
      </c>
      <c r="I5" t="s">
        <v>13</v>
      </c>
      <c r="J5">
        <v>22</v>
      </c>
      <c r="K5" s="2">
        <f>受注状況Q8[[#This Row],[1名様料金]]*受注状況Q8[[#This Row],[参加人数]]</f>
        <v>297000</v>
      </c>
    </row>
    <row r="6" spans="1:11" hidden="1">
      <c r="A6">
        <v>1003</v>
      </c>
      <c r="B6" s="5">
        <v>45204</v>
      </c>
      <c r="C6" t="s">
        <v>14</v>
      </c>
      <c r="D6" t="s">
        <v>33</v>
      </c>
      <c r="E6" t="str">
        <f>IF(D6="","",VLOOKUP(D6,宿泊先リスト!$A$4:$E$16,2,FALSE))</f>
        <v>山形</v>
      </c>
      <c r="F6" t="str">
        <f>IF(D6="","",VLOOKUP(D6,宿泊先リスト!$A$4:$E$16,3,FALSE))</f>
        <v>湯野浜温泉</v>
      </c>
      <c r="G6" t="str">
        <f>IF(D6="","",VLOOKUP(D6,宿泊先リスト!$A$4:$E$16,4,FALSE))</f>
        <v>夕陽館ホテル</v>
      </c>
      <c r="H6" s="2">
        <f>IF(D6="","",VLOOKUP(D6,宿泊先リスト!$A$4:$E$16,5,FALSE))</f>
        <v>16000</v>
      </c>
      <c r="I6" t="s">
        <v>13</v>
      </c>
      <c r="J6">
        <v>26</v>
      </c>
      <c r="K6" s="2">
        <f>受注状況Q8[[#This Row],[1名様料金]]*受注状況Q8[[#This Row],[参加人数]]</f>
        <v>416000</v>
      </c>
    </row>
    <row r="7" spans="1:11" hidden="1">
      <c r="A7">
        <v>1004</v>
      </c>
      <c r="B7" s="5">
        <v>45205</v>
      </c>
      <c r="C7" t="s">
        <v>15</v>
      </c>
      <c r="D7" t="s">
        <v>49</v>
      </c>
      <c r="E7" t="str">
        <f>IF(D7="","",VLOOKUP(D7,宿泊先リスト!$A$4:$E$16,2,FALSE))</f>
        <v>福島</v>
      </c>
      <c r="F7" t="str">
        <f>IF(D7="","",VLOOKUP(D7,宿泊先リスト!$A$4:$E$16,3,FALSE))</f>
        <v>会津東山温泉</v>
      </c>
      <c r="G7" t="str">
        <f>IF(D7="","",VLOOKUP(D7,宿泊先リスト!$A$4:$E$16,4,FALSE))</f>
        <v>満点星亭</v>
      </c>
      <c r="H7" s="2">
        <f>IF(D7="","",VLOOKUP(D7,宿泊先リスト!$A$4:$E$16,5,FALSE))</f>
        <v>17500</v>
      </c>
      <c r="I7" t="s">
        <v>16</v>
      </c>
      <c r="J7">
        <v>20</v>
      </c>
      <c r="K7" s="2">
        <f>受注状況Q8[[#This Row],[1名様料金]]*受注状況Q8[[#This Row],[参加人数]]</f>
        <v>350000</v>
      </c>
    </row>
    <row r="8" spans="1:11" hidden="1">
      <c r="A8">
        <v>1005</v>
      </c>
      <c r="B8" s="5">
        <v>45206</v>
      </c>
      <c r="C8" t="s">
        <v>14</v>
      </c>
      <c r="D8" t="s">
        <v>39</v>
      </c>
      <c r="E8" t="str">
        <f>IF(D8="","",VLOOKUP(D8,宿泊先リスト!$A$4:$E$16,2,FALSE))</f>
        <v>宮城</v>
      </c>
      <c r="F8" t="str">
        <f>IF(D8="","",VLOOKUP(D8,宿泊先リスト!$A$4:$E$16,3,FALSE))</f>
        <v>鳴子温泉</v>
      </c>
      <c r="G8" t="str">
        <f>IF(D8="","",VLOOKUP(D8,宿泊先リスト!$A$4:$E$16,4,FALSE))</f>
        <v>ます田屋</v>
      </c>
      <c r="H8" s="2">
        <f>IF(D8="","",VLOOKUP(D8,宿泊先リスト!$A$4:$E$16,5,FALSE))</f>
        <v>14500</v>
      </c>
      <c r="I8" t="s">
        <v>16</v>
      </c>
      <c r="J8">
        <v>14</v>
      </c>
      <c r="K8" s="2">
        <f>受注状況Q8[[#This Row],[1名様料金]]*受注状況Q8[[#This Row],[参加人数]]</f>
        <v>203000</v>
      </c>
    </row>
    <row r="9" spans="1:11" hidden="1">
      <c r="A9">
        <v>1006</v>
      </c>
      <c r="B9" s="5">
        <v>45206</v>
      </c>
      <c r="C9" t="s">
        <v>15</v>
      </c>
      <c r="D9" t="s">
        <v>39</v>
      </c>
      <c r="E9" t="str">
        <f>IF(D9="","",VLOOKUP(D9,宿泊先リスト!$A$4:$E$16,2,FALSE))</f>
        <v>宮城</v>
      </c>
      <c r="F9" t="str">
        <f>IF(D9="","",VLOOKUP(D9,宿泊先リスト!$A$4:$E$16,3,FALSE))</f>
        <v>鳴子温泉</v>
      </c>
      <c r="G9" t="str">
        <f>IF(D9="","",VLOOKUP(D9,宿泊先リスト!$A$4:$E$16,4,FALSE))</f>
        <v>ます田屋</v>
      </c>
      <c r="H9" s="2">
        <f>IF(D9="","",VLOOKUP(D9,宿泊先リスト!$A$4:$E$16,5,FALSE))</f>
        <v>14500</v>
      </c>
      <c r="I9" t="s">
        <v>13</v>
      </c>
      <c r="J9">
        <v>18</v>
      </c>
      <c r="K9" s="2">
        <f>受注状況Q8[[#This Row],[1名様料金]]*受注状況Q8[[#This Row],[参加人数]]</f>
        <v>261000</v>
      </c>
    </row>
    <row r="10" spans="1:11" hidden="1">
      <c r="A10">
        <v>1007</v>
      </c>
      <c r="B10" s="5">
        <v>45207</v>
      </c>
      <c r="C10" t="s">
        <v>17</v>
      </c>
      <c r="D10" t="s">
        <v>18</v>
      </c>
      <c r="E10" t="str">
        <f>IF(D10="","",VLOOKUP(D10,宿泊先リスト!$A$4:$E$16,2,FALSE))</f>
        <v>岩手</v>
      </c>
      <c r="F10" t="str">
        <f>IF(D10="","",VLOOKUP(D10,宿泊先リスト!$A$4:$E$16,3,FALSE))</f>
        <v>鶯宿温泉</v>
      </c>
      <c r="G10" t="str">
        <f>IF(D10="","",VLOOKUP(D10,宿泊先リスト!$A$4:$E$16,4,FALSE))</f>
        <v>ホテルうぐいす亭</v>
      </c>
      <c r="H10" s="2">
        <f>IF(D10="","",VLOOKUP(D10,宿泊先リスト!$A$4:$E$16,5,FALSE))</f>
        <v>18500</v>
      </c>
      <c r="I10" t="s">
        <v>13</v>
      </c>
      <c r="J10">
        <v>12</v>
      </c>
      <c r="K10" s="2">
        <f>受注状況Q8[[#This Row],[1名様料金]]*受注状況Q8[[#This Row],[参加人数]]</f>
        <v>222000</v>
      </c>
    </row>
    <row r="11" spans="1:11" hidden="1">
      <c r="A11">
        <v>1008</v>
      </c>
      <c r="B11" s="5">
        <v>45207</v>
      </c>
      <c r="C11" t="s">
        <v>17</v>
      </c>
      <c r="D11" t="s">
        <v>41</v>
      </c>
      <c r="E11" t="str">
        <f>IF(D11="","",VLOOKUP(D11,宿泊先リスト!$A$4:$E$16,2,FALSE))</f>
        <v>宮城</v>
      </c>
      <c r="F11" t="str">
        <f>IF(D11="","",VLOOKUP(D11,宿泊先リスト!$A$4:$E$16,3,FALSE))</f>
        <v>秋保温泉</v>
      </c>
      <c r="G11" t="str">
        <f>IF(D11="","",VLOOKUP(D11,宿泊先リスト!$A$4:$E$16,4,FALSE))</f>
        <v>お宿ととや</v>
      </c>
      <c r="H11" s="2">
        <f>IF(D11="","",VLOOKUP(D11,宿泊先リスト!$A$4:$E$16,5,FALSE))</f>
        <v>16000</v>
      </c>
      <c r="I11" t="s">
        <v>13</v>
      </c>
      <c r="J11">
        <v>20</v>
      </c>
      <c r="K11" s="2">
        <f>受注状況Q8[[#This Row],[1名様料金]]*受注状況Q8[[#This Row],[参加人数]]</f>
        <v>320000</v>
      </c>
    </row>
    <row r="12" spans="1:11" hidden="1">
      <c r="A12">
        <v>1009</v>
      </c>
      <c r="B12" s="5">
        <v>45207</v>
      </c>
      <c r="C12" t="s">
        <v>17</v>
      </c>
      <c r="D12" t="s">
        <v>43</v>
      </c>
      <c r="E12" t="str">
        <f>IF(D12="","",VLOOKUP(D12,宿泊先リスト!$A$4:$E$16,2,FALSE))</f>
        <v>宮城</v>
      </c>
      <c r="F12" t="str">
        <f>IF(D12="","",VLOOKUP(D12,宿泊先リスト!$A$4:$E$16,3,FALSE))</f>
        <v>遠刈田温泉</v>
      </c>
      <c r="G12" t="str">
        <f>IF(D12="","",VLOOKUP(D12,宿泊先リスト!$A$4:$E$16,4,FALSE))</f>
        <v>ホテルしまむら屋</v>
      </c>
      <c r="H12" s="2">
        <f>IF(D12="","",VLOOKUP(D12,宿泊先リスト!$A$4:$E$16,5,FALSE))</f>
        <v>14500</v>
      </c>
      <c r="I12" t="s">
        <v>11</v>
      </c>
      <c r="J12">
        <v>24</v>
      </c>
      <c r="K12" s="2">
        <f>受注状況Q8[[#This Row],[1名様料金]]*受注状況Q8[[#This Row],[参加人数]]</f>
        <v>348000</v>
      </c>
    </row>
    <row r="13" spans="1:11" hidden="1">
      <c r="A13">
        <v>1010</v>
      </c>
      <c r="B13" s="5">
        <v>45212</v>
      </c>
      <c r="C13" t="s">
        <v>9</v>
      </c>
      <c r="D13" t="s">
        <v>10</v>
      </c>
      <c r="E13" t="str">
        <f>IF(D13="","",VLOOKUP(D13,宿泊先リスト!$A$4:$E$16,2,FALSE))</f>
        <v>岩手</v>
      </c>
      <c r="F13" t="str">
        <f>IF(D13="","",VLOOKUP(D13,宿泊先リスト!$A$4:$E$16,3,FALSE))</f>
        <v>つなぎ温泉</v>
      </c>
      <c r="G13" t="str">
        <f>IF(D13="","",VLOOKUP(D13,宿泊先リスト!$A$4:$E$16,4,FALSE))</f>
        <v>御宿ますだ</v>
      </c>
      <c r="H13" s="2">
        <f>IF(D13="","",VLOOKUP(D13,宿泊先リスト!$A$4:$E$16,5,FALSE))</f>
        <v>17000</v>
      </c>
      <c r="I13" t="s">
        <v>13</v>
      </c>
      <c r="J13">
        <v>14</v>
      </c>
      <c r="K13" s="2">
        <f>受注状況Q8[[#This Row],[1名様料金]]*受注状況Q8[[#This Row],[参加人数]]</f>
        <v>238000</v>
      </c>
    </row>
    <row r="14" spans="1:11" hidden="1">
      <c r="A14">
        <v>1011</v>
      </c>
      <c r="B14" s="5">
        <v>45213</v>
      </c>
      <c r="C14" t="s">
        <v>9</v>
      </c>
      <c r="D14" t="s">
        <v>47</v>
      </c>
      <c r="E14" t="str">
        <f>IF(D14="","",VLOOKUP(D14,宿泊先リスト!$A$4:$E$16,2,FALSE))</f>
        <v>福島</v>
      </c>
      <c r="F14" t="str">
        <f>IF(D14="","",VLOOKUP(D14,宿泊先リスト!$A$4:$E$16,3,FALSE))</f>
        <v>磐梯熱海温泉</v>
      </c>
      <c r="G14" t="str">
        <f>IF(D14="","",VLOOKUP(D14,宿泊先リスト!$A$4:$E$16,4,FALSE))</f>
        <v>ペンションゆたか</v>
      </c>
      <c r="H14" s="2">
        <f>IF(D14="","",VLOOKUP(D14,宿泊先リスト!$A$4:$E$16,5,FALSE))</f>
        <v>17000</v>
      </c>
      <c r="I14" t="s">
        <v>16</v>
      </c>
      <c r="J14">
        <v>26</v>
      </c>
      <c r="K14" s="2">
        <f>受注状況Q8[[#This Row],[1名様料金]]*受注状況Q8[[#This Row],[参加人数]]</f>
        <v>442000</v>
      </c>
    </row>
    <row r="15" spans="1:11">
      <c r="A15">
        <v>1012</v>
      </c>
      <c r="B15" s="5">
        <v>45214</v>
      </c>
      <c r="C15" t="s">
        <v>14</v>
      </c>
      <c r="D15" t="s">
        <v>47</v>
      </c>
      <c r="E15" t="str">
        <f>IF(D15="","",VLOOKUP(D15,宿泊先リスト!$A$4:$E$16,2,FALSE))</f>
        <v>福島</v>
      </c>
      <c r="F15" t="str">
        <f>IF(D15="","",VLOOKUP(D15,宿泊先リスト!$A$4:$E$16,3,FALSE))</f>
        <v>磐梯熱海温泉</v>
      </c>
      <c r="G15" t="str">
        <f>IF(D15="","",VLOOKUP(D15,宿泊先リスト!$A$4:$E$16,4,FALSE))</f>
        <v>ペンションゆたか</v>
      </c>
      <c r="H15" s="2">
        <f>IF(D15="","",VLOOKUP(D15,宿泊先リスト!$A$4:$E$16,5,FALSE))</f>
        <v>17000</v>
      </c>
      <c r="I15" t="s">
        <v>16</v>
      </c>
      <c r="J15">
        <v>30</v>
      </c>
      <c r="K15" s="2">
        <f>受注状況Q8[[#This Row],[1名様料金]]*受注状況Q8[[#This Row],[参加人数]]</f>
        <v>510000</v>
      </c>
    </row>
    <row r="16" spans="1:11" hidden="1">
      <c r="A16">
        <v>1013</v>
      </c>
      <c r="B16" s="5">
        <v>45214</v>
      </c>
      <c r="C16" t="s">
        <v>15</v>
      </c>
      <c r="D16" t="s">
        <v>51</v>
      </c>
      <c r="E16" t="str">
        <f>IF(D16="","",VLOOKUP(D16,宿泊先リスト!$A$4:$E$16,2,FALSE))</f>
        <v>福島</v>
      </c>
      <c r="F16" t="str">
        <f>IF(D16="","",VLOOKUP(D16,宿泊先リスト!$A$4:$E$16,3,FALSE))</f>
        <v>岳温泉</v>
      </c>
      <c r="G16" t="str">
        <f>IF(D16="","",VLOOKUP(D16,宿泊先リスト!$A$4:$E$16,4,FALSE))</f>
        <v>山の湯旅館</v>
      </c>
      <c r="H16" s="2">
        <f>IF(D16="","",VLOOKUP(D16,宿泊先リスト!$A$4:$E$16,5,FALSE))</f>
        <v>16000</v>
      </c>
      <c r="I16" t="s">
        <v>13</v>
      </c>
      <c r="J16">
        <v>18</v>
      </c>
      <c r="K16" s="2">
        <f>受注状況Q8[[#This Row],[1名様料金]]*受注状況Q8[[#This Row],[参加人数]]</f>
        <v>288000</v>
      </c>
    </row>
    <row r="17" spans="1:11" hidden="1">
      <c r="A17">
        <v>1014</v>
      </c>
      <c r="B17" s="5">
        <v>45219</v>
      </c>
      <c r="C17" t="s">
        <v>12</v>
      </c>
      <c r="D17" t="s">
        <v>18</v>
      </c>
      <c r="E17" t="str">
        <f>IF(D17="","",VLOOKUP(D17,宿泊先リスト!$A$4:$E$16,2,FALSE))</f>
        <v>岩手</v>
      </c>
      <c r="F17" t="str">
        <f>IF(D17="","",VLOOKUP(D17,宿泊先リスト!$A$4:$E$16,3,FALSE))</f>
        <v>鶯宿温泉</v>
      </c>
      <c r="G17" t="str">
        <f>IF(D17="","",VLOOKUP(D17,宿泊先リスト!$A$4:$E$16,4,FALSE))</f>
        <v>ホテルうぐいす亭</v>
      </c>
      <c r="H17" s="2">
        <f>IF(D17="","",VLOOKUP(D17,宿泊先リスト!$A$4:$E$16,5,FALSE))</f>
        <v>18500</v>
      </c>
      <c r="I17" t="s">
        <v>13</v>
      </c>
      <c r="J17">
        <v>10</v>
      </c>
      <c r="K17" s="2">
        <f>受注状況Q8[[#This Row],[1名様料金]]*受注状況Q8[[#This Row],[参加人数]]</f>
        <v>185000</v>
      </c>
    </row>
    <row r="18" spans="1:11" hidden="1">
      <c r="A18">
        <v>1015</v>
      </c>
      <c r="B18" s="5">
        <v>45220</v>
      </c>
      <c r="C18" t="s">
        <v>14</v>
      </c>
      <c r="D18" t="s">
        <v>41</v>
      </c>
      <c r="E18" t="str">
        <f>IF(D18="","",VLOOKUP(D18,宿泊先リスト!$A$4:$E$16,2,FALSE))</f>
        <v>宮城</v>
      </c>
      <c r="F18" t="str">
        <f>IF(D18="","",VLOOKUP(D18,宿泊先リスト!$A$4:$E$16,3,FALSE))</f>
        <v>秋保温泉</v>
      </c>
      <c r="G18" t="str">
        <f>IF(D18="","",VLOOKUP(D18,宿泊先リスト!$A$4:$E$16,4,FALSE))</f>
        <v>お宿ととや</v>
      </c>
      <c r="H18" s="2">
        <f>IF(D18="","",VLOOKUP(D18,宿泊先リスト!$A$4:$E$16,5,FALSE))</f>
        <v>16000</v>
      </c>
      <c r="I18" t="s">
        <v>13</v>
      </c>
      <c r="J18">
        <v>22</v>
      </c>
      <c r="K18" s="2">
        <f>受注状況Q8[[#This Row],[1名様料金]]*受注状況Q8[[#This Row],[参加人数]]</f>
        <v>352000</v>
      </c>
    </row>
    <row r="19" spans="1:11" hidden="1">
      <c r="A19">
        <v>1016</v>
      </c>
      <c r="B19" s="5">
        <v>45220</v>
      </c>
      <c r="C19" t="s">
        <v>9</v>
      </c>
      <c r="D19" t="s">
        <v>41</v>
      </c>
      <c r="E19" t="str">
        <f>IF(D19="","",VLOOKUP(D19,宿泊先リスト!$A$4:$E$16,2,FALSE))</f>
        <v>宮城</v>
      </c>
      <c r="F19" t="str">
        <f>IF(D19="","",VLOOKUP(D19,宿泊先リスト!$A$4:$E$16,3,FALSE))</f>
        <v>秋保温泉</v>
      </c>
      <c r="G19" t="str">
        <f>IF(D19="","",VLOOKUP(D19,宿泊先リスト!$A$4:$E$16,4,FALSE))</f>
        <v>お宿ととや</v>
      </c>
      <c r="H19" s="2">
        <f>IF(D19="","",VLOOKUP(D19,宿泊先リスト!$A$4:$E$16,5,FALSE))</f>
        <v>16000</v>
      </c>
      <c r="I19" t="s">
        <v>13</v>
      </c>
      <c r="J19">
        <v>20</v>
      </c>
      <c r="K19" s="2">
        <f>受注状況Q8[[#This Row],[1名様料金]]*受注状況Q8[[#This Row],[参加人数]]</f>
        <v>320000</v>
      </c>
    </row>
    <row r="20" spans="1:11" hidden="1">
      <c r="A20">
        <v>1017</v>
      </c>
      <c r="B20" s="5">
        <v>45221</v>
      </c>
      <c r="C20" t="s">
        <v>14</v>
      </c>
      <c r="D20" t="s">
        <v>47</v>
      </c>
      <c r="E20" t="str">
        <f>IF(D20="","",VLOOKUP(D20,宿泊先リスト!$A$4:$E$16,2,FALSE))</f>
        <v>福島</v>
      </c>
      <c r="F20" t="str">
        <f>IF(D20="","",VLOOKUP(D20,宿泊先リスト!$A$4:$E$16,3,FALSE))</f>
        <v>磐梯熱海温泉</v>
      </c>
      <c r="G20" t="str">
        <f>IF(D20="","",VLOOKUP(D20,宿泊先リスト!$A$4:$E$16,4,FALSE))</f>
        <v>ペンションゆたか</v>
      </c>
      <c r="H20" s="2">
        <f>IF(D20="","",VLOOKUP(D20,宿泊先リスト!$A$4:$E$16,5,FALSE))</f>
        <v>17000</v>
      </c>
      <c r="I20" t="s">
        <v>11</v>
      </c>
      <c r="J20">
        <v>22</v>
      </c>
      <c r="K20" s="2">
        <f>受注状況Q8[[#This Row],[1名様料金]]*受注状況Q8[[#This Row],[参加人数]]</f>
        <v>374000</v>
      </c>
    </row>
    <row r="21" spans="1:11" hidden="1">
      <c r="A21">
        <v>1018</v>
      </c>
      <c r="B21" s="5">
        <v>45221</v>
      </c>
      <c r="C21" t="s">
        <v>17</v>
      </c>
      <c r="D21" t="s">
        <v>10</v>
      </c>
      <c r="E21" t="str">
        <f>IF(D21="","",VLOOKUP(D21,宿泊先リスト!$A$4:$E$16,2,FALSE))</f>
        <v>岩手</v>
      </c>
      <c r="F21" t="str">
        <f>IF(D21="","",VLOOKUP(D21,宿泊先リスト!$A$4:$E$16,3,FALSE))</f>
        <v>つなぎ温泉</v>
      </c>
      <c r="G21" t="str">
        <f>IF(D21="","",VLOOKUP(D21,宿泊先リスト!$A$4:$E$16,4,FALSE))</f>
        <v>御宿ますだ</v>
      </c>
      <c r="H21" s="2">
        <f>IF(D21="","",VLOOKUP(D21,宿泊先リスト!$A$4:$E$16,5,FALSE))</f>
        <v>17000</v>
      </c>
      <c r="I21" t="s">
        <v>13</v>
      </c>
      <c r="J21">
        <v>12</v>
      </c>
      <c r="K21" s="2">
        <f>受注状況Q8[[#This Row],[1名様料金]]*受注状況Q8[[#This Row],[参加人数]]</f>
        <v>204000</v>
      </c>
    </row>
    <row r="22" spans="1:11" hidden="1">
      <c r="A22">
        <v>1062</v>
      </c>
      <c r="B22" s="5">
        <v>45248</v>
      </c>
      <c r="C22" t="s">
        <v>12</v>
      </c>
      <c r="D22" t="s">
        <v>39</v>
      </c>
      <c r="E22" t="str">
        <f>IF(D22="","",VLOOKUP(D22,宿泊先リスト!$A$4:$E$16,2,FALSE))</f>
        <v>宮城</v>
      </c>
      <c r="F22" t="str">
        <f>IF(D22="","",VLOOKUP(D22,宿泊先リスト!$A$4:$E$16,3,FALSE))</f>
        <v>鳴子温泉</v>
      </c>
      <c r="G22" t="str">
        <f>IF(D22="","",VLOOKUP(D22,宿泊先リスト!$A$4:$E$16,4,FALSE))</f>
        <v>ます田屋</v>
      </c>
      <c r="H22" s="2">
        <f>IF(D22="","",VLOOKUP(D22,宿泊先リスト!$A$4:$E$16,5,FALSE))</f>
        <v>14500</v>
      </c>
      <c r="I22" t="s">
        <v>11</v>
      </c>
      <c r="J22">
        <v>12</v>
      </c>
      <c r="K22" s="2">
        <f>受注状況Q8[[#This Row],[1名様料金]]*受注状況Q8[[#This Row],[参加人数]]</f>
        <v>174000</v>
      </c>
    </row>
    <row r="23" spans="1:11" hidden="1">
      <c r="A23">
        <v>1019</v>
      </c>
      <c r="B23" s="5">
        <v>45224</v>
      </c>
      <c r="C23" t="s">
        <v>17</v>
      </c>
      <c r="D23" t="s">
        <v>43</v>
      </c>
      <c r="E23" t="str">
        <f>IF(D23="","",VLOOKUP(D23,宿泊先リスト!$A$4:$E$16,2,FALSE))</f>
        <v>宮城</v>
      </c>
      <c r="F23" t="str">
        <f>IF(D23="","",VLOOKUP(D23,宿泊先リスト!$A$4:$E$16,3,FALSE))</f>
        <v>遠刈田温泉</v>
      </c>
      <c r="G23" t="str">
        <f>IF(D23="","",VLOOKUP(D23,宿泊先リスト!$A$4:$E$16,4,FALSE))</f>
        <v>ホテルしまむら屋</v>
      </c>
      <c r="H23" s="2">
        <f>IF(D23="","",VLOOKUP(D23,宿泊先リスト!$A$4:$E$16,5,FALSE))</f>
        <v>14500</v>
      </c>
      <c r="I23" t="s">
        <v>16</v>
      </c>
      <c r="J23">
        <v>24</v>
      </c>
      <c r="K23" s="2">
        <f>受注状況Q8[[#This Row],[1名様料金]]*受注状況Q8[[#This Row],[参加人数]]</f>
        <v>348000</v>
      </c>
    </row>
    <row r="24" spans="1:11" hidden="1">
      <c r="A24">
        <v>1020</v>
      </c>
      <c r="B24" s="5">
        <v>45224</v>
      </c>
      <c r="C24" t="s">
        <v>17</v>
      </c>
      <c r="D24" t="s">
        <v>19</v>
      </c>
      <c r="E24" t="str">
        <f>IF(D24="","",VLOOKUP(D24,宿泊先リスト!$A$4:$E$16,2,FALSE))</f>
        <v>岩手</v>
      </c>
      <c r="F24" t="str">
        <f>IF(D24="","",VLOOKUP(D24,宿泊先リスト!$A$4:$E$16,3,FALSE))</f>
        <v>花巻温泉</v>
      </c>
      <c r="G24" t="str">
        <f>IF(D24="","",VLOOKUP(D24,宿泊先リスト!$A$4:$E$16,4,FALSE))</f>
        <v>ホテル花小路</v>
      </c>
      <c r="H24" s="2">
        <f>IF(D24="","",VLOOKUP(D24,宿泊先リスト!$A$4:$E$16,5,FALSE))</f>
        <v>14800</v>
      </c>
      <c r="I24" t="s">
        <v>13</v>
      </c>
      <c r="J24">
        <v>16</v>
      </c>
      <c r="K24" s="2">
        <f>受注状況Q8[[#This Row],[1名様料金]]*受注状況Q8[[#This Row],[参加人数]]</f>
        <v>236800</v>
      </c>
    </row>
    <row r="25" spans="1:11" hidden="1">
      <c r="A25">
        <v>1021</v>
      </c>
      <c r="B25" s="5">
        <v>45224</v>
      </c>
      <c r="C25" t="s">
        <v>12</v>
      </c>
      <c r="D25" t="s">
        <v>19</v>
      </c>
      <c r="E25" t="str">
        <f>IF(D25="","",VLOOKUP(D25,宿泊先リスト!$A$4:$E$16,2,FALSE))</f>
        <v>岩手</v>
      </c>
      <c r="F25" t="str">
        <f>IF(D25="","",VLOOKUP(D25,宿泊先リスト!$A$4:$E$16,3,FALSE))</f>
        <v>花巻温泉</v>
      </c>
      <c r="G25" t="str">
        <f>IF(D25="","",VLOOKUP(D25,宿泊先リスト!$A$4:$E$16,4,FALSE))</f>
        <v>ホテル花小路</v>
      </c>
      <c r="H25" s="2">
        <f>IF(D25="","",VLOOKUP(D25,宿泊先リスト!$A$4:$E$16,5,FALSE))</f>
        <v>14800</v>
      </c>
      <c r="I25" t="s">
        <v>11</v>
      </c>
      <c r="J25">
        <v>24</v>
      </c>
      <c r="K25" s="2">
        <f>受注状況Q8[[#This Row],[1名様料金]]*受注状況Q8[[#This Row],[参加人数]]</f>
        <v>355200</v>
      </c>
    </row>
    <row r="26" spans="1:11" hidden="1">
      <c r="A26">
        <v>1022</v>
      </c>
      <c r="B26" s="5">
        <v>45225</v>
      </c>
      <c r="C26" t="s">
        <v>9</v>
      </c>
      <c r="D26" t="s">
        <v>43</v>
      </c>
      <c r="E26" t="str">
        <f>IF(D26="","",VLOOKUP(D26,宿泊先リスト!$A$4:$E$16,2,FALSE))</f>
        <v>宮城</v>
      </c>
      <c r="F26" t="str">
        <f>IF(D26="","",VLOOKUP(D26,宿泊先リスト!$A$4:$E$16,3,FALSE))</f>
        <v>遠刈田温泉</v>
      </c>
      <c r="G26" t="str">
        <f>IF(D26="","",VLOOKUP(D26,宿泊先リスト!$A$4:$E$16,4,FALSE))</f>
        <v>ホテルしまむら屋</v>
      </c>
      <c r="H26" s="2">
        <f>IF(D26="","",VLOOKUP(D26,宿泊先リスト!$A$4:$E$16,5,FALSE))</f>
        <v>14500</v>
      </c>
      <c r="I26" t="s">
        <v>11</v>
      </c>
      <c r="J26">
        <v>30</v>
      </c>
      <c r="K26" s="2">
        <f>受注状況Q8[[#This Row],[1名様料金]]*受注状況Q8[[#This Row],[参加人数]]</f>
        <v>435000</v>
      </c>
    </row>
    <row r="27" spans="1:11" hidden="1">
      <c r="A27">
        <v>1023</v>
      </c>
      <c r="B27" s="5">
        <v>45225</v>
      </c>
      <c r="C27" t="s">
        <v>12</v>
      </c>
      <c r="D27" t="s">
        <v>45</v>
      </c>
      <c r="E27" t="str">
        <f>IF(D27="","",VLOOKUP(D27,宿泊先リスト!$A$4:$E$16,2,FALSE))</f>
        <v>福島</v>
      </c>
      <c r="F27" t="str">
        <f>IF(D27="","",VLOOKUP(D27,宿泊先リスト!$A$4:$E$16,3,FALSE))</f>
        <v>いわき湯本温泉</v>
      </c>
      <c r="G27" t="str">
        <f>IF(D27="","",VLOOKUP(D27,宿泊先リスト!$A$4:$E$16,4,FALSE))</f>
        <v>旅館ゆもと屋</v>
      </c>
      <c r="H27" s="2">
        <f>IF(D27="","",VLOOKUP(D27,宿泊先リスト!$A$4:$E$16,5,FALSE))</f>
        <v>13900</v>
      </c>
      <c r="I27" t="s">
        <v>11</v>
      </c>
      <c r="J27">
        <v>28</v>
      </c>
      <c r="K27" s="2">
        <f>受注状況Q8[[#This Row],[1名様料金]]*受注状況Q8[[#This Row],[参加人数]]</f>
        <v>389200</v>
      </c>
    </row>
    <row r="28" spans="1:11" hidden="1">
      <c r="A28">
        <v>1024</v>
      </c>
      <c r="B28" s="5">
        <v>45225</v>
      </c>
      <c r="C28" t="s">
        <v>9</v>
      </c>
      <c r="D28" t="s">
        <v>45</v>
      </c>
      <c r="E28" t="str">
        <f>IF(D28="","",VLOOKUP(D28,宿泊先リスト!$A$4:$E$16,2,FALSE))</f>
        <v>福島</v>
      </c>
      <c r="F28" t="str">
        <f>IF(D28="","",VLOOKUP(D28,宿泊先リスト!$A$4:$E$16,3,FALSE))</f>
        <v>いわき湯本温泉</v>
      </c>
      <c r="G28" t="str">
        <f>IF(D28="","",VLOOKUP(D28,宿泊先リスト!$A$4:$E$16,4,FALSE))</f>
        <v>旅館ゆもと屋</v>
      </c>
      <c r="H28" s="2">
        <f>IF(D28="","",VLOOKUP(D28,宿泊先リスト!$A$4:$E$16,5,FALSE))</f>
        <v>13900</v>
      </c>
      <c r="I28" t="s">
        <v>13</v>
      </c>
      <c r="J28">
        <v>16</v>
      </c>
      <c r="K28" s="2">
        <f>受注状況Q8[[#This Row],[1名様料金]]*受注状況Q8[[#This Row],[参加人数]]</f>
        <v>222400</v>
      </c>
    </row>
    <row r="29" spans="1:11" hidden="1">
      <c r="A29">
        <v>1025</v>
      </c>
      <c r="B29" s="5">
        <v>45225</v>
      </c>
      <c r="C29" t="s">
        <v>14</v>
      </c>
      <c r="D29" t="s">
        <v>19</v>
      </c>
      <c r="E29" t="str">
        <f>IF(D29="","",VLOOKUP(D29,宿泊先リスト!$A$4:$E$16,2,FALSE))</f>
        <v>岩手</v>
      </c>
      <c r="F29" t="str">
        <f>IF(D29="","",VLOOKUP(D29,宿泊先リスト!$A$4:$E$16,3,FALSE))</f>
        <v>花巻温泉</v>
      </c>
      <c r="G29" t="str">
        <f>IF(D29="","",VLOOKUP(D29,宿泊先リスト!$A$4:$E$16,4,FALSE))</f>
        <v>ホテル花小路</v>
      </c>
      <c r="H29" s="2">
        <f>IF(D29="","",VLOOKUP(D29,宿泊先リスト!$A$4:$E$16,5,FALSE))</f>
        <v>14800</v>
      </c>
      <c r="I29" t="s">
        <v>11</v>
      </c>
      <c r="J29">
        <v>20</v>
      </c>
      <c r="K29" s="2">
        <f>受注状況Q8[[#This Row],[1名様料金]]*受注状況Q8[[#This Row],[参加人数]]</f>
        <v>296000</v>
      </c>
    </row>
    <row r="30" spans="1:11">
      <c r="A30">
        <v>1026</v>
      </c>
      <c r="B30" s="5">
        <v>45226</v>
      </c>
      <c r="C30" t="s">
        <v>15</v>
      </c>
      <c r="D30" t="s">
        <v>35</v>
      </c>
      <c r="E30" t="str">
        <f>IF(D30="","",VLOOKUP(D30,宿泊先リスト!$A$4:$E$16,2,FALSE))</f>
        <v>山形</v>
      </c>
      <c r="F30" t="str">
        <f>IF(D30="","",VLOOKUP(D30,宿泊先リスト!$A$4:$E$16,3,FALSE))</f>
        <v>銀山温泉</v>
      </c>
      <c r="G30" t="str">
        <f>IF(D30="","",VLOOKUP(D30,宿泊先リスト!$A$4:$E$16,4,FALSE))</f>
        <v>旅館はな屋</v>
      </c>
      <c r="H30" s="2">
        <f>IF(D30="","",VLOOKUP(D30,宿泊先リスト!$A$4:$E$16,5,FALSE))</f>
        <v>13500</v>
      </c>
      <c r="I30" t="s">
        <v>16</v>
      </c>
      <c r="J30">
        <v>46</v>
      </c>
      <c r="K30" s="2">
        <f>受注状況Q8[[#This Row],[1名様料金]]*受注状況Q8[[#This Row],[参加人数]]</f>
        <v>621000</v>
      </c>
    </row>
    <row r="31" spans="1:11" hidden="1">
      <c r="A31">
        <v>1027</v>
      </c>
      <c r="B31" s="5">
        <v>45226</v>
      </c>
      <c r="C31" t="s">
        <v>12</v>
      </c>
      <c r="D31" t="s">
        <v>39</v>
      </c>
      <c r="E31" t="str">
        <f>IF(D31="","",VLOOKUP(D31,宿泊先リスト!$A$4:$E$16,2,FALSE))</f>
        <v>宮城</v>
      </c>
      <c r="F31" t="str">
        <f>IF(D31="","",VLOOKUP(D31,宿泊先リスト!$A$4:$E$16,3,FALSE))</f>
        <v>鳴子温泉</v>
      </c>
      <c r="G31" t="str">
        <f>IF(D31="","",VLOOKUP(D31,宿泊先リスト!$A$4:$E$16,4,FALSE))</f>
        <v>ます田屋</v>
      </c>
      <c r="H31" s="2">
        <f>IF(D31="","",VLOOKUP(D31,宿泊先リスト!$A$4:$E$16,5,FALSE))</f>
        <v>14500</v>
      </c>
      <c r="I31" t="s">
        <v>16</v>
      </c>
      <c r="J31">
        <v>12</v>
      </c>
      <c r="K31" s="2">
        <f>受注状況Q8[[#This Row],[1名様料金]]*受注状況Q8[[#This Row],[参加人数]]</f>
        <v>174000</v>
      </c>
    </row>
    <row r="32" spans="1:11">
      <c r="A32">
        <v>1028</v>
      </c>
      <c r="B32" s="5">
        <v>45227</v>
      </c>
      <c r="C32" t="s">
        <v>9</v>
      </c>
      <c r="D32" t="s">
        <v>37</v>
      </c>
      <c r="E32" t="str">
        <f>IF(D32="","",VLOOKUP(D32,宿泊先リスト!$A$4:$E$16,2,FALSE))</f>
        <v>山形</v>
      </c>
      <c r="F32" t="str">
        <f>IF(D32="","",VLOOKUP(D32,宿泊先リスト!$A$4:$E$16,3,FALSE))</f>
        <v>赤湯温泉</v>
      </c>
      <c r="G32" t="str">
        <f>IF(D32="","",VLOOKUP(D32,宿泊先リスト!$A$4:$E$16,4,FALSE))</f>
        <v>旅館ほたるの郷</v>
      </c>
      <c r="H32" s="2">
        <f>IF(D32="","",VLOOKUP(D32,宿泊先リスト!$A$4:$E$16,5,FALSE))</f>
        <v>16500</v>
      </c>
      <c r="I32" t="s">
        <v>11</v>
      </c>
      <c r="J32">
        <v>36</v>
      </c>
      <c r="K32" s="2">
        <f>受注状況Q8[[#This Row],[1名様料金]]*受注状況Q8[[#This Row],[参加人数]]</f>
        <v>594000</v>
      </c>
    </row>
    <row r="33" spans="1:11" hidden="1">
      <c r="A33">
        <v>1029</v>
      </c>
      <c r="B33" s="5">
        <v>45227</v>
      </c>
      <c r="C33" t="s">
        <v>9</v>
      </c>
      <c r="D33" t="s">
        <v>49</v>
      </c>
      <c r="E33" t="str">
        <f>IF(D33="","",VLOOKUP(D33,宿泊先リスト!$A$4:$E$16,2,FALSE))</f>
        <v>福島</v>
      </c>
      <c r="F33" t="str">
        <f>IF(D33="","",VLOOKUP(D33,宿泊先リスト!$A$4:$E$16,3,FALSE))</f>
        <v>会津東山温泉</v>
      </c>
      <c r="G33" t="str">
        <f>IF(D33="","",VLOOKUP(D33,宿泊先リスト!$A$4:$E$16,4,FALSE))</f>
        <v>満点星亭</v>
      </c>
      <c r="H33" s="2">
        <f>IF(D33="","",VLOOKUP(D33,宿泊先リスト!$A$4:$E$16,5,FALSE))</f>
        <v>17500</v>
      </c>
      <c r="I33" t="s">
        <v>13</v>
      </c>
      <c r="J33">
        <v>14</v>
      </c>
      <c r="K33" s="2">
        <f>受注状況Q8[[#This Row],[1名様料金]]*受注状況Q8[[#This Row],[参加人数]]</f>
        <v>245000</v>
      </c>
    </row>
    <row r="34" spans="1:11" hidden="1">
      <c r="A34">
        <v>1030</v>
      </c>
      <c r="B34" s="5">
        <v>45227</v>
      </c>
      <c r="C34" t="s">
        <v>12</v>
      </c>
      <c r="D34" t="s">
        <v>49</v>
      </c>
      <c r="E34" t="str">
        <f>IF(D34="","",VLOOKUP(D34,宿泊先リスト!$A$4:$E$16,2,FALSE))</f>
        <v>福島</v>
      </c>
      <c r="F34" t="str">
        <f>IF(D34="","",VLOOKUP(D34,宿泊先リスト!$A$4:$E$16,3,FALSE))</f>
        <v>会津東山温泉</v>
      </c>
      <c r="G34" t="str">
        <f>IF(D34="","",VLOOKUP(D34,宿泊先リスト!$A$4:$E$16,4,FALSE))</f>
        <v>満点星亭</v>
      </c>
      <c r="H34" s="2">
        <f>IF(D34="","",VLOOKUP(D34,宿泊先リスト!$A$4:$E$16,5,FALSE))</f>
        <v>17500</v>
      </c>
      <c r="I34" t="s">
        <v>13</v>
      </c>
      <c r="J34">
        <v>10</v>
      </c>
      <c r="K34" s="2">
        <f>受注状況Q8[[#This Row],[1名様料金]]*受注状況Q8[[#This Row],[参加人数]]</f>
        <v>175000</v>
      </c>
    </row>
    <row r="35" spans="1:11" hidden="1">
      <c r="A35">
        <v>1031</v>
      </c>
      <c r="B35" s="5">
        <v>45228</v>
      </c>
      <c r="C35" t="s">
        <v>12</v>
      </c>
      <c r="D35" t="s">
        <v>37</v>
      </c>
      <c r="E35" t="str">
        <f>IF(D35="","",VLOOKUP(D35,宿泊先リスト!$A$4:$E$16,2,FALSE))</f>
        <v>山形</v>
      </c>
      <c r="F35" t="str">
        <f>IF(D35="","",VLOOKUP(D35,宿泊先リスト!$A$4:$E$16,3,FALSE))</f>
        <v>赤湯温泉</v>
      </c>
      <c r="G35" t="str">
        <f>IF(D35="","",VLOOKUP(D35,宿泊先リスト!$A$4:$E$16,4,FALSE))</f>
        <v>旅館ほたるの郷</v>
      </c>
      <c r="H35" s="2">
        <f>IF(D35="","",VLOOKUP(D35,宿泊先リスト!$A$4:$E$16,5,FALSE))</f>
        <v>16500</v>
      </c>
      <c r="I35" t="s">
        <v>13</v>
      </c>
      <c r="J35">
        <v>30</v>
      </c>
      <c r="K35" s="2">
        <f>受注状況Q8[[#This Row],[1名様料金]]*受注状況Q8[[#This Row],[参加人数]]</f>
        <v>495000</v>
      </c>
    </row>
    <row r="36" spans="1:11" hidden="1">
      <c r="A36">
        <v>1032</v>
      </c>
      <c r="B36" s="5">
        <v>45228</v>
      </c>
      <c r="C36" t="s">
        <v>14</v>
      </c>
      <c r="D36" t="s">
        <v>39</v>
      </c>
      <c r="E36" t="str">
        <f>IF(D36="","",VLOOKUP(D36,宿泊先リスト!$A$4:$E$16,2,FALSE))</f>
        <v>宮城</v>
      </c>
      <c r="F36" t="str">
        <f>IF(D36="","",VLOOKUP(D36,宿泊先リスト!$A$4:$E$16,3,FALSE))</f>
        <v>鳴子温泉</v>
      </c>
      <c r="G36" t="str">
        <f>IF(D36="","",VLOOKUP(D36,宿泊先リスト!$A$4:$E$16,4,FALSE))</f>
        <v>ます田屋</v>
      </c>
      <c r="H36" s="2">
        <f>IF(D36="","",VLOOKUP(D36,宿泊先リスト!$A$4:$E$16,5,FALSE))</f>
        <v>14500</v>
      </c>
      <c r="I36" t="s">
        <v>13</v>
      </c>
      <c r="J36">
        <v>8</v>
      </c>
      <c r="K36" s="2">
        <f>受注状況Q8[[#This Row],[1名様料金]]*受注状況Q8[[#This Row],[参加人数]]</f>
        <v>116000</v>
      </c>
    </row>
    <row r="37" spans="1:11">
      <c r="A37">
        <v>1033</v>
      </c>
      <c r="B37" s="5">
        <v>45228</v>
      </c>
      <c r="C37" t="s">
        <v>17</v>
      </c>
      <c r="D37" t="s">
        <v>18</v>
      </c>
      <c r="E37" t="str">
        <f>IF(D37="","",VLOOKUP(D37,宿泊先リスト!$A$4:$E$16,2,FALSE))</f>
        <v>岩手</v>
      </c>
      <c r="F37" t="str">
        <f>IF(D37="","",VLOOKUP(D37,宿泊先リスト!$A$4:$E$16,3,FALSE))</f>
        <v>鶯宿温泉</v>
      </c>
      <c r="G37" t="str">
        <f>IF(D37="","",VLOOKUP(D37,宿泊先リスト!$A$4:$E$16,4,FALSE))</f>
        <v>ホテルうぐいす亭</v>
      </c>
      <c r="H37" s="2">
        <f>IF(D37="","",VLOOKUP(D37,宿泊先リスト!$A$4:$E$16,5,FALSE))</f>
        <v>18500</v>
      </c>
      <c r="I37" t="s">
        <v>16</v>
      </c>
      <c r="J37">
        <v>28</v>
      </c>
      <c r="K37" s="2">
        <f>受注状況Q8[[#This Row],[1名様料金]]*受注状況Q8[[#This Row],[参加人数]]</f>
        <v>518000</v>
      </c>
    </row>
    <row r="38" spans="1:11" hidden="1">
      <c r="A38">
        <v>1034</v>
      </c>
      <c r="B38" s="5">
        <v>45230</v>
      </c>
      <c r="C38" t="s">
        <v>17</v>
      </c>
      <c r="D38" t="s">
        <v>41</v>
      </c>
      <c r="E38" t="str">
        <f>IF(D38="","",VLOOKUP(D38,宿泊先リスト!$A$4:$E$16,2,FALSE))</f>
        <v>宮城</v>
      </c>
      <c r="F38" t="str">
        <f>IF(D38="","",VLOOKUP(D38,宿泊先リスト!$A$4:$E$16,3,FALSE))</f>
        <v>秋保温泉</v>
      </c>
      <c r="G38" t="str">
        <f>IF(D38="","",VLOOKUP(D38,宿泊先リスト!$A$4:$E$16,4,FALSE))</f>
        <v>お宿ととや</v>
      </c>
      <c r="H38" s="2">
        <f>IF(D38="","",VLOOKUP(D38,宿泊先リスト!$A$4:$E$16,5,FALSE))</f>
        <v>16000</v>
      </c>
      <c r="I38" t="s">
        <v>13</v>
      </c>
      <c r="J38">
        <v>16</v>
      </c>
      <c r="K38" s="2">
        <f>受注状況Q8[[#This Row],[1名様料金]]*受注状況Q8[[#This Row],[参加人数]]</f>
        <v>256000</v>
      </c>
    </row>
    <row r="39" spans="1:11" hidden="1">
      <c r="A39">
        <v>1035</v>
      </c>
      <c r="B39" s="5">
        <v>45230</v>
      </c>
      <c r="C39" t="s">
        <v>15</v>
      </c>
      <c r="D39" t="s">
        <v>47</v>
      </c>
      <c r="E39" t="str">
        <f>IF(D39="","",VLOOKUP(D39,宿泊先リスト!$A$4:$E$16,2,FALSE))</f>
        <v>福島</v>
      </c>
      <c r="F39" t="str">
        <f>IF(D39="","",VLOOKUP(D39,宿泊先リスト!$A$4:$E$16,3,FALSE))</f>
        <v>磐梯熱海温泉</v>
      </c>
      <c r="G39" t="str">
        <f>IF(D39="","",VLOOKUP(D39,宿泊先リスト!$A$4:$E$16,4,FALSE))</f>
        <v>ペンションゆたか</v>
      </c>
      <c r="H39" s="2">
        <f>IF(D39="","",VLOOKUP(D39,宿泊先リスト!$A$4:$E$16,5,FALSE))</f>
        <v>17000</v>
      </c>
      <c r="I39" t="s">
        <v>13</v>
      </c>
      <c r="J39">
        <v>16</v>
      </c>
      <c r="K39" s="2">
        <f>受注状況Q8[[#This Row],[1名様料金]]*受注状況Q8[[#This Row],[参加人数]]</f>
        <v>272000</v>
      </c>
    </row>
    <row r="40" spans="1:11" hidden="1">
      <c r="A40">
        <v>1036</v>
      </c>
      <c r="B40" s="5">
        <v>45232</v>
      </c>
      <c r="C40" t="s">
        <v>9</v>
      </c>
      <c r="D40" t="s">
        <v>10</v>
      </c>
      <c r="E40" t="str">
        <f>IF(D40="","",VLOOKUP(D40,宿泊先リスト!$A$4:$E$16,2,FALSE))</f>
        <v>岩手</v>
      </c>
      <c r="F40" t="str">
        <f>IF(D40="","",VLOOKUP(D40,宿泊先リスト!$A$4:$E$16,3,FALSE))</f>
        <v>つなぎ温泉</v>
      </c>
      <c r="G40" t="str">
        <f>IF(D40="","",VLOOKUP(D40,宿泊先リスト!$A$4:$E$16,4,FALSE))</f>
        <v>御宿ますだ</v>
      </c>
      <c r="H40" s="2">
        <f>IF(D40="","",VLOOKUP(D40,宿泊先リスト!$A$4:$E$16,5,FALSE))</f>
        <v>17000</v>
      </c>
      <c r="I40" t="s">
        <v>13</v>
      </c>
      <c r="J40">
        <v>22</v>
      </c>
      <c r="K40" s="2">
        <f>受注状況Q8[[#This Row],[1名様料金]]*受注状況Q8[[#This Row],[参加人数]]</f>
        <v>374000</v>
      </c>
    </row>
    <row r="41" spans="1:11" hidden="1">
      <c r="A41">
        <v>1037</v>
      </c>
      <c r="B41" s="5">
        <v>45233</v>
      </c>
      <c r="C41" t="s">
        <v>12</v>
      </c>
      <c r="D41" t="s">
        <v>35</v>
      </c>
      <c r="E41" t="str">
        <f>IF(D41="","",VLOOKUP(D41,宿泊先リスト!$A$4:$E$16,2,FALSE))</f>
        <v>山形</v>
      </c>
      <c r="F41" t="str">
        <f>IF(D41="","",VLOOKUP(D41,宿泊先リスト!$A$4:$E$16,3,FALSE))</f>
        <v>銀山温泉</v>
      </c>
      <c r="G41" t="str">
        <f>IF(D41="","",VLOOKUP(D41,宿泊先リスト!$A$4:$E$16,4,FALSE))</f>
        <v>旅館はな屋</v>
      </c>
      <c r="H41" s="2">
        <f>IF(D41="","",VLOOKUP(D41,宿泊先リスト!$A$4:$E$16,5,FALSE))</f>
        <v>13500</v>
      </c>
      <c r="I41" t="s">
        <v>16</v>
      </c>
      <c r="J41">
        <v>12</v>
      </c>
      <c r="K41" s="2">
        <f>受注状況Q8[[#This Row],[1名様料金]]*受注状況Q8[[#This Row],[参加人数]]</f>
        <v>162000</v>
      </c>
    </row>
    <row r="42" spans="1:11" hidden="1">
      <c r="A42">
        <v>1038</v>
      </c>
      <c r="B42" s="5">
        <v>45233</v>
      </c>
      <c r="C42" t="s">
        <v>14</v>
      </c>
      <c r="D42" t="s">
        <v>36</v>
      </c>
      <c r="E42" t="str">
        <f>IF(D42="","",VLOOKUP(D42,宿泊先リスト!$A$4:$E$16,2,FALSE))</f>
        <v>山形</v>
      </c>
      <c r="F42" t="str">
        <f>IF(D42="","",VLOOKUP(D42,宿泊先リスト!$A$4:$E$16,3,FALSE))</f>
        <v>銀山温泉</v>
      </c>
      <c r="G42" t="str">
        <f>IF(D42="","",VLOOKUP(D42,宿泊先リスト!$A$4:$E$16,4,FALSE))</f>
        <v>旅館はな屋</v>
      </c>
      <c r="H42" s="2">
        <f>IF(D42="","",VLOOKUP(D42,宿泊先リスト!$A$4:$E$16,5,FALSE))</f>
        <v>13500</v>
      </c>
      <c r="I42" t="s">
        <v>16</v>
      </c>
      <c r="J42">
        <v>24</v>
      </c>
      <c r="K42" s="2">
        <f>受注状況Q8[[#This Row],[1名様料金]]*受注状況Q8[[#This Row],[参加人数]]</f>
        <v>324000</v>
      </c>
    </row>
    <row r="43" spans="1:11" hidden="1">
      <c r="A43">
        <v>1039</v>
      </c>
      <c r="B43" s="5">
        <v>45234</v>
      </c>
      <c r="C43" t="s">
        <v>15</v>
      </c>
      <c r="D43" t="s">
        <v>49</v>
      </c>
      <c r="E43" t="str">
        <f>IF(D43="","",VLOOKUP(D43,宿泊先リスト!$A$4:$E$16,2,FALSE))</f>
        <v>福島</v>
      </c>
      <c r="F43" t="str">
        <f>IF(D43="","",VLOOKUP(D43,宿泊先リスト!$A$4:$E$16,3,FALSE))</f>
        <v>会津東山温泉</v>
      </c>
      <c r="G43" t="str">
        <f>IF(D43="","",VLOOKUP(D43,宿泊先リスト!$A$4:$E$16,4,FALSE))</f>
        <v>満点星亭</v>
      </c>
      <c r="H43" s="2">
        <f>IF(D43="","",VLOOKUP(D43,宿泊先リスト!$A$4:$E$16,5,FALSE))</f>
        <v>17500</v>
      </c>
      <c r="I43" t="s">
        <v>11</v>
      </c>
      <c r="J43">
        <v>10</v>
      </c>
      <c r="K43" s="2">
        <f>受注状況Q8[[#This Row],[1名様料金]]*受注状況Q8[[#This Row],[参加人数]]</f>
        <v>175000</v>
      </c>
    </row>
    <row r="44" spans="1:11" hidden="1">
      <c r="A44">
        <v>1040</v>
      </c>
      <c r="B44" s="5">
        <v>45235</v>
      </c>
      <c r="C44" t="s">
        <v>14</v>
      </c>
      <c r="D44" t="s">
        <v>39</v>
      </c>
      <c r="E44" t="str">
        <f>IF(D44="","",VLOOKUP(D44,宿泊先リスト!$A$4:$E$16,2,FALSE))</f>
        <v>宮城</v>
      </c>
      <c r="F44" t="str">
        <f>IF(D44="","",VLOOKUP(D44,宿泊先リスト!$A$4:$E$16,3,FALSE))</f>
        <v>鳴子温泉</v>
      </c>
      <c r="G44" t="str">
        <f>IF(D44="","",VLOOKUP(D44,宿泊先リスト!$A$4:$E$16,4,FALSE))</f>
        <v>ます田屋</v>
      </c>
      <c r="H44" s="2">
        <f>IF(D44="","",VLOOKUP(D44,宿泊先リスト!$A$4:$E$16,5,FALSE))</f>
        <v>14500</v>
      </c>
      <c r="I44" t="s">
        <v>11</v>
      </c>
      <c r="J44">
        <v>8</v>
      </c>
      <c r="K44" s="2">
        <f>受注状況Q8[[#This Row],[1名様料金]]*受注状況Q8[[#This Row],[参加人数]]</f>
        <v>116000</v>
      </c>
    </row>
    <row r="45" spans="1:11" hidden="1">
      <c r="A45">
        <v>1041</v>
      </c>
      <c r="B45" s="5">
        <v>45235</v>
      </c>
      <c r="C45" t="s">
        <v>15</v>
      </c>
      <c r="D45" t="s">
        <v>39</v>
      </c>
      <c r="E45" t="str">
        <f>IF(D45="","",VLOOKUP(D45,宿泊先リスト!$A$4:$E$16,2,FALSE))</f>
        <v>宮城</v>
      </c>
      <c r="F45" t="str">
        <f>IF(D45="","",VLOOKUP(D45,宿泊先リスト!$A$4:$E$16,3,FALSE))</f>
        <v>鳴子温泉</v>
      </c>
      <c r="G45" t="str">
        <f>IF(D45="","",VLOOKUP(D45,宿泊先リスト!$A$4:$E$16,4,FALSE))</f>
        <v>ます田屋</v>
      </c>
      <c r="H45" s="2">
        <f>IF(D45="","",VLOOKUP(D45,宿泊先リスト!$A$4:$E$16,5,FALSE))</f>
        <v>14500</v>
      </c>
      <c r="I45" t="s">
        <v>16</v>
      </c>
      <c r="J45">
        <v>12</v>
      </c>
      <c r="K45" s="2">
        <f>受注状況Q8[[#This Row],[1名様料金]]*受注状況Q8[[#This Row],[参加人数]]</f>
        <v>174000</v>
      </c>
    </row>
    <row r="46" spans="1:11" hidden="1">
      <c r="A46">
        <v>1042</v>
      </c>
      <c r="B46" s="5">
        <v>45236</v>
      </c>
      <c r="C46" t="s">
        <v>17</v>
      </c>
      <c r="D46" t="s">
        <v>41</v>
      </c>
      <c r="E46" t="str">
        <f>IF(D46="","",VLOOKUP(D46,宿泊先リスト!$A$4:$E$16,2,FALSE))</f>
        <v>宮城</v>
      </c>
      <c r="F46" t="str">
        <f>IF(D46="","",VLOOKUP(D46,宿泊先リスト!$A$4:$E$16,3,FALSE))</f>
        <v>秋保温泉</v>
      </c>
      <c r="G46" t="str">
        <f>IF(D46="","",VLOOKUP(D46,宿泊先リスト!$A$4:$E$16,4,FALSE))</f>
        <v>お宿ととや</v>
      </c>
      <c r="H46" s="2">
        <f>IF(D46="","",VLOOKUP(D46,宿泊先リスト!$A$4:$E$16,5,FALSE))</f>
        <v>16000</v>
      </c>
      <c r="I46" t="s">
        <v>13</v>
      </c>
      <c r="J46">
        <v>25</v>
      </c>
      <c r="K46" s="2">
        <f>受注状況Q8[[#This Row],[1名様料金]]*受注状況Q8[[#This Row],[参加人数]]</f>
        <v>400000</v>
      </c>
    </row>
    <row r="47" spans="1:11">
      <c r="A47">
        <v>1043</v>
      </c>
      <c r="B47" s="5">
        <v>45236</v>
      </c>
      <c r="C47" t="s">
        <v>17</v>
      </c>
      <c r="D47" t="s">
        <v>18</v>
      </c>
      <c r="E47" t="str">
        <f>IF(D47="","",VLOOKUP(D47,宿泊先リスト!$A$4:$E$16,2,FALSE))</f>
        <v>岩手</v>
      </c>
      <c r="F47" t="str">
        <f>IF(D47="","",VLOOKUP(D47,宿泊先リスト!$A$4:$E$16,3,FALSE))</f>
        <v>鶯宿温泉</v>
      </c>
      <c r="G47" t="str">
        <f>IF(D47="","",VLOOKUP(D47,宿泊先リスト!$A$4:$E$16,4,FALSE))</f>
        <v>ホテルうぐいす亭</v>
      </c>
      <c r="H47" s="2">
        <f>IF(D47="","",VLOOKUP(D47,宿泊先リスト!$A$4:$E$16,5,FALSE))</f>
        <v>18500</v>
      </c>
      <c r="I47" t="s">
        <v>13</v>
      </c>
      <c r="J47">
        <v>33</v>
      </c>
      <c r="K47" s="2">
        <f>受注状況Q8[[#This Row],[1名様料金]]*受注状況Q8[[#This Row],[参加人数]]</f>
        <v>610500</v>
      </c>
    </row>
    <row r="48" spans="1:11" hidden="1">
      <c r="A48">
        <v>1044</v>
      </c>
      <c r="B48" s="5">
        <v>45236</v>
      </c>
      <c r="C48" t="s">
        <v>17</v>
      </c>
      <c r="D48" t="s">
        <v>43</v>
      </c>
      <c r="E48" t="str">
        <f>IF(D48="","",VLOOKUP(D48,宿泊先リスト!$A$4:$E$16,2,FALSE))</f>
        <v>宮城</v>
      </c>
      <c r="F48" t="str">
        <f>IF(D48="","",VLOOKUP(D48,宿泊先リスト!$A$4:$E$16,3,FALSE))</f>
        <v>遠刈田温泉</v>
      </c>
      <c r="G48" t="str">
        <f>IF(D48="","",VLOOKUP(D48,宿泊先リスト!$A$4:$E$16,4,FALSE))</f>
        <v>ホテルしまむら屋</v>
      </c>
      <c r="H48" s="2">
        <f>IF(D48="","",VLOOKUP(D48,宿泊先リスト!$A$4:$E$16,5,FALSE))</f>
        <v>14500</v>
      </c>
      <c r="I48" t="s">
        <v>16</v>
      </c>
      <c r="J48">
        <v>12</v>
      </c>
      <c r="K48" s="2">
        <f>受注状況Q8[[#This Row],[1名様料金]]*受注状況Q8[[#This Row],[参加人数]]</f>
        <v>174000</v>
      </c>
    </row>
    <row r="49" spans="1:11" hidden="1">
      <c r="A49">
        <v>1045</v>
      </c>
      <c r="B49" s="5">
        <v>45238</v>
      </c>
      <c r="C49" t="s">
        <v>9</v>
      </c>
      <c r="D49" t="s">
        <v>10</v>
      </c>
      <c r="E49" t="str">
        <f>IF(D49="","",VLOOKUP(D49,宿泊先リスト!$A$4:$E$16,2,FALSE))</f>
        <v>岩手</v>
      </c>
      <c r="F49" t="str">
        <f>IF(D49="","",VLOOKUP(D49,宿泊先リスト!$A$4:$E$16,3,FALSE))</f>
        <v>つなぎ温泉</v>
      </c>
      <c r="G49" t="str">
        <f>IF(D49="","",VLOOKUP(D49,宿泊先リスト!$A$4:$E$16,4,FALSE))</f>
        <v>御宿ますだ</v>
      </c>
      <c r="H49" s="2">
        <f>IF(D49="","",VLOOKUP(D49,宿泊先リスト!$A$4:$E$16,5,FALSE))</f>
        <v>17000</v>
      </c>
      <c r="I49" t="s">
        <v>13</v>
      </c>
      <c r="J49">
        <v>18</v>
      </c>
      <c r="K49" s="2">
        <f>受注状況Q8[[#This Row],[1名様料金]]*受注状況Q8[[#This Row],[参加人数]]</f>
        <v>306000</v>
      </c>
    </row>
    <row r="50" spans="1:11" hidden="1">
      <c r="A50">
        <v>1046</v>
      </c>
      <c r="B50" s="5">
        <v>45238</v>
      </c>
      <c r="C50" t="s">
        <v>9</v>
      </c>
      <c r="D50" t="s">
        <v>47</v>
      </c>
      <c r="E50" t="str">
        <f>IF(D50="","",VLOOKUP(D50,宿泊先リスト!$A$4:$E$16,2,FALSE))</f>
        <v>福島</v>
      </c>
      <c r="F50" t="str">
        <f>IF(D50="","",VLOOKUP(D50,宿泊先リスト!$A$4:$E$16,3,FALSE))</f>
        <v>磐梯熱海温泉</v>
      </c>
      <c r="G50" t="str">
        <f>IF(D50="","",VLOOKUP(D50,宿泊先リスト!$A$4:$E$16,4,FALSE))</f>
        <v>ペンションゆたか</v>
      </c>
      <c r="H50" s="2">
        <f>IF(D50="","",VLOOKUP(D50,宿泊先リスト!$A$4:$E$16,5,FALSE))</f>
        <v>17000</v>
      </c>
      <c r="I50" t="s">
        <v>13</v>
      </c>
      <c r="J50">
        <v>16</v>
      </c>
      <c r="K50" s="2">
        <f>受注状況Q8[[#This Row],[1名様料金]]*受注状況Q8[[#This Row],[参加人数]]</f>
        <v>272000</v>
      </c>
    </row>
    <row r="51" spans="1:11" hidden="1">
      <c r="A51">
        <v>1047</v>
      </c>
      <c r="B51" s="5">
        <v>45239</v>
      </c>
      <c r="C51" t="s">
        <v>14</v>
      </c>
      <c r="D51" t="s">
        <v>41</v>
      </c>
      <c r="E51" t="str">
        <f>IF(D51="","",VLOOKUP(D51,宿泊先リスト!$A$4:$E$16,2,FALSE))</f>
        <v>宮城</v>
      </c>
      <c r="F51" t="str">
        <f>IF(D51="","",VLOOKUP(D51,宿泊先リスト!$A$4:$E$16,3,FALSE))</f>
        <v>秋保温泉</v>
      </c>
      <c r="G51" t="str">
        <f>IF(D51="","",VLOOKUP(D51,宿泊先リスト!$A$4:$E$16,4,FALSE))</f>
        <v>お宿ととや</v>
      </c>
      <c r="H51" s="2">
        <f>IF(D51="","",VLOOKUP(D51,宿泊先リスト!$A$4:$E$16,5,FALSE))</f>
        <v>16000</v>
      </c>
      <c r="I51" t="s">
        <v>13</v>
      </c>
      <c r="J51">
        <v>22</v>
      </c>
      <c r="K51" s="2">
        <f>受注状況Q8[[#This Row],[1名様料金]]*受注状況Q8[[#This Row],[参加人数]]</f>
        <v>352000</v>
      </c>
    </row>
    <row r="52" spans="1:11" hidden="1">
      <c r="A52">
        <v>1048</v>
      </c>
      <c r="B52" s="5">
        <v>45239</v>
      </c>
      <c r="C52" t="s">
        <v>15</v>
      </c>
      <c r="D52" t="s">
        <v>51</v>
      </c>
      <c r="E52" t="str">
        <f>IF(D52="","",VLOOKUP(D52,宿泊先リスト!$A$4:$E$16,2,FALSE))</f>
        <v>福島</v>
      </c>
      <c r="F52" t="str">
        <f>IF(D52="","",VLOOKUP(D52,宿泊先リスト!$A$4:$E$16,3,FALSE))</f>
        <v>岳温泉</v>
      </c>
      <c r="G52" t="str">
        <f>IF(D52="","",VLOOKUP(D52,宿泊先リスト!$A$4:$E$16,4,FALSE))</f>
        <v>山の湯旅館</v>
      </c>
      <c r="H52" s="2">
        <f>IF(D52="","",VLOOKUP(D52,宿泊先リスト!$A$4:$E$16,5,FALSE))</f>
        <v>16000</v>
      </c>
      <c r="I52" t="s">
        <v>13</v>
      </c>
      <c r="J52">
        <v>10</v>
      </c>
      <c r="K52" s="2">
        <f>受注状況Q8[[#This Row],[1名様料金]]*受注状況Q8[[#This Row],[参加人数]]</f>
        <v>160000</v>
      </c>
    </row>
    <row r="53" spans="1:11" hidden="1">
      <c r="A53">
        <v>1049</v>
      </c>
      <c r="B53" s="5">
        <v>45239</v>
      </c>
      <c r="C53" t="s">
        <v>12</v>
      </c>
      <c r="D53" t="s">
        <v>18</v>
      </c>
      <c r="E53" t="str">
        <f>IF(D53="","",VLOOKUP(D53,宿泊先リスト!$A$4:$E$16,2,FALSE))</f>
        <v>岩手</v>
      </c>
      <c r="F53" t="str">
        <f>IF(D53="","",VLOOKUP(D53,宿泊先リスト!$A$4:$E$16,3,FALSE))</f>
        <v>鶯宿温泉</v>
      </c>
      <c r="G53" t="str">
        <f>IF(D53="","",VLOOKUP(D53,宿泊先リスト!$A$4:$E$16,4,FALSE))</f>
        <v>ホテルうぐいす亭</v>
      </c>
      <c r="H53" s="2">
        <f>IF(D53="","",VLOOKUP(D53,宿泊先リスト!$A$4:$E$16,5,FALSE))</f>
        <v>18500</v>
      </c>
      <c r="I53" t="s">
        <v>16</v>
      </c>
      <c r="J53">
        <v>6</v>
      </c>
      <c r="K53" s="2">
        <f>受注状況Q8[[#This Row],[1名様料金]]*受注状況Q8[[#This Row],[参加人数]]</f>
        <v>111000</v>
      </c>
    </row>
    <row r="54" spans="1:11" hidden="1">
      <c r="A54">
        <v>1050</v>
      </c>
      <c r="B54" s="5">
        <v>45240</v>
      </c>
      <c r="C54" t="s">
        <v>14</v>
      </c>
      <c r="D54" t="s">
        <v>47</v>
      </c>
      <c r="E54" t="str">
        <f>IF(D54="","",VLOOKUP(D54,宿泊先リスト!$A$4:$E$16,2,FALSE))</f>
        <v>福島</v>
      </c>
      <c r="F54" t="str">
        <f>IF(D54="","",VLOOKUP(D54,宿泊先リスト!$A$4:$E$16,3,FALSE))</f>
        <v>磐梯熱海温泉</v>
      </c>
      <c r="G54" t="str">
        <f>IF(D54="","",VLOOKUP(D54,宿泊先リスト!$A$4:$E$16,4,FALSE))</f>
        <v>ペンションゆたか</v>
      </c>
      <c r="H54" s="2">
        <f>IF(D54="","",VLOOKUP(D54,宿泊先リスト!$A$4:$E$16,5,FALSE))</f>
        <v>17000</v>
      </c>
      <c r="I54" t="s">
        <v>16</v>
      </c>
      <c r="J54">
        <v>12</v>
      </c>
      <c r="K54" s="2">
        <f>受注状況Q8[[#This Row],[1名様料金]]*受注状況Q8[[#This Row],[参加人数]]</f>
        <v>204000</v>
      </c>
    </row>
    <row r="55" spans="1:11" hidden="1">
      <c r="A55">
        <v>1051</v>
      </c>
      <c r="B55" s="5">
        <v>45241</v>
      </c>
      <c r="C55" t="s">
        <v>9</v>
      </c>
      <c r="D55" t="s">
        <v>41</v>
      </c>
      <c r="E55" t="str">
        <f>IF(D55="","",VLOOKUP(D55,宿泊先リスト!$A$4:$E$16,2,FALSE))</f>
        <v>宮城</v>
      </c>
      <c r="F55" t="str">
        <f>IF(D55="","",VLOOKUP(D55,宿泊先リスト!$A$4:$E$16,3,FALSE))</f>
        <v>秋保温泉</v>
      </c>
      <c r="G55" t="str">
        <f>IF(D55="","",VLOOKUP(D55,宿泊先リスト!$A$4:$E$16,4,FALSE))</f>
        <v>お宿ととや</v>
      </c>
      <c r="H55" s="2">
        <f>IF(D55="","",VLOOKUP(D55,宿泊先リスト!$A$4:$E$16,5,FALSE))</f>
        <v>16000</v>
      </c>
      <c r="I55" t="s">
        <v>11</v>
      </c>
      <c r="J55">
        <v>21</v>
      </c>
      <c r="K55" s="2">
        <f>受注状況Q8[[#This Row],[1名様料金]]*受注状況Q8[[#This Row],[参加人数]]</f>
        <v>336000</v>
      </c>
    </row>
    <row r="56" spans="1:11" hidden="1">
      <c r="A56">
        <v>1052</v>
      </c>
      <c r="B56" s="5">
        <v>45242</v>
      </c>
      <c r="C56" t="s">
        <v>14</v>
      </c>
      <c r="D56" t="s">
        <v>47</v>
      </c>
      <c r="E56" t="str">
        <f>IF(D56="","",VLOOKUP(D56,宿泊先リスト!$A$4:$E$16,2,FALSE))</f>
        <v>福島</v>
      </c>
      <c r="F56" t="str">
        <f>IF(D56="","",VLOOKUP(D56,宿泊先リスト!$A$4:$E$16,3,FALSE))</f>
        <v>磐梯熱海温泉</v>
      </c>
      <c r="G56" t="str">
        <f>IF(D56="","",VLOOKUP(D56,宿泊先リスト!$A$4:$E$16,4,FALSE))</f>
        <v>ペンションゆたか</v>
      </c>
      <c r="H56" s="2">
        <f>IF(D56="","",VLOOKUP(D56,宿泊先リスト!$A$4:$E$16,5,FALSE))</f>
        <v>17000</v>
      </c>
      <c r="I56" t="s">
        <v>13</v>
      </c>
      <c r="J56">
        <v>19</v>
      </c>
      <c r="K56" s="2">
        <f>受注状況Q8[[#This Row],[1名様料金]]*受注状況Q8[[#This Row],[参加人数]]</f>
        <v>323000</v>
      </c>
    </row>
    <row r="57" spans="1:11" hidden="1">
      <c r="A57">
        <v>1053</v>
      </c>
      <c r="B57" s="5">
        <v>45242</v>
      </c>
      <c r="C57" t="s">
        <v>17</v>
      </c>
      <c r="D57" t="s">
        <v>10</v>
      </c>
      <c r="E57" t="str">
        <f>IF(D57="","",VLOOKUP(D57,宿泊先リスト!$A$4:$E$16,2,FALSE))</f>
        <v>岩手</v>
      </c>
      <c r="F57" t="str">
        <f>IF(D57="","",VLOOKUP(D57,宿泊先リスト!$A$4:$E$16,3,FALSE))</f>
        <v>つなぎ温泉</v>
      </c>
      <c r="G57" t="str">
        <f>IF(D57="","",VLOOKUP(D57,宿泊先リスト!$A$4:$E$16,4,FALSE))</f>
        <v>御宿ますだ</v>
      </c>
      <c r="H57" s="2">
        <f>IF(D57="","",VLOOKUP(D57,宿泊先リスト!$A$4:$E$16,5,FALSE))</f>
        <v>17000</v>
      </c>
      <c r="I57" t="s">
        <v>11</v>
      </c>
      <c r="J57">
        <v>13</v>
      </c>
      <c r="K57" s="2">
        <f>受注状況Q8[[#This Row],[1名様料金]]*受注状況Q8[[#This Row],[参加人数]]</f>
        <v>221000</v>
      </c>
    </row>
    <row r="58" spans="1:11" hidden="1">
      <c r="A58">
        <v>1054</v>
      </c>
      <c r="B58" s="5">
        <v>45243</v>
      </c>
      <c r="C58" t="s">
        <v>17</v>
      </c>
      <c r="D58" t="s">
        <v>43</v>
      </c>
      <c r="E58" t="str">
        <f>IF(D58="","",VLOOKUP(D58,宿泊先リスト!$A$4:$E$16,2,FALSE))</f>
        <v>宮城</v>
      </c>
      <c r="F58" t="str">
        <f>IF(D58="","",VLOOKUP(D58,宿泊先リスト!$A$4:$E$16,3,FALSE))</f>
        <v>遠刈田温泉</v>
      </c>
      <c r="G58" t="str">
        <f>IF(D58="","",VLOOKUP(D58,宿泊先リスト!$A$4:$E$16,4,FALSE))</f>
        <v>ホテルしまむら屋</v>
      </c>
      <c r="H58" s="2">
        <f>IF(D58="","",VLOOKUP(D58,宿泊先リスト!$A$4:$E$16,5,FALSE))</f>
        <v>14500</v>
      </c>
      <c r="I58" t="s">
        <v>13</v>
      </c>
      <c r="J58">
        <v>24</v>
      </c>
      <c r="K58" s="2">
        <f>受注状況Q8[[#This Row],[1名様料金]]*受注状況Q8[[#This Row],[参加人数]]</f>
        <v>348000</v>
      </c>
    </row>
    <row r="59" spans="1:11" hidden="1">
      <c r="A59">
        <v>1055</v>
      </c>
      <c r="B59" s="5">
        <v>45244</v>
      </c>
      <c r="C59" t="s">
        <v>17</v>
      </c>
      <c r="D59" t="s">
        <v>19</v>
      </c>
      <c r="E59" t="str">
        <f>IF(D59="","",VLOOKUP(D59,宿泊先リスト!$A$4:$E$16,2,FALSE))</f>
        <v>岩手</v>
      </c>
      <c r="F59" t="str">
        <f>IF(D59="","",VLOOKUP(D59,宿泊先リスト!$A$4:$E$16,3,FALSE))</f>
        <v>花巻温泉</v>
      </c>
      <c r="G59" t="str">
        <f>IF(D59="","",VLOOKUP(D59,宿泊先リスト!$A$4:$E$16,4,FALSE))</f>
        <v>ホテル花小路</v>
      </c>
      <c r="H59" s="2">
        <f>IF(D59="","",VLOOKUP(D59,宿泊先リスト!$A$4:$E$16,5,FALSE))</f>
        <v>14800</v>
      </c>
      <c r="I59" t="s">
        <v>16</v>
      </c>
      <c r="J59">
        <v>25</v>
      </c>
      <c r="K59" s="2">
        <f>受注状況Q8[[#This Row],[1名様料金]]*受注状況Q8[[#This Row],[参加人数]]</f>
        <v>370000</v>
      </c>
    </row>
    <row r="60" spans="1:11" hidden="1">
      <c r="A60">
        <v>1056</v>
      </c>
      <c r="B60" s="5">
        <v>45244</v>
      </c>
      <c r="C60" t="s">
        <v>12</v>
      </c>
      <c r="D60" t="s">
        <v>19</v>
      </c>
      <c r="E60" t="str">
        <f>IF(D60="","",VLOOKUP(D60,宿泊先リスト!$A$4:$E$16,2,FALSE))</f>
        <v>岩手</v>
      </c>
      <c r="F60" t="str">
        <f>IF(D60="","",VLOOKUP(D60,宿泊先リスト!$A$4:$E$16,3,FALSE))</f>
        <v>花巻温泉</v>
      </c>
      <c r="G60" t="str">
        <f>IF(D60="","",VLOOKUP(D60,宿泊先リスト!$A$4:$E$16,4,FALSE))</f>
        <v>ホテル花小路</v>
      </c>
      <c r="H60" s="2">
        <f>IF(D60="","",VLOOKUP(D60,宿泊先リスト!$A$4:$E$16,5,FALSE))</f>
        <v>14800</v>
      </c>
      <c r="I60" t="s">
        <v>13</v>
      </c>
      <c r="J60">
        <v>13</v>
      </c>
      <c r="K60" s="2">
        <f>受注状況Q8[[#This Row],[1名様料金]]*受注状況Q8[[#This Row],[参加人数]]</f>
        <v>192400</v>
      </c>
    </row>
    <row r="61" spans="1:11" hidden="1">
      <c r="A61">
        <v>1057</v>
      </c>
      <c r="B61" s="5">
        <v>45245</v>
      </c>
      <c r="C61" t="s">
        <v>9</v>
      </c>
      <c r="D61" t="s">
        <v>43</v>
      </c>
      <c r="E61" t="str">
        <f>IF(D61="","",VLOOKUP(D61,宿泊先リスト!$A$4:$E$16,2,FALSE))</f>
        <v>宮城</v>
      </c>
      <c r="F61" t="str">
        <f>IF(D61="","",VLOOKUP(D61,宿泊先リスト!$A$4:$E$16,3,FALSE))</f>
        <v>遠刈田温泉</v>
      </c>
      <c r="G61" t="str">
        <f>IF(D61="","",VLOOKUP(D61,宿泊先リスト!$A$4:$E$16,4,FALSE))</f>
        <v>ホテルしまむら屋</v>
      </c>
      <c r="H61" s="2">
        <f>IF(D61="","",VLOOKUP(D61,宿泊先リスト!$A$4:$E$16,5,FALSE))</f>
        <v>14500</v>
      </c>
      <c r="I61" t="s">
        <v>11</v>
      </c>
      <c r="J61">
        <v>27</v>
      </c>
      <c r="K61" s="2">
        <f>受注状況Q8[[#This Row],[1名様料金]]*受注状況Q8[[#This Row],[参加人数]]</f>
        <v>391500</v>
      </c>
    </row>
    <row r="62" spans="1:11" hidden="1">
      <c r="A62">
        <v>1058</v>
      </c>
      <c r="B62" s="5">
        <v>45245</v>
      </c>
      <c r="C62" t="s">
        <v>12</v>
      </c>
      <c r="D62" t="s">
        <v>35</v>
      </c>
      <c r="E62" t="str">
        <f>IF(D62="","",VLOOKUP(D62,宿泊先リスト!$A$4:$E$16,2,FALSE))</f>
        <v>山形</v>
      </c>
      <c r="F62" t="str">
        <f>IF(D62="","",VLOOKUP(D62,宿泊先リスト!$A$4:$E$16,3,FALSE))</f>
        <v>銀山温泉</v>
      </c>
      <c r="G62" t="str">
        <f>IF(D62="","",VLOOKUP(D62,宿泊先リスト!$A$4:$E$16,4,FALSE))</f>
        <v>旅館はな屋</v>
      </c>
      <c r="H62" s="2">
        <f>IF(D62="","",VLOOKUP(D62,宿泊先リスト!$A$4:$E$16,5,FALSE))</f>
        <v>13500</v>
      </c>
      <c r="I62" t="s">
        <v>11</v>
      </c>
      <c r="J62">
        <v>26</v>
      </c>
      <c r="K62" s="2">
        <f>受注状況Q8[[#This Row],[1名様料金]]*受注状況Q8[[#This Row],[参加人数]]</f>
        <v>351000</v>
      </c>
    </row>
    <row r="63" spans="1:11" hidden="1">
      <c r="A63">
        <v>1059</v>
      </c>
      <c r="B63" s="5">
        <v>45245</v>
      </c>
      <c r="C63" t="s">
        <v>9</v>
      </c>
      <c r="D63" t="s">
        <v>45</v>
      </c>
      <c r="E63" t="str">
        <f>IF(D63="","",VLOOKUP(D63,宿泊先リスト!$A$4:$E$16,2,FALSE))</f>
        <v>福島</v>
      </c>
      <c r="F63" t="str">
        <f>IF(D63="","",VLOOKUP(D63,宿泊先リスト!$A$4:$E$16,3,FALSE))</f>
        <v>いわき湯本温泉</v>
      </c>
      <c r="G63" t="str">
        <f>IF(D63="","",VLOOKUP(D63,宿泊先リスト!$A$4:$E$16,4,FALSE))</f>
        <v>旅館ゆもと屋</v>
      </c>
      <c r="H63" s="2">
        <f>IF(D63="","",VLOOKUP(D63,宿泊先リスト!$A$4:$E$16,5,FALSE))</f>
        <v>13900</v>
      </c>
      <c r="I63" t="s">
        <v>11</v>
      </c>
      <c r="J63">
        <v>32</v>
      </c>
      <c r="K63" s="2">
        <f>受注状況Q8[[#This Row],[1名様料金]]*受注状況Q8[[#This Row],[参加人数]]</f>
        <v>444800</v>
      </c>
    </row>
    <row r="64" spans="1:11" hidden="1">
      <c r="A64">
        <v>1060</v>
      </c>
      <c r="B64" s="5">
        <v>45246</v>
      </c>
      <c r="C64" t="s">
        <v>14</v>
      </c>
      <c r="D64" t="s">
        <v>19</v>
      </c>
      <c r="E64" t="str">
        <f>IF(D64="","",VLOOKUP(D64,宿泊先リスト!$A$4:$E$16,2,FALSE))</f>
        <v>岩手</v>
      </c>
      <c r="F64" t="str">
        <f>IF(D64="","",VLOOKUP(D64,宿泊先リスト!$A$4:$E$16,3,FALSE))</f>
        <v>花巻温泉</v>
      </c>
      <c r="G64" t="str">
        <f>IF(D64="","",VLOOKUP(D64,宿泊先リスト!$A$4:$E$16,4,FALSE))</f>
        <v>ホテル花小路</v>
      </c>
      <c r="H64" s="2">
        <f>IF(D64="","",VLOOKUP(D64,宿泊先リスト!$A$4:$E$16,5,FALSE))</f>
        <v>14800</v>
      </c>
      <c r="I64" t="s">
        <v>11</v>
      </c>
      <c r="J64">
        <v>10</v>
      </c>
      <c r="K64" s="2">
        <f>受注状況Q8[[#This Row],[1名様料金]]*受注状況Q8[[#This Row],[参加人数]]</f>
        <v>148000</v>
      </c>
    </row>
    <row r="65" spans="1:11" hidden="1">
      <c r="A65">
        <v>1061</v>
      </c>
      <c r="B65" s="5">
        <v>45248</v>
      </c>
      <c r="C65" t="s">
        <v>15</v>
      </c>
      <c r="D65" t="s">
        <v>45</v>
      </c>
      <c r="E65" t="str">
        <f>IF(D65="","",VLOOKUP(D65,宿泊先リスト!$A$4:$E$16,2,FALSE))</f>
        <v>福島</v>
      </c>
      <c r="F65" t="str">
        <f>IF(D65="","",VLOOKUP(D65,宿泊先リスト!$A$4:$E$16,3,FALSE))</f>
        <v>いわき湯本温泉</v>
      </c>
      <c r="G65" t="str">
        <f>IF(D65="","",VLOOKUP(D65,宿泊先リスト!$A$4:$E$16,4,FALSE))</f>
        <v>旅館ゆもと屋</v>
      </c>
      <c r="H65" s="2">
        <f>IF(D65="","",VLOOKUP(D65,宿泊先リスト!$A$4:$E$16,5,FALSE))</f>
        <v>13900</v>
      </c>
      <c r="I65" t="s">
        <v>13</v>
      </c>
      <c r="J65">
        <v>11</v>
      </c>
      <c r="K65" s="2">
        <f>受注状況Q8[[#This Row],[1名様料金]]*受注状況Q8[[#This Row],[参加人数]]</f>
        <v>152900</v>
      </c>
    </row>
    <row r="66" spans="1:11" hidden="1">
      <c r="A66">
        <v>1063</v>
      </c>
      <c r="B66" s="5">
        <v>45249</v>
      </c>
      <c r="C66" t="s">
        <v>9</v>
      </c>
      <c r="D66" t="s">
        <v>37</v>
      </c>
      <c r="E66" t="str">
        <f>IF(D66="","",VLOOKUP(D66,宿泊先リスト!$A$4:$E$16,2,FALSE))</f>
        <v>山形</v>
      </c>
      <c r="F66" t="str">
        <f>IF(D66="","",VLOOKUP(D66,宿泊先リスト!$A$4:$E$16,3,FALSE))</f>
        <v>赤湯温泉</v>
      </c>
      <c r="G66" t="str">
        <f>IF(D66="","",VLOOKUP(D66,宿泊先リスト!$A$4:$E$16,4,FALSE))</f>
        <v>旅館ほたるの郷</v>
      </c>
      <c r="H66" s="2">
        <f>IF(D66="","",VLOOKUP(D66,宿泊先リスト!$A$4:$E$16,5,FALSE))</f>
        <v>16500</v>
      </c>
      <c r="I66" t="s">
        <v>16</v>
      </c>
      <c r="J66">
        <v>18</v>
      </c>
      <c r="K66" s="2">
        <f>受注状況Q8[[#This Row],[1名様料金]]*受注状況Q8[[#This Row],[参加人数]]</f>
        <v>297000</v>
      </c>
    </row>
    <row r="67" spans="1:11" hidden="1">
      <c r="A67">
        <v>1064</v>
      </c>
      <c r="B67" s="5">
        <v>45250</v>
      </c>
      <c r="C67" t="s">
        <v>9</v>
      </c>
      <c r="D67" t="s">
        <v>49</v>
      </c>
      <c r="E67" t="str">
        <f>IF(D67="","",VLOOKUP(D67,宿泊先リスト!$A$4:$E$16,2,FALSE))</f>
        <v>福島</v>
      </c>
      <c r="F67" t="str">
        <f>IF(D67="","",VLOOKUP(D67,宿泊先リスト!$A$4:$E$16,3,FALSE))</f>
        <v>会津東山温泉</v>
      </c>
      <c r="G67" t="str">
        <f>IF(D67="","",VLOOKUP(D67,宿泊先リスト!$A$4:$E$16,4,FALSE))</f>
        <v>満点星亭</v>
      </c>
      <c r="H67" s="2">
        <f>IF(D67="","",VLOOKUP(D67,宿泊先リスト!$A$4:$E$16,5,FALSE))</f>
        <v>17500</v>
      </c>
      <c r="I67" t="s">
        <v>13</v>
      </c>
      <c r="J67">
        <v>12</v>
      </c>
      <c r="K67" s="2">
        <f>受注状況Q8[[#This Row],[1名様料金]]*受注状況Q8[[#This Row],[参加人数]]</f>
        <v>210000</v>
      </c>
    </row>
    <row r="68" spans="1:11" hidden="1">
      <c r="A68">
        <v>1065</v>
      </c>
      <c r="B68" s="5">
        <v>45250</v>
      </c>
      <c r="C68" t="s">
        <v>12</v>
      </c>
      <c r="D68" t="s">
        <v>37</v>
      </c>
      <c r="E68" t="str">
        <f>IF(D68="","",VLOOKUP(D68,宿泊先リスト!$A$4:$E$16,2,FALSE))</f>
        <v>山形</v>
      </c>
      <c r="F68" t="str">
        <f>IF(D68="","",VLOOKUP(D68,宿泊先リスト!$A$4:$E$16,3,FALSE))</f>
        <v>赤湯温泉</v>
      </c>
      <c r="G68" t="str">
        <f>IF(D68="","",VLOOKUP(D68,宿泊先リスト!$A$4:$E$16,4,FALSE))</f>
        <v>旅館ほたるの郷</v>
      </c>
      <c r="H68" s="2">
        <f>IF(D68="","",VLOOKUP(D68,宿泊先リスト!$A$4:$E$16,5,FALSE))</f>
        <v>16500</v>
      </c>
      <c r="I68" t="s">
        <v>13</v>
      </c>
      <c r="J68">
        <v>11</v>
      </c>
      <c r="K68" s="2">
        <f>受注状況Q8[[#This Row],[1名様料金]]*受注状況Q8[[#This Row],[参加人数]]</f>
        <v>181500</v>
      </c>
    </row>
    <row r="69" spans="1:11" hidden="1">
      <c r="A69">
        <v>1066</v>
      </c>
      <c r="B69" s="5">
        <v>45250</v>
      </c>
      <c r="C69" t="s">
        <v>12</v>
      </c>
      <c r="D69" t="s">
        <v>41</v>
      </c>
      <c r="E69" t="str">
        <f>IF(D69="","",VLOOKUP(D69,宿泊先リスト!$A$4:$E$16,2,FALSE))</f>
        <v>宮城</v>
      </c>
      <c r="F69" t="str">
        <f>IF(D69="","",VLOOKUP(D69,宿泊先リスト!$A$4:$E$16,3,FALSE))</f>
        <v>秋保温泉</v>
      </c>
      <c r="G69" t="str">
        <f>IF(D69="","",VLOOKUP(D69,宿泊先リスト!$A$4:$E$16,4,FALSE))</f>
        <v>お宿ととや</v>
      </c>
      <c r="H69" s="2">
        <f>IF(D69="","",VLOOKUP(D69,宿泊先リスト!$A$4:$E$16,5,FALSE))</f>
        <v>16000</v>
      </c>
      <c r="I69" t="s">
        <v>13</v>
      </c>
      <c r="J69">
        <v>6</v>
      </c>
      <c r="K69" s="2">
        <f>受注状況Q8[[#This Row],[1名様料金]]*受注状況Q8[[#This Row],[参加人数]]</f>
        <v>96000</v>
      </c>
    </row>
    <row r="70" spans="1:11" hidden="1">
      <c r="A70">
        <v>1067</v>
      </c>
      <c r="B70" s="5">
        <v>45253</v>
      </c>
      <c r="C70" t="s">
        <v>14</v>
      </c>
      <c r="D70" t="s">
        <v>39</v>
      </c>
      <c r="E70" t="str">
        <f>IF(D70="","",VLOOKUP(D70,宿泊先リスト!$A$4:$E$16,2,FALSE))</f>
        <v>宮城</v>
      </c>
      <c r="F70" t="str">
        <f>IF(D70="","",VLOOKUP(D70,宿泊先リスト!$A$4:$E$16,3,FALSE))</f>
        <v>鳴子温泉</v>
      </c>
      <c r="G70" t="str">
        <f>IF(D70="","",VLOOKUP(D70,宿泊先リスト!$A$4:$E$16,4,FALSE))</f>
        <v>ます田屋</v>
      </c>
      <c r="H70" s="2">
        <f>IF(D70="","",VLOOKUP(D70,宿泊先リスト!$A$4:$E$16,5,FALSE))</f>
        <v>14500</v>
      </c>
      <c r="I70" t="s">
        <v>11</v>
      </c>
      <c r="J70">
        <v>22</v>
      </c>
      <c r="K70" s="2">
        <f>受注状況Q8[[#This Row],[1名様料金]]*受注状況Q8[[#This Row],[参加人数]]</f>
        <v>319000</v>
      </c>
    </row>
    <row r="71" spans="1:11" hidden="1">
      <c r="A71">
        <v>1068</v>
      </c>
      <c r="B71" s="5">
        <v>45253</v>
      </c>
      <c r="C71" t="s">
        <v>17</v>
      </c>
      <c r="D71" t="s">
        <v>18</v>
      </c>
      <c r="E71" t="str">
        <f>IF(D71="","",VLOOKUP(D71,宿泊先リスト!$A$4:$E$16,2,FALSE))</f>
        <v>岩手</v>
      </c>
      <c r="F71" t="str">
        <f>IF(D71="","",VLOOKUP(D71,宿泊先リスト!$A$4:$E$16,3,FALSE))</f>
        <v>鶯宿温泉</v>
      </c>
      <c r="G71" t="str">
        <f>IF(D71="","",VLOOKUP(D71,宿泊先リスト!$A$4:$E$16,4,FALSE))</f>
        <v>ホテルうぐいす亭</v>
      </c>
      <c r="H71" s="2">
        <f>IF(D71="","",VLOOKUP(D71,宿泊先リスト!$A$4:$E$16,5,FALSE))</f>
        <v>18500</v>
      </c>
      <c r="I71" t="s">
        <v>16</v>
      </c>
      <c r="J71">
        <v>13</v>
      </c>
      <c r="K71" s="2">
        <f>受注状況Q8[[#This Row],[1名様料金]]*受注状況Q8[[#This Row],[参加人数]]</f>
        <v>240500</v>
      </c>
    </row>
    <row r="72" spans="1:11" hidden="1">
      <c r="A72">
        <v>1069</v>
      </c>
      <c r="B72" s="5">
        <v>45253</v>
      </c>
      <c r="C72" t="s">
        <v>17</v>
      </c>
      <c r="D72" t="s">
        <v>49</v>
      </c>
      <c r="E72" t="str">
        <f>IF(D72="","",VLOOKUP(D72,宿泊先リスト!$A$4:$E$16,2,FALSE))</f>
        <v>福島</v>
      </c>
      <c r="F72" t="str">
        <f>IF(D72="","",VLOOKUP(D72,宿泊先リスト!$A$4:$E$16,3,FALSE))</f>
        <v>会津東山温泉</v>
      </c>
      <c r="G72" t="str">
        <f>IF(D72="","",VLOOKUP(D72,宿泊先リスト!$A$4:$E$16,4,FALSE))</f>
        <v>満点星亭</v>
      </c>
      <c r="H72" s="2">
        <f>IF(D72="","",VLOOKUP(D72,宿泊先リスト!$A$4:$E$16,5,FALSE))</f>
        <v>17500</v>
      </c>
      <c r="I72" t="s">
        <v>16</v>
      </c>
      <c r="J72">
        <v>12</v>
      </c>
      <c r="K72" s="2">
        <f>受注状況Q8[[#This Row],[1名様料金]]*受注状況Q8[[#This Row],[参加人数]]</f>
        <v>210000</v>
      </c>
    </row>
    <row r="73" spans="1:11" hidden="1">
      <c r="A73">
        <v>1070</v>
      </c>
      <c r="B73" s="5">
        <v>45253</v>
      </c>
      <c r="C73" t="s">
        <v>15</v>
      </c>
      <c r="D73" t="s">
        <v>47</v>
      </c>
      <c r="E73" t="str">
        <f>IF(D73="","",VLOOKUP(D73,宿泊先リスト!$A$4:$E$16,2,FALSE))</f>
        <v>福島</v>
      </c>
      <c r="F73" t="str">
        <f>IF(D73="","",VLOOKUP(D73,宿泊先リスト!$A$4:$E$16,3,FALSE))</f>
        <v>磐梯熱海温泉</v>
      </c>
      <c r="G73" t="str">
        <f>IF(D73="","",VLOOKUP(D73,宿泊先リスト!$A$4:$E$16,4,FALSE))</f>
        <v>ペンションゆたか</v>
      </c>
      <c r="H73" s="2">
        <f>IF(D73="","",VLOOKUP(D73,宿泊先リスト!$A$4:$E$16,5,FALSE))</f>
        <v>17000</v>
      </c>
      <c r="I73" t="s">
        <v>13</v>
      </c>
      <c r="J73">
        <v>18</v>
      </c>
      <c r="K73" s="2">
        <f>受注状況Q8[[#This Row],[1名様料金]]*受注状況Q8[[#This Row],[参加人数]]</f>
        <v>306000</v>
      </c>
    </row>
    <row r="74" spans="1:11" hidden="1">
      <c r="A74">
        <v>1071</v>
      </c>
      <c r="B74" s="5">
        <v>45255</v>
      </c>
      <c r="C74" t="s">
        <v>12</v>
      </c>
      <c r="D74" t="s">
        <v>75</v>
      </c>
      <c r="E74" t="str">
        <f>IF(D74="","",VLOOKUP(D74,宿泊先リスト!$A$4:$E$16,2,FALSE))</f>
        <v>岩手</v>
      </c>
      <c r="F74" t="str">
        <f>IF(D74="","",VLOOKUP(D74,宿泊先リスト!$A$4:$E$16,3,FALSE))</f>
        <v>花巻温泉</v>
      </c>
      <c r="G74" t="str">
        <f>IF(D74="","",VLOOKUP(D74,宿泊先リスト!$A$4:$E$16,4,FALSE))</f>
        <v>ホテル花小路</v>
      </c>
      <c r="H74" s="2">
        <f>IF(D74="","",VLOOKUP(D74,宿泊先リスト!$A$4:$E$16,5,FALSE))</f>
        <v>14800</v>
      </c>
      <c r="I74" t="s">
        <v>11</v>
      </c>
      <c r="J74">
        <v>12</v>
      </c>
      <c r="K74" s="2">
        <f>受注状況Q8[[#This Row],[1名様料金]]*受注状況Q8[[#This Row],[参加人数]]</f>
        <v>177600</v>
      </c>
    </row>
    <row r="75" spans="1:11" hidden="1">
      <c r="A75">
        <v>1072</v>
      </c>
      <c r="B75" s="5">
        <v>45255</v>
      </c>
      <c r="C75" t="s">
        <v>17</v>
      </c>
      <c r="D75" t="s">
        <v>76</v>
      </c>
      <c r="E75" t="str">
        <f>IF(D75="","",VLOOKUP(D75,宿泊先リスト!$A$4:$E$16,2,FALSE))</f>
        <v>岩手</v>
      </c>
      <c r="F75" t="str">
        <f>IF(D75="","",VLOOKUP(D75,宿泊先リスト!$A$4:$E$16,3,FALSE))</f>
        <v>鶯宿温泉</v>
      </c>
      <c r="G75" t="str">
        <f>IF(D75="","",VLOOKUP(D75,宿泊先リスト!$A$4:$E$16,4,FALSE))</f>
        <v>ホテルうぐいす亭</v>
      </c>
      <c r="H75" s="2">
        <f>IF(D75="","",VLOOKUP(D75,宿泊先リスト!$A$4:$E$16,5,FALSE))</f>
        <v>18500</v>
      </c>
      <c r="I75" t="s">
        <v>13</v>
      </c>
      <c r="J75">
        <v>24</v>
      </c>
      <c r="K75" s="2">
        <f>受注状況Q8[[#This Row],[1名様料金]]*受注状況Q8[[#This Row],[参加人数]]</f>
        <v>444000</v>
      </c>
    </row>
    <row r="76" spans="1:11" hidden="1">
      <c r="A76">
        <v>1073</v>
      </c>
      <c r="B76" s="5">
        <v>45256</v>
      </c>
      <c r="C76" t="s">
        <v>17</v>
      </c>
      <c r="D76" t="s">
        <v>45</v>
      </c>
      <c r="E76" t="str">
        <f>IF(D76="","",VLOOKUP(D76,宿泊先リスト!$A$4:$E$16,2,FALSE))</f>
        <v>福島</v>
      </c>
      <c r="F76" t="str">
        <f>IF(D76="","",VLOOKUP(D76,宿泊先リスト!$A$4:$E$16,3,FALSE))</f>
        <v>いわき湯本温泉</v>
      </c>
      <c r="G76" t="str">
        <f>IF(D76="","",VLOOKUP(D76,宿泊先リスト!$A$4:$E$16,4,FALSE))</f>
        <v>旅館ゆもと屋</v>
      </c>
      <c r="H76" s="2">
        <f>IF(D76="","",VLOOKUP(D76,宿泊先リスト!$A$4:$E$16,5,FALSE))</f>
        <v>13900</v>
      </c>
      <c r="I76" t="s">
        <v>13</v>
      </c>
      <c r="J76">
        <v>11</v>
      </c>
      <c r="K76" s="2">
        <f>受注状況Q8[[#This Row],[1名様料金]]*受注状況Q8[[#This Row],[参加人数]]</f>
        <v>152900</v>
      </c>
    </row>
    <row r="77" spans="1:11" hidden="1">
      <c r="A77">
        <v>1074</v>
      </c>
      <c r="B77" s="5">
        <v>45256</v>
      </c>
      <c r="C77" t="s">
        <v>15</v>
      </c>
      <c r="D77" t="s">
        <v>74</v>
      </c>
      <c r="E77" t="str">
        <f>IF(D77="","",VLOOKUP(D77,宿泊先リスト!$A$4:$E$16,2,FALSE))</f>
        <v>岩手</v>
      </c>
      <c r="F77" t="str">
        <f>IF(D77="","",VLOOKUP(D77,宿泊先リスト!$A$4:$E$16,3,FALSE))</f>
        <v>花巻温泉</v>
      </c>
      <c r="G77" t="str">
        <f>IF(D77="","",VLOOKUP(D77,宿泊先リスト!$A$4:$E$16,4,FALSE))</f>
        <v>ホテル花小路</v>
      </c>
      <c r="H77" s="2">
        <f>IF(D77="","",VLOOKUP(D77,宿泊先リスト!$A$4:$E$16,5,FALSE))</f>
        <v>14800</v>
      </c>
      <c r="I77" t="s">
        <v>11</v>
      </c>
      <c r="J77">
        <v>18</v>
      </c>
      <c r="K77" s="2">
        <f>受注状況Q8[[#This Row],[1名様料金]]*受注状況Q8[[#This Row],[参加人数]]</f>
        <v>266400</v>
      </c>
    </row>
    <row r="78" spans="1:11" hidden="1">
      <c r="A78">
        <v>1075</v>
      </c>
      <c r="B78" s="5">
        <v>45257</v>
      </c>
      <c r="C78" t="s">
        <v>15</v>
      </c>
      <c r="D78" t="s">
        <v>47</v>
      </c>
      <c r="E78" t="str">
        <f>IF(D78="","",VLOOKUP(D78,宿泊先リスト!$A$4:$E$16,2,FALSE))</f>
        <v>福島</v>
      </c>
      <c r="F78" t="str">
        <f>IF(D78="","",VLOOKUP(D78,宿泊先リスト!$A$4:$E$16,3,FALSE))</f>
        <v>磐梯熱海温泉</v>
      </c>
      <c r="G78" t="str">
        <f>IF(D78="","",VLOOKUP(D78,宿泊先リスト!$A$4:$E$16,4,FALSE))</f>
        <v>ペンションゆたか</v>
      </c>
      <c r="H78" s="2">
        <f>IF(D78="","",VLOOKUP(D78,宿泊先リスト!$A$4:$E$16,5,FALSE))</f>
        <v>17000</v>
      </c>
      <c r="I78" t="s">
        <v>13</v>
      </c>
      <c r="J78">
        <v>12</v>
      </c>
      <c r="K78" s="2">
        <f>受注状況Q8[[#This Row],[1名様料金]]*受注状況Q8[[#This Row],[参加人数]]</f>
        <v>204000</v>
      </c>
    </row>
    <row r="79" spans="1:11" hidden="1">
      <c r="A79">
        <v>1076</v>
      </c>
      <c r="B79" s="5">
        <v>45257</v>
      </c>
      <c r="C79" t="s">
        <v>14</v>
      </c>
      <c r="D79" t="s">
        <v>35</v>
      </c>
      <c r="E79" t="str">
        <f>IF(D79="","",VLOOKUP(D79,宿泊先リスト!$A$4:$E$16,2,FALSE))</f>
        <v>山形</v>
      </c>
      <c r="F79" t="str">
        <f>IF(D79="","",VLOOKUP(D79,宿泊先リスト!$A$4:$E$16,3,FALSE))</f>
        <v>銀山温泉</v>
      </c>
      <c r="G79" t="str">
        <f>IF(D79="","",VLOOKUP(D79,宿泊先リスト!$A$4:$E$16,4,FALSE))</f>
        <v>旅館はな屋</v>
      </c>
      <c r="H79" s="2">
        <f>IF(D79="","",VLOOKUP(D79,宿泊先リスト!$A$4:$E$16,5,FALSE))</f>
        <v>13500</v>
      </c>
      <c r="I79" t="s">
        <v>11</v>
      </c>
      <c r="J79">
        <v>23</v>
      </c>
      <c r="K79" s="2">
        <f>受注状況Q8[[#This Row],[1名様料金]]*受注状況Q8[[#This Row],[参加人数]]</f>
        <v>310500</v>
      </c>
    </row>
    <row r="80" spans="1:11">
      <c r="A80">
        <v>1077</v>
      </c>
      <c r="B80" s="5">
        <v>45258</v>
      </c>
      <c r="C80" t="s">
        <v>14</v>
      </c>
      <c r="D80" t="s">
        <v>37</v>
      </c>
      <c r="E80" t="str">
        <f>IF(D80="","",VLOOKUP(D80,宿泊先リスト!$A$4:$E$16,2,FALSE))</f>
        <v>山形</v>
      </c>
      <c r="F80" t="str">
        <f>IF(D80="","",VLOOKUP(D80,宿泊先リスト!$A$4:$E$16,3,FALSE))</f>
        <v>赤湯温泉</v>
      </c>
      <c r="G80" t="str">
        <f>IF(D80="","",VLOOKUP(D80,宿泊先リスト!$A$4:$E$16,4,FALSE))</f>
        <v>旅館ほたるの郷</v>
      </c>
      <c r="H80" s="2">
        <f>IF(D80="","",VLOOKUP(D80,宿泊先リスト!$A$4:$E$16,5,FALSE))</f>
        <v>16500</v>
      </c>
      <c r="I80" t="s">
        <v>16</v>
      </c>
      <c r="J80">
        <v>36</v>
      </c>
      <c r="K80" s="2">
        <f>受注状況Q8[[#This Row],[1名様料金]]*受注状況Q8[[#This Row],[参加人数]]</f>
        <v>594000</v>
      </c>
    </row>
    <row r="81" spans="1:11" hidden="1">
      <c r="A81">
        <v>1078</v>
      </c>
      <c r="B81" s="5">
        <v>45258</v>
      </c>
      <c r="C81" t="s">
        <v>9</v>
      </c>
      <c r="D81" t="s">
        <v>39</v>
      </c>
      <c r="E81" t="str">
        <f>IF(D81="","",VLOOKUP(D81,宿泊先リスト!$A$4:$E$16,2,FALSE))</f>
        <v>宮城</v>
      </c>
      <c r="F81" t="str">
        <f>IF(D81="","",VLOOKUP(D81,宿泊先リスト!$A$4:$E$16,3,FALSE))</f>
        <v>鳴子温泉</v>
      </c>
      <c r="G81" t="str">
        <f>IF(D81="","",VLOOKUP(D81,宿泊先リスト!$A$4:$E$16,4,FALSE))</f>
        <v>ます田屋</v>
      </c>
      <c r="H81" s="2">
        <f>IF(D81="","",VLOOKUP(D81,宿泊先リスト!$A$4:$E$16,5,FALSE))</f>
        <v>14500</v>
      </c>
      <c r="I81" t="s">
        <v>11</v>
      </c>
      <c r="J81">
        <v>12</v>
      </c>
      <c r="K81" s="2">
        <f>受注状況Q8[[#This Row],[1名様料金]]*受注状況Q8[[#This Row],[参加人数]]</f>
        <v>174000</v>
      </c>
    </row>
    <row r="82" spans="1:11" hidden="1">
      <c r="A82">
        <v>1079</v>
      </c>
      <c r="B82" s="5">
        <v>45260</v>
      </c>
      <c r="C82" t="s">
        <v>9</v>
      </c>
      <c r="D82" t="s">
        <v>51</v>
      </c>
      <c r="E82" t="str">
        <f>IF(D82="","",VLOOKUP(D82,宿泊先リスト!$A$4:$E$16,2,FALSE))</f>
        <v>福島</v>
      </c>
      <c r="F82" t="str">
        <f>IF(D82="","",VLOOKUP(D82,宿泊先リスト!$A$4:$E$16,3,FALSE))</f>
        <v>岳温泉</v>
      </c>
      <c r="G82" t="str">
        <f>IF(D82="","",VLOOKUP(D82,宿泊先リスト!$A$4:$E$16,4,FALSE))</f>
        <v>山の湯旅館</v>
      </c>
      <c r="H82" s="2">
        <f>IF(D82="","",VLOOKUP(D82,宿泊先リスト!$A$4:$E$16,5,FALSE))</f>
        <v>16000</v>
      </c>
      <c r="I82" t="s">
        <v>13</v>
      </c>
      <c r="J82">
        <v>18</v>
      </c>
      <c r="K82" s="2">
        <f>受注状況Q8[[#This Row],[1名様料金]]*受注状況Q8[[#This Row],[参加人数]]</f>
        <v>288000</v>
      </c>
    </row>
    <row r="83" spans="1:11" hidden="1">
      <c r="A83">
        <v>1080</v>
      </c>
      <c r="B83" s="5">
        <v>45260</v>
      </c>
      <c r="C83" t="s">
        <v>17</v>
      </c>
      <c r="D83" t="s">
        <v>44</v>
      </c>
      <c r="E83" t="str">
        <f>IF(D83="","",VLOOKUP(D83,宿泊先リスト!$A$4:$E$16,2,FALSE))</f>
        <v>宮城</v>
      </c>
      <c r="F83" t="str">
        <f>IF(D83="","",VLOOKUP(D83,宿泊先リスト!$A$4:$E$16,3,FALSE))</f>
        <v>遠刈田温泉</v>
      </c>
      <c r="G83" t="str">
        <f>IF(D83="","",VLOOKUP(D83,宿泊先リスト!$A$4:$E$16,4,FALSE))</f>
        <v>ホテルしまむら屋</v>
      </c>
      <c r="H83" s="2">
        <f>IF(D83="","",VLOOKUP(D83,宿泊先リスト!$A$4:$E$16,5,FALSE))</f>
        <v>14500</v>
      </c>
      <c r="I83" t="s">
        <v>16</v>
      </c>
      <c r="J83">
        <v>21</v>
      </c>
      <c r="K83" s="2">
        <f>受注状況Q8[[#This Row],[1名様料金]]*受注状況Q8[[#This Row],[参加人数]]</f>
        <v>304500</v>
      </c>
    </row>
    <row r="84" spans="1:11" hidden="1">
      <c r="A84">
        <v>1081</v>
      </c>
      <c r="B84" s="5">
        <v>45260</v>
      </c>
      <c r="C84" t="s">
        <v>15</v>
      </c>
      <c r="D84" t="s">
        <v>42</v>
      </c>
      <c r="E84" t="str">
        <f>IF(D84="","",VLOOKUP(D84,宿泊先リスト!$A$4:$E$16,2,FALSE))</f>
        <v>宮城</v>
      </c>
      <c r="F84" t="str">
        <f>IF(D84="","",VLOOKUP(D84,宿泊先リスト!$A$4:$E$16,3,FALSE))</f>
        <v>秋保温泉</v>
      </c>
      <c r="G84" t="str">
        <f>IF(D84="","",VLOOKUP(D84,宿泊先リスト!$A$4:$E$16,4,FALSE))</f>
        <v>お宿ととや</v>
      </c>
      <c r="H84" s="2">
        <f>IF(D84="","",VLOOKUP(D84,宿泊先リスト!$A$4:$E$16,5,FALSE))</f>
        <v>16000</v>
      </c>
      <c r="I84" t="s">
        <v>13</v>
      </c>
      <c r="J84">
        <v>22</v>
      </c>
      <c r="K84" s="2">
        <f>受注状況Q8[[#This Row],[1名様料金]]*受注状況Q8[[#This Row],[参加人数]]</f>
        <v>352000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5002B-F45B-43C2-B3E7-7684FB11330F}">
  <dimension ref="A1:K84"/>
  <sheetViews>
    <sheetView workbookViewId="0">
      <selection activeCell="A3" sqref="A3"/>
    </sheetView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 hidden="1">
      <c r="A4">
        <v>1001</v>
      </c>
      <c r="B4" s="5">
        <v>45200</v>
      </c>
      <c r="C4" t="s">
        <v>9</v>
      </c>
      <c r="D4" t="s">
        <v>10</v>
      </c>
      <c r="E4" t="str">
        <f>IF(D4="","",VLOOKUP(D4,宿泊先リスト!$A$4:$E$16,2,FALSE))</f>
        <v>岩手</v>
      </c>
      <c r="F4" t="str">
        <f>IF(D4="","",VLOOKUP(D4,宿泊先リスト!$A$4:$E$16,3,FALSE))</f>
        <v>つなぎ温泉</v>
      </c>
      <c r="G4" t="str">
        <f>IF(D4="","",VLOOKUP(D4,宿泊先リスト!$A$4:$E$16,4,FALSE))</f>
        <v>御宿ますだ</v>
      </c>
      <c r="H4" s="2">
        <f>IF(D4="","",VLOOKUP(D4,宿泊先リスト!$A$4:$E$16,5,FALSE))</f>
        <v>17000</v>
      </c>
      <c r="I4" t="s">
        <v>11</v>
      </c>
      <c r="J4">
        <v>26</v>
      </c>
      <c r="K4" s="2">
        <f>受注状況Q9[[#This Row],[1名様料金]]*受注状況Q9[[#This Row],[参加人数]]</f>
        <v>442000</v>
      </c>
    </row>
    <row r="5" spans="1:11" hidden="1">
      <c r="A5">
        <v>1002</v>
      </c>
      <c r="B5" s="5">
        <v>45200</v>
      </c>
      <c r="C5" t="s">
        <v>12</v>
      </c>
      <c r="D5" t="s">
        <v>35</v>
      </c>
      <c r="E5" t="str">
        <f>IF(D5="","",VLOOKUP(D5,宿泊先リスト!$A$4:$E$16,2,FALSE))</f>
        <v>山形</v>
      </c>
      <c r="F5" t="str">
        <f>IF(D5="","",VLOOKUP(D5,宿泊先リスト!$A$4:$E$16,3,FALSE))</f>
        <v>銀山温泉</v>
      </c>
      <c r="G5" t="str">
        <f>IF(D5="","",VLOOKUP(D5,宿泊先リスト!$A$4:$E$16,4,FALSE))</f>
        <v>旅館はな屋</v>
      </c>
      <c r="H5" s="2">
        <f>IF(D5="","",VLOOKUP(D5,宿泊先リスト!$A$4:$E$16,5,FALSE))</f>
        <v>13500</v>
      </c>
      <c r="I5" t="s">
        <v>13</v>
      </c>
      <c r="J5">
        <v>22</v>
      </c>
      <c r="K5" s="2">
        <f>受注状況Q9[[#This Row],[1名様料金]]*受注状況Q9[[#This Row],[参加人数]]</f>
        <v>297000</v>
      </c>
    </row>
    <row r="6" spans="1:11" hidden="1">
      <c r="A6">
        <v>1003</v>
      </c>
      <c r="B6" s="5">
        <v>45204</v>
      </c>
      <c r="C6" t="s">
        <v>14</v>
      </c>
      <c r="D6" t="s">
        <v>33</v>
      </c>
      <c r="E6" t="str">
        <f>IF(D6="","",VLOOKUP(D6,宿泊先リスト!$A$4:$E$16,2,FALSE))</f>
        <v>山形</v>
      </c>
      <c r="F6" t="str">
        <f>IF(D6="","",VLOOKUP(D6,宿泊先リスト!$A$4:$E$16,3,FALSE))</f>
        <v>湯野浜温泉</v>
      </c>
      <c r="G6" t="str">
        <f>IF(D6="","",VLOOKUP(D6,宿泊先リスト!$A$4:$E$16,4,FALSE))</f>
        <v>夕陽館ホテル</v>
      </c>
      <c r="H6" s="2">
        <f>IF(D6="","",VLOOKUP(D6,宿泊先リスト!$A$4:$E$16,5,FALSE))</f>
        <v>16000</v>
      </c>
      <c r="I6" t="s">
        <v>13</v>
      </c>
      <c r="J6">
        <v>26</v>
      </c>
      <c r="K6" s="2">
        <f>受注状況Q9[[#This Row],[1名様料金]]*受注状況Q9[[#This Row],[参加人数]]</f>
        <v>416000</v>
      </c>
    </row>
    <row r="7" spans="1:11" hidden="1">
      <c r="A7">
        <v>1004</v>
      </c>
      <c r="B7" s="5">
        <v>45205</v>
      </c>
      <c r="C7" t="s">
        <v>15</v>
      </c>
      <c r="D7" t="s">
        <v>49</v>
      </c>
      <c r="E7" t="str">
        <f>IF(D7="","",VLOOKUP(D7,宿泊先リスト!$A$4:$E$16,2,FALSE))</f>
        <v>福島</v>
      </c>
      <c r="F7" t="str">
        <f>IF(D7="","",VLOOKUP(D7,宿泊先リスト!$A$4:$E$16,3,FALSE))</f>
        <v>会津東山温泉</v>
      </c>
      <c r="G7" t="str">
        <f>IF(D7="","",VLOOKUP(D7,宿泊先リスト!$A$4:$E$16,4,FALSE))</f>
        <v>満点星亭</v>
      </c>
      <c r="H7" s="2">
        <f>IF(D7="","",VLOOKUP(D7,宿泊先リスト!$A$4:$E$16,5,FALSE))</f>
        <v>17500</v>
      </c>
      <c r="I7" t="s">
        <v>16</v>
      </c>
      <c r="J7">
        <v>20</v>
      </c>
      <c r="K7" s="2">
        <f>受注状況Q9[[#This Row],[1名様料金]]*受注状況Q9[[#This Row],[参加人数]]</f>
        <v>350000</v>
      </c>
    </row>
    <row r="8" spans="1:11" hidden="1">
      <c r="A8">
        <v>1005</v>
      </c>
      <c r="B8" s="5">
        <v>45206</v>
      </c>
      <c r="C8" t="s">
        <v>14</v>
      </c>
      <c r="D8" t="s">
        <v>39</v>
      </c>
      <c r="E8" t="str">
        <f>IF(D8="","",VLOOKUP(D8,宿泊先リスト!$A$4:$E$16,2,FALSE))</f>
        <v>宮城</v>
      </c>
      <c r="F8" t="str">
        <f>IF(D8="","",VLOOKUP(D8,宿泊先リスト!$A$4:$E$16,3,FALSE))</f>
        <v>鳴子温泉</v>
      </c>
      <c r="G8" t="str">
        <f>IF(D8="","",VLOOKUP(D8,宿泊先リスト!$A$4:$E$16,4,FALSE))</f>
        <v>ます田屋</v>
      </c>
      <c r="H8" s="2">
        <f>IF(D8="","",VLOOKUP(D8,宿泊先リスト!$A$4:$E$16,5,FALSE))</f>
        <v>14500</v>
      </c>
      <c r="I8" t="s">
        <v>16</v>
      </c>
      <c r="J8">
        <v>14</v>
      </c>
      <c r="K8" s="2">
        <f>受注状況Q9[[#This Row],[1名様料金]]*受注状況Q9[[#This Row],[参加人数]]</f>
        <v>203000</v>
      </c>
    </row>
    <row r="9" spans="1:11" hidden="1">
      <c r="A9">
        <v>1006</v>
      </c>
      <c r="B9" s="5">
        <v>45206</v>
      </c>
      <c r="C9" t="s">
        <v>15</v>
      </c>
      <c r="D9" t="s">
        <v>39</v>
      </c>
      <c r="E9" t="str">
        <f>IF(D9="","",VLOOKUP(D9,宿泊先リスト!$A$4:$E$16,2,FALSE))</f>
        <v>宮城</v>
      </c>
      <c r="F9" t="str">
        <f>IF(D9="","",VLOOKUP(D9,宿泊先リスト!$A$4:$E$16,3,FALSE))</f>
        <v>鳴子温泉</v>
      </c>
      <c r="G9" t="str">
        <f>IF(D9="","",VLOOKUP(D9,宿泊先リスト!$A$4:$E$16,4,FALSE))</f>
        <v>ます田屋</v>
      </c>
      <c r="H9" s="2">
        <f>IF(D9="","",VLOOKUP(D9,宿泊先リスト!$A$4:$E$16,5,FALSE))</f>
        <v>14500</v>
      </c>
      <c r="I9" t="s">
        <v>13</v>
      </c>
      <c r="J9">
        <v>18</v>
      </c>
      <c r="K9" s="2">
        <f>受注状況Q9[[#This Row],[1名様料金]]*受注状況Q9[[#This Row],[参加人数]]</f>
        <v>261000</v>
      </c>
    </row>
    <row r="10" spans="1:11" hidden="1">
      <c r="A10">
        <v>1007</v>
      </c>
      <c r="B10" s="5">
        <v>45207</v>
      </c>
      <c r="C10" t="s">
        <v>17</v>
      </c>
      <c r="D10" t="s">
        <v>18</v>
      </c>
      <c r="E10" t="str">
        <f>IF(D10="","",VLOOKUP(D10,宿泊先リスト!$A$4:$E$16,2,FALSE))</f>
        <v>岩手</v>
      </c>
      <c r="F10" t="str">
        <f>IF(D10="","",VLOOKUP(D10,宿泊先リスト!$A$4:$E$16,3,FALSE))</f>
        <v>鶯宿温泉</v>
      </c>
      <c r="G10" t="str">
        <f>IF(D10="","",VLOOKUP(D10,宿泊先リスト!$A$4:$E$16,4,FALSE))</f>
        <v>ホテルうぐいす亭</v>
      </c>
      <c r="H10" s="2">
        <f>IF(D10="","",VLOOKUP(D10,宿泊先リスト!$A$4:$E$16,5,FALSE))</f>
        <v>18500</v>
      </c>
      <c r="I10" t="s">
        <v>13</v>
      </c>
      <c r="J10">
        <v>12</v>
      </c>
      <c r="K10" s="2">
        <f>受注状況Q9[[#This Row],[1名様料金]]*受注状況Q9[[#This Row],[参加人数]]</f>
        <v>222000</v>
      </c>
    </row>
    <row r="11" spans="1:11" hidden="1">
      <c r="A11">
        <v>1008</v>
      </c>
      <c r="B11" s="5">
        <v>45207</v>
      </c>
      <c r="C11" t="s">
        <v>17</v>
      </c>
      <c r="D11" t="s">
        <v>41</v>
      </c>
      <c r="E11" t="str">
        <f>IF(D11="","",VLOOKUP(D11,宿泊先リスト!$A$4:$E$16,2,FALSE))</f>
        <v>宮城</v>
      </c>
      <c r="F11" t="str">
        <f>IF(D11="","",VLOOKUP(D11,宿泊先リスト!$A$4:$E$16,3,FALSE))</f>
        <v>秋保温泉</v>
      </c>
      <c r="G11" t="str">
        <f>IF(D11="","",VLOOKUP(D11,宿泊先リスト!$A$4:$E$16,4,FALSE))</f>
        <v>お宿ととや</v>
      </c>
      <c r="H11" s="2">
        <f>IF(D11="","",VLOOKUP(D11,宿泊先リスト!$A$4:$E$16,5,FALSE))</f>
        <v>16000</v>
      </c>
      <c r="I11" t="s">
        <v>13</v>
      </c>
      <c r="J11">
        <v>20</v>
      </c>
      <c r="K11" s="2">
        <f>受注状況Q9[[#This Row],[1名様料金]]*受注状況Q9[[#This Row],[参加人数]]</f>
        <v>320000</v>
      </c>
    </row>
    <row r="12" spans="1:11" hidden="1">
      <c r="A12">
        <v>1009</v>
      </c>
      <c r="B12" s="5">
        <v>45207</v>
      </c>
      <c r="C12" t="s">
        <v>17</v>
      </c>
      <c r="D12" t="s">
        <v>43</v>
      </c>
      <c r="E12" t="str">
        <f>IF(D12="","",VLOOKUP(D12,宿泊先リスト!$A$4:$E$16,2,FALSE))</f>
        <v>宮城</v>
      </c>
      <c r="F12" t="str">
        <f>IF(D12="","",VLOOKUP(D12,宿泊先リスト!$A$4:$E$16,3,FALSE))</f>
        <v>遠刈田温泉</v>
      </c>
      <c r="G12" t="str">
        <f>IF(D12="","",VLOOKUP(D12,宿泊先リスト!$A$4:$E$16,4,FALSE))</f>
        <v>ホテルしまむら屋</v>
      </c>
      <c r="H12" s="2">
        <f>IF(D12="","",VLOOKUP(D12,宿泊先リスト!$A$4:$E$16,5,FALSE))</f>
        <v>14500</v>
      </c>
      <c r="I12" t="s">
        <v>11</v>
      </c>
      <c r="J12">
        <v>24</v>
      </c>
      <c r="K12" s="2">
        <f>受注状況Q9[[#This Row],[1名様料金]]*受注状況Q9[[#This Row],[参加人数]]</f>
        <v>348000</v>
      </c>
    </row>
    <row r="13" spans="1:11" hidden="1">
      <c r="A13">
        <v>1010</v>
      </c>
      <c r="B13" s="5">
        <v>45212</v>
      </c>
      <c r="C13" t="s">
        <v>9</v>
      </c>
      <c r="D13" t="s">
        <v>10</v>
      </c>
      <c r="E13" t="str">
        <f>IF(D13="","",VLOOKUP(D13,宿泊先リスト!$A$4:$E$16,2,FALSE))</f>
        <v>岩手</v>
      </c>
      <c r="F13" t="str">
        <f>IF(D13="","",VLOOKUP(D13,宿泊先リスト!$A$4:$E$16,3,FALSE))</f>
        <v>つなぎ温泉</v>
      </c>
      <c r="G13" t="str">
        <f>IF(D13="","",VLOOKUP(D13,宿泊先リスト!$A$4:$E$16,4,FALSE))</f>
        <v>御宿ますだ</v>
      </c>
      <c r="H13" s="2">
        <f>IF(D13="","",VLOOKUP(D13,宿泊先リスト!$A$4:$E$16,5,FALSE))</f>
        <v>17000</v>
      </c>
      <c r="I13" t="s">
        <v>13</v>
      </c>
      <c r="J13">
        <v>14</v>
      </c>
      <c r="K13" s="2">
        <f>受注状況Q9[[#This Row],[1名様料金]]*受注状況Q9[[#This Row],[参加人数]]</f>
        <v>238000</v>
      </c>
    </row>
    <row r="14" spans="1:11" hidden="1">
      <c r="A14">
        <v>1011</v>
      </c>
      <c r="B14" s="5">
        <v>45213</v>
      </c>
      <c r="C14" t="s">
        <v>9</v>
      </c>
      <c r="D14" t="s">
        <v>47</v>
      </c>
      <c r="E14" t="str">
        <f>IF(D14="","",VLOOKUP(D14,宿泊先リスト!$A$4:$E$16,2,FALSE))</f>
        <v>福島</v>
      </c>
      <c r="F14" t="str">
        <f>IF(D14="","",VLOOKUP(D14,宿泊先リスト!$A$4:$E$16,3,FALSE))</f>
        <v>磐梯熱海温泉</v>
      </c>
      <c r="G14" t="str">
        <f>IF(D14="","",VLOOKUP(D14,宿泊先リスト!$A$4:$E$16,4,FALSE))</f>
        <v>ペンションゆたか</v>
      </c>
      <c r="H14" s="2">
        <f>IF(D14="","",VLOOKUP(D14,宿泊先リスト!$A$4:$E$16,5,FALSE))</f>
        <v>17000</v>
      </c>
      <c r="I14" t="s">
        <v>16</v>
      </c>
      <c r="J14">
        <v>26</v>
      </c>
      <c r="K14" s="2">
        <f>受注状況Q9[[#This Row],[1名様料金]]*受注状況Q9[[#This Row],[参加人数]]</f>
        <v>442000</v>
      </c>
    </row>
    <row r="15" spans="1:11" hidden="1">
      <c r="A15">
        <v>1012</v>
      </c>
      <c r="B15" s="5">
        <v>45214</v>
      </c>
      <c r="C15" t="s">
        <v>14</v>
      </c>
      <c r="D15" t="s">
        <v>47</v>
      </c>
      <c r="E15" t="str">
        <f>IF(D15="","",VLOOKUP(D15,宿泊先リスト!$A$4:$E$16,2,FALSE))</f>
        <v>福島</v>
      </c>
      <c r="F15" t="str">
        <f>IF(D15="","",VLOOKUP(D15,宿泊先リスト!$A$4:$E$16,3,FALSE))</f>
        <v>磐梯熱海温泉</v>
      </c>
      <c r="G15" t="str">
        <f>IF(D15="","",VLOOKUP(D15,宿泊先リスト!$A$4:$E$16,4,FALSE))</f>
        <v>ペンションゆたか</v>
      </c>
      <c r="H15" s="2">
        <f>IF(D15="","",VLOOKUP(D15,宿泊先リスト!$A$4:$E$16,5,FALSE))</f>
        <v>17000</v>
      </c>
      <c r="I15" t="s">
        <v>16</v>
      </c>
      <c r="J15">
        <v>30</v>
      </c>
      <c r="K15" s="2">
        <f>受注状況Q9[[#This Row],[1名様料金]]*受注状況Q9[[#This Row],[参加人数]]</f>
        <v>510000</v>
      </c>
    </row>
    <row r="16" spans="1:11" hidden="1">
      <c r="A16">
        <v>1013</v>
      </c>
      <c r="B16" s="5">
        <v>45214</v>
      </c>
      <c r="C16" t="s">
        <v>15</v>
      </c>
      <c r="D16" t="s">
        <v>51</v>
      </c>
      <c r="E16" t="str">
        <f>IF(D16="","",VLOOKUP(D16,宿泊先リスト!$A$4:$E$16,2,FALSE))</f>
        <v>福島</v>
      </c>
      <c r="F16" t="str">
        <f>IF(D16="","",VLOOKUP(D16,宿泊先リスト!$A$4:$E$16,3,FALSE))</f>
        <v>岳温泉</v>
      </c>
      <c r="G16" t="str">
        <f>IF(D16="","",VLOOKUP(D16,宿泊先リスト!$A$4:$E$16,4,FALSE))</f>
        <v>山の湯旅館</v>
      </c>
      <c r="H16" s="2">
        <f>IF(D16="","",VLOOKUP(D16,宿泊先リスト!$A$4:$E$16,5,FALSE))</f>
        <v>16000</v>
      </c>
      <c r="I16" t="s">
        <v>13</v>
      </c>
      <c r="J16">
        <v>18</v>
      </c>
      <c r="K16" s="2">
        <f>受注状況Q9[[#This Row],[1名様料金]]*受注状況Q9[[#This Row],[参加人数]]</f>
        <v>288000</v>
      </c>
    </row>
    <row r="17" spans="1:11" hidden="1">
      <c r="A17">
        <v>1014</v>
      </c>
      <c r="B17" s="5">
        <v>45219</v>
      </c>
      <c r="C17" t="s">
        <v>12</v>
      </c>
      <c r="D17" t="s">
        <v>18</v>
      </c>
      <c r="E17" t="str">
        <f>IF(D17="","",VLOOKUP(D17,宿泊先リスト!$A$4:$E$16,2,FALSE))</f>
        <v>岩手</v>
      </c>
      <c r="F17" t="str">
        <f>IF(D17="","",VLOOKUP(D17,宿泊先リスト!$A$4:$E$16,3,FALSE))</f>
        <v>鶯宿温泉</v>
      </c>
      <c r="G17" t="str">
        <f>IF(D17="","",VLOOKUP(D17,宿泊先リスト!$A$4:$E$16,4,FALSE))</f>
        <v>ホテルうぐいす亭</v>
      </c>
      <c r="H17" s="2">
        <f>IF(D17="","",VLOOKUP(D17,宿泊先リスト!$A$4:$E$16,5,FALSE))</f>
        <v>18500</v>
      </c>
      <c r="I17" t="s">
        <v>13</v>
      </c>
      <c r="J17">
        <v>10</v>
      </c>
      <c r="K17" s="2">
        <f>受注状況Q9[[#This Row],[1名様料金]]*受注状況Q9[[#This Row],[参加人数]]</f>
        <v>185000</v>
      </c>
    </row>
    <row r="18" spans="1:11" hidden="1">
      <c r="A18">
        <v>1015</v>
      </c>
      <c r="B18" s="5">
        <v>45220</v>
      </c>
      <c r="C18" t="s">
        <v>14</v>
      </c>
      <c r="D18" t="s">
        <v>41</v>
      </c>
      <c r="E18" t="str">
        <f>IF(D18="","",VLOOKUP(D18,宿泊先リスト!$A$4:$E$16,2,FALSE))</f>
        <v>宮城</v>
      </c>
      <c r="F18" t="str">
        <f>IF(D18="","",VLOOKUP(D18,宿泊先リスト!$A$4:$E$16,3,FALSE))</f>
        <v>秋保温泉</v>
      </c>
      <c r="G18" t="str">
        <f>IF(D18="","",VLOOKUP(D18,宿泊先リスト!$A$4:$E$16,4,FALSE))</f>
        <v>お宿ととや</v>
      </c>
      <c r="H18" s="2">
        <f>IF(D18="","",VLOOKUP(D18,宿泊先リスト!$A$4:$E$16,5,FALSE))</f>
        <v>16000</v>
      </c>
      <c r="I18" t="s">
        <v>13</v>
      </c>
      <c r="J18">
        <v>22</v>
      </c>
      <c r="K18" s="2">
        <f>受注状況Q9[[#This Row],[1名様料金]]*受注状況Q9[[#This Row],[参加人数]]</f>
        <v>352000</v>
      </c>
    </row>
    <row r="19" spans="1:11" hidden="1">
      <c r="A19">
        <v>1016</v>
      </c>
      <c r="B19" s="5">
        <v>45220</v>
      </c>
      <c r="C19" t="s">
        <v>9</v>
      </c>
      <c r="D19" t="s">
        <v>41</v>
      </c>
      <c r="E19" t="str">
        <f>IF(D19="","",VLOOKUP(D19,宿泊先リスト!$A$4:$E$16,2,FALSE))</f>
        <v>宮城</v>
      </c>
      <c r="F19" t="str">
        <f>IF(D19="","",VLOOKUP(D19,宿泊先リスト!$A$4:$E$16,3,FALSE))</f>
        <v>秋保温泉</v>
      </c>
      <c r="G19" t="str">
        <f>IF(D19="","",VLOOKUP(D19,宿泊先リスト!$A$4:$E$16,4,FALSE))</f>
        <v>お宿ととや</v>
      </c>
      <c r="H19" s="2">
        <f>IF(D19="","",VLOOKUP(D19,宿泊先リスト!$A$4:$E$16,5,FALSE))</f>
        <v>16000</v>
      </c>
      <c r="I19" t="s">
        <v>13</v>
      </c>
      <c r="J19">
        <v>20</v>
      </c>
      <c r="K19" s="2">
        <f>受注状況Q9[[#This Row],[1名様料金]]*受注状況Q9[[#This Row],[参加人数]]</f>
        <v>320000</v>
      </c>
    </row>
    <row r="20" spans="1:11" hidden="1">
      <c r="A20">
        <v>1017</v>
      </c>
      <c r="B20" s="5">
        <v>45221</v>
      </c>
      <c r="C20" t="s">
        <v>14</v>
      </c>
      <c r="D20" t="s">
        <v>47</v>
      </c>
      <c r="E20" t="str">
        <f>IF(D20="","",VLOOKUP(D20,宿泊先リスト!$A$4:$E$16,2,FALSE))</f>
        <v>福島</v>
      </c>
      <c r="F20" t="str">
        <f>IF(D20="","",VLOOKUP(D20,宿泊先リスト!$A$4:$E$16,3,FALSE))</f>
        <v>磐梯熱海温泉</v>
      </c>
      <c r="G20" t="str">
        <f>IF(D20="","",VLOOKUP(D20,宿泊先リスト!$A$4:$E$16,4,FALSE))</f>
        <v>ペンションゆたか</v>
      </c>
      <c r="H20" s="2">
        <f>IF(D20="","",VLOOKUP(D20,宿泊先リスト!$A$4:$E$16,5,FALSE))</f>
        <v>17000</v>
      </c>
      <c r="I20" t="s">
        <v>11</v>
      </c>
      <c r="J20">
        <v>22</v>
      </c>
      <c r="K20" s="2">
        <f>受注状況Q9[[#This Row],[1名様料金]]*受注状況Q9[[#This Row],[参加人数]]</f>
        <v>374000</v>
      </c>
    </row>
    <row r="21" spans="1:11" hidden="1">
      <c r="A21">
        <v>1018</v>
      </c>
      <c r="B21" s="5">
        <v>45221</v>
      </c>
      <c r="C21" t="s">
        <v>17</v>
      </c>
      <c r="D21" t="s">
        <v>10</v>
      </c>
      <c r="E21" t="str">
        <f>IF(D21="","",VLOOKUP(D21,宿泊先リスト!$A$4:$E$16,2,FALSE))</f>
        <v>岩手</v>
      </c>
      <c r="F21" t="str">
        <f>IF(D21="","",VLOOKUP(D21,宿泊先リスト!$A$4:$E$16,3,FALSE))</f>
        <v>つなぎ温泉</v>
      </c>
      <c r="G21" t="str">
        <f>IF(D21="","",VLOOKUP(D21,宿泊先リスト!$A$4:$E$16,4,FALSE))</f>
        <v>御宿ますだ</v>
      </c>
      <c r="H21" s="2">
        <f>IF(D21="","",VLOOKUP(D21,宿泊先リスト!$A$4:$E$16,5,FALSE))</f>
        <v>17000</v>
      </c>
      <c r="I21" t="s">
        <v>13</v>
      </c>
      <c r="J21">
        <v>12</v>
      </c>
      <c r="K21" s="2">
        <f>受注状況Q9[[#This Row],[1名様料金]]*受注状況Q9[[#This Row],[参加人数]]</f>
        <v>204000</v>
      </c>
    </row>
    <row r="22" spans="1:11" hidden="1">
      <c r="A22">
        <v>1062</v>
      </c>
      <c r="B22" s="5">
        <v>45248</v>
      </c>
      <c r="C22" t="s">
        <v>12</v>
      </c>
      <c r="D22" t="s">
        <v>39</v>
      </c>
      <c r="E22" t="str">
        <f>IF(D22="","",VLOOKUP(D22,宿泊先リスト!$A$4:$E$16,2,FALSE))</f>
        <v>宮城</v>
      </c>
      <c r="F22" t="str">
        <f>IF(D22="","",VLOOKUP(D22,宿泊先リスト!$A$4:$E$16,3,FALSE))</f>
        <v>鳴子温泉</v>
      </c>
      <c r="G22" t="str">
        <f>IF(D22="","",VLOOKUP(D22,宿泊先リスト!$A$4:$E$16,4,FALSE))</f>
        <v>ます田屋</v>
      </c>
      <c r="H22" s="2">
        <f>IF(D22="","",VLOOKUP(D22,宿泊先リスト!$A$4:$E$16,5,FALSE))</f>
        <v>14500</v>
      </c>
      <c r="I22" t="s">
        <v>11</v>
      </c>
      <c r="J22">
        <v>12</v>
      </c>
      <c r="K22" s="2">
        <f>受注状況Q9[[#This Row],[1名様料金]]*受注状況Q9[[#This Row],[参加人数]]</f>
        <v>174000</v>
      </c>
    </row>
    <row r="23" spans="1:11" hidden="1">
      <c r="A23">
        <v>1019</v>
      </c>
      <c r="B23" s="5">
        <v>45224</v>
      </c>
      <c r="C23" t="s">
        <v>17</v>
      </c>
      <c r="D23" t="s">
        <v>43</v>
      </c>
      <c r="E23" t="str">
        <f>IF(D23="","",VLOOKUP(D23,宿泊先リスト!$A$4:$E$16,2,FALSE))</f>
        <v>宮城</v>
      </c>
      <c r="F23" t="str">
        <f>IF(D23="","",VLOOKUP(D23,宿泊先リスト!$A$4:$E$16,3,FALSE))</f>
        <v>遠刈田温泉</v>
      </c>
      <c r="G23" t="str">
        <f>IF(D23="","",VLOOKUP(D23,宿泊先リスト!$A$4:$E$16,4,FALSE))</f>
        <v>ホテルしまむら屋</v>
      </c>
      <c r="H23" s="2">
        <f>IF(D23="","",VLOOKUP(D23,宿泊先リスト!$A$4:$E$16,5,FALSE))</f>
        <v>14500</v>
      </c>
      <c r="I23" t="s">
        <v>16</v>
      </c>
      <c r="J23">
        <v>24</v>
      </c>
      <c r="K23" s="2">
        <f>受注状況Q9[[#This Row],[1名様料金]]*受注状況Q9[[#This Row],[参加人数]]</f>
        <v>348000</v>
      </c>
    </row>
    <row r="24" spans="1:11" hidden="1">
      <c r="A24">
        <v>1020</v>
      </c>
      <c r="B24" s="5">
        <v>45224</v>
      </c>
      <c r="C24" t="s">
        <v>17</v>
      </c>
      <c r="D24" t="s">
        <v>19</v>
      </c>
      <c r="E24" t="str">
        <f>IF(D24="","",VLOOKUP(D24,宿泊先リスト!$A$4:$E$16,2,FALSE))</f>
        <v>岩手</v>
      </c>
      <c r="F24" t="str">
        <f>IF(D24="","",VLOOKUP(D24,宿泊先リスト!$A$4:$E$16,3,FALSE))</f>
        <v>花巻温泉</v>
      </c>
      <c r="G24" t="str">
        <f>IF(D24="","",VLOOKUP(D24,宿泊先リスト!$A$4:$E$16,4,FALSE))</f>
        <v>ホテル花小路</v>
      </c>
      <c r="H24" s="2">
        <f>IF(D24="","",VLOOKUP(D24,宿泊先リスト!$A$4:$E$16,5,FALSE))</f>
        <v>14800</v>
      </c>
      <c r="I24" t="s">
        <v>13</v>
      </c>
      <c r="J24">
        <v>16</v>
      </c>
      <c r="K24" s="2">
        <f>受注状況Q9[[#This Row],[1名様料金]]*受注状況Q9[[#This Row],[参加人数]]</f>
        <v>236800</v>
      </c>
    </row>
    <row r="25" spans="1:11" hidden="1">
      <c r="A25">
        <v>1021</v>
      </c>
      <c r="B25" s="5">
        <v>45224</v>
      </c>
      <c r="C25" t="s">
        <v>12</v>
      </c>
      <c r="D25" t="s">
        <v>19</v>
      </c>
      <c r="E25" t="str">
        <f>IF(D25="","",VLOOKUP(D25,宿泊先リスト!$A$4:$E$16,2,FALSE))</f>
        <v>岩手</v>
      </c>
      <c r="F25" t="str">
        <f>IF(D25="","",VLOOKUP(D25,宿泊先リスト!$A$4:$E$16,3,FALSE))</f>
        <v>花巻温泉</v>
      </c>
      <c r="G25" t="str">
        <f>IF(D25="","",VLOOKUP(D25,宿泊先リスト!$A$4:$E$16,4,FALSE))</f>
        <v>ホテル花小路</v>
      </c>
      <c r="H25" s="2">
        <f>IF(D25="","",VLOOKUP(D25,宿泊先リスト!$A$4:$E$16,5,FALSE))</f>
        <v>14800</v>
      </c>
      <c r="I25" t="s">
        <v>11</v>
      </c>
      <c r="J25">
        <v>24</v>
      </c>
      <c r="K25" s="2">
        <f>受注状況Q9[[#This Row],[1名様料金]]*受注状況Q9[[#This Row],[参加人数]]</f>
        <v>355200</v>
      </c>
    </row>
    <row r="26" spans="1:11">
      <c r="A26">
        <v>1022</v>
      </c>
      <c r="B26" s="5">
        <v>45225</v>
      </c>
      <c r="C26" t="s">
        <v>9</v>
      </c>
      <c r="D26" t="s">
        <v>43</v>
      </c>
      <c r="E26" t="str">
        <f>IF(D26="","",VLOOKUP(D26,宿泊先リスト!$A$4:$E$16,2,FALSE))</f>
        <v>宮城</v>
      </c>
      <c r="F26" t="str">
        <f>IF(D26="","",VLOOKUP(D26,宿泊先リスト!$A$4:$E$16,3,FALSE))</f>
        <v>遠刈田温泉</v>
      </c>
      <c r="G26" t="str">
        <f>IF(D26="","",VLOOKUP(D26,宿泊先リスト!$A$4:$E$16,4,FALSE))</f>
        <v>ホテルしまむら屋</v>
      </c>
      <c r="H26" s="2">
        <f>IF(D26="","",VLOOKUP(D26,宿泊先リスト!$A$4:$E$16,5,FALSE))</f>
        <v>14500</v>
      </c>
      <c r="I26" t="s">
        <v>11</v>
      </c>
      <c r="J26">
        <v>30</v>
      </c>
      <c r="K26" s="2">
        <f>受注状況Q9[[#This Row],[1名様料金]]*受注状況Q9[[#This Row],[参加人数]]</f>
        <v>435000</v>
      </c>
    </row>
    <row r="27" spans="1:11" hidden="1">
      <c r="A27">
        <v>1023</v>
      </c>
      <c r="B27" s="5">
        <v>45225</v>
      </c>
      <c r="C27" t="s">
        <v>12</v>
      </c>
      <c r="D27" t="s">
        <v>45</v>
      </c>
      <c r="E27" t="str">
        <f>IF(D27="","",VLOOKUP(D27,宿泊先リスト!$A$4:$E$16,2,FALSE))</f>
        <v>福島</v>
      </c>
      <c r="F27" t="str">
        <f>IF(D27="","",VLOOKUP(D27,宿泊先リスト!$A$4:$E$16,3,FALSE))</f>
        <v>いわき湯本温泉</v>
      </c>
      <c r="G27" t="str">
        <f>IF(D27="","",VLOOKUP(D27,宿泊先リスト!$A$4:$E$16,4,FALSE))</f>
        <v>旅館ゆもと屋</v>
      </c>
      <c r="H27" s="2">
        <f>IF(D27="","",VLOOKUP(D27,宿泊先リスト!$A$4:$E$16,5,FALSE))</f>
        <v>13900</v>
      </c>
      <c r="I27" t="s">
        <v>11</v>
      </c>
      <c r="J27">
        <v>28</v>
      </c>
      <c r="K27" s="2">
        <f>受注状況Q9[[#This Row],[1名様料金]]*受注状況Q9[[#This Row],[参加人数]]</f>
        <v>389200</v>
      </c>
    </row>
    <row r="28" spans="1:11" hidden="1">
      <c r="A28">
        <v>1024</v>
      </c>
      <c r="B28" s="5">
        <v>45225</v>
      </c>
      <c r="C28" t="s">
        <v>9</v>
      </c>
      <c r="D28" t="s">
        <v>45</v>
      </c>
      <c r="E28" t="str">
        <f>IF(D28="","",VLOOKUP(D28,宿泊先リスト!$A$4:$E$16,2,FALSE))</f>
        <v>福島</v>
      </c>
      <c r="F28" t="str">
        <f>IF(D28="","",VLOOKUP(D28,宿泊先リスト!$A$4:$E$16,3,FALSE))</f>
        <v>いわき湯本温泉</v>
      </c>
      <c r="G28" t="str">
        <f>IF(D28="","",VLOOKUP(D28,宿泊先リスト!$A$4:$E$16,4,FALSE))</f>
        <v>旅館ゆもと屋</v>
      </c>
      <c r="H28" s="2">
        <f>IF(D28="","",VLOOKUP(D28,宿泊先リスト!$A$4:$E$16,5,FALSE))</f>
        <v>13900</v>
      </c>
      <c r="I28" t="s">
        <v>13</v>
      </c>
      <c r="J28">
        <v>16</v>
      </c>
      <c r="K28" s="2">
        <f>受注状況Q9[[#This Row],[1名様料金]]*受注状況Q9[[#This Row],[参加人数]]</f>
        <v>222400</v>
      </c>
    </row>
    <row r="29" spans="1:11" hidden="1">
      <c r="A29">
        <v>1025</v>
      </c>
      <c r="B29" s="5">
        <v>45225</v>
      </c>
      <c r="C29" t="s">
        <v>14</v>
      </c>
      <c r="D29" t="s">
        <v>19</v>
      </c>
      <c r="E29" t="str">
        <f>IF(D29="","",VLOOKUP(D29,宿泊先リスト!$A$4:$E$16,2,FALSE))</f>
        <v>岩手</v>
      </c>
      <c r="F29" t="str">
        <f>IF(D29="","",VLOOKUP(D29,宿泊先リスト!$A$4:$E$16,3,FALSE))</f>
        <v>花巻温泉</v>
      </c>
      <c r="G29" t="str">
        <f>IF(D29="","",VLOOKUP(D29,宿泊先リスト!$A$4:$E$16,4,FALSE))</f>
        <v>ホテル花小路</v>
      </c>
      <c r="H29" s="2">
        <f>IF(D29="","",VLOOKUP(D29,宿泊先リスト!$A$4:$E$16,5,FALSE))</f>
        <v>14800</v>
      </c>
      <c r="I29" t="s">
        <v>11</v>
      </c>
      <c r="J29">
        <v>20</v>
      </c>
      <c r="K29" s="2">
        <f>受注状況Q9[[#This Row],[1名様料金]]*受注状況Q9[[#This Row],[参加人数]]</f>
        <v>296000</v>
      </c>
    </row>
    <row r="30" spans="1:11" hidden="1">
      <c r="A30">
        <v>1026</v>
      </c>
      <c r="B30" s="5">
        <v>45226</v>
      </c>
      <c r="C30" t="s">
        <v>15</v>
      </c>
      <c r="D30" t="s">
        <v>35</v>
      </c>
      <c r="E30" t="str">
        <f>IF(D30="","",VLOOKUP(D30,宿泊先リスト!$A$4:$E$16,2,FALSE))</f>
        <v>山形</v>
      </c>
      <c r="F30" t="str">
        <f>IF(D30="","",VLOOKUP(D30,宿泊先リスト!$A$4:$E$16,3,FALSE))</f>
        <v>銀山温泉</v>
      </c>
      <c r="G30" t="str">
        <f>IF(D30="","",VLOOKUP(D30,宿泊先リスト!$A$4:$E$16,4,FALSE))</f>
        <v>旅館はな屋</v>
      </c>
      <c r="H30" s="2">
        <f>IF(D30="","",VLOOKUP(D30,宿泊先リスト!$A$4:$E$16,5,FALSE))</f>
        <v>13500</v>
      </c>
      <c r="I30" t="s">
        <v>16</v>
      </c>
      <c r="J30">
        <v>46</v>
      </c>
      <c r="K30" s="2">
        <f>受注状況Q9[[#This Row],[1名様料金]]*受注状況Q9[[#This Row],[参加人数]]</f>
        <v>621000</v>
      </c>
    </row>
    <row r="31" spans="1:11" hidden="1">
      <c r="A31">
        <v>1027</v>
      </c>
      <c r="B31" s="5">
        <v>45226</v>
      </c>
      <c r="C31" t="s">
        <v>12</v>
      </c>
      <c r="D31" t="s">
        <v>39</v>
      </c>
      <c r="E31" t="str">
        <f>IF(D31="","",VLOOKUP(D31,宿泊先リスト!$A$4:$E$16,2,FALSE))</f>
        <v>宮城</v>
      </c>
      <c r="F31" t="str">
        <f>IF(D31="","",VLOOKUP(D31,宿泊先リスト!$A$4:$E$16,3,FALSE))</f>
        <v>鳴子温泉</v>
      </c>
      <c r="G31" t="str">
        <f>IF(D31="","",VLOOKUP(D31,宿泊先リスト!$A$4:$E$16,4,FALSE))</f>
        <v>ます田屋</v>
      </c>
      <c r="H31" s="2">
        <f>IF(D31="","",VLOOKUP(D31,宿泊先リスト!$A$4:$E$16,5,FALSE))</f>
        <v>14500</v>
      </c>
      <c r="I31" t="s">
        <v>16</v>
      </c>
      <c r="J31">
        <v>12</v>
      </c>
      <c r="K31" s="2">
        <f>受注状況Q9[[#This Row],[1名様料金]]*受注状況Q9[[#This Row],[参加人数]]</f>
        <v>174000</v>
      </c>
    </row>
    <row r="32" spans="1:11" hidden="1">
      <c r="A32">
        <v>1028</v>
      </c>
      <c r="B32" s="5">
        <v>45227</v>
      </c>
      <c r="C32" t="s">
        <v>9</v>
      </c>
      <c r="D32" t="s">
        <v>37</v>
      </c>
      <c r="E32" t="str">
        <f>IF(D32="","",VLOOKUP(D32,宿泊先リスト!$A$4:$E$16,2,FALSE))</f>
        <v>山形</v>
      </c>
      <c r="F32" t="str">
        <f>IF(D32="","",VLOOKUP(D32,宿泊先リスト!$A$4:$E$16,3,FALSE))</f>
        <v>赤湯温泉</v>
      </c>
      <c r="G32" t="str">
        <f>IF(D32="","",VLOOKUP(D32,宿泊先リスト!$A$4:$E$16,4,FALSE))</f>
        <v>旅館ほたるの郷</v>
      </c>
      <c r="H32" s="2">
        <f>IF(D32="","",VLOOKUP(D32,宿泊先リスト!$A$4:$E$16,5,FALSE))</f>
        <v>16500</v>
      </c>
      <c r="I32" t="s">
        <v>11</v>
      </c>
      <c r="J32">
        <v>36</v>
      </c>
      <c r="K32" s="2">
        <f>受注状況Q9[[#This Row],[1名様料金]]*受注状況Q9[[#This Row],[参加人数]]</f>
        <v>594000</v>
      </c>
    </row>
    <row r="33" spans="1:11" hidden="1">
      <c r="A33">
        <v>1029</v>
      </c>
      <c r="B33" s="5">
        <v>45227</v>
      </c>
      <c r="C33" t="s">
        <v>9</v>
      </c>
      <c r="D33" t="s">
        <v>49</v>
      </c>
      <c r="E33" t="str">
        <f>IF(D33="","",VLOOKUP(D33,宿泊先リスト!$A$4:$E$16,2,FALSE))</f>
        <v>福島</v>
      </c>
      <c r="F33" t="str">
        <f>IF(D33="","",VLOOKUP(D33,宿泊先リスト!$A$4:$E$16,3,FALSE))</f>
        <v>会津東山温泉</v>
      </c>
      <c r="G33" t="str">
        <f>IF(D33="","",VLOOKUP(D33,宿泊先リスト!$A$4:$E$16,4,FALSE))</f>
        <v>満点星亭</v>
      </c>
      <c r="H33" s="2">
        <f>IF(D33="","",VLOOKUP(D33,宿泊先リスト!$A$4:$E$16,5,FALSE))</f>
        <v>17500</v>
      </c>
      <c r="I33" t="s">
        <v>13</v>
      </c>
      <c r="J33">
        <v>14</v>
      </c>
      <c r="K33" s="2">
        <f>受注状況Q9[[#This Row],[1名様料金]]*受注状況Q9[[#This Row],[参加人数]]</f>
        <v>245000</v>
      </c>
    </row>
    <row r="34" spans="1:11" hidden="1">
      <c r="A34">
        <v>1030</v>
      </c>
      <c r="B34" s="5">
        <v>45227</v>
      </c>
      <c r="C34" t="s">
        <v>12</v>
      </c>
      <c r="D34" t="s">
        <v>49</v>
      </c>
      <c r="E34" t="str">
        <f>IF(D34="","",VLOOKUP(D34,宿泊先リスト!$A$4:$E$16,2,FALSE))</f>
        <v>福島</v>
      </c>
      <c r="F34" t="str">
        <f>IF(D34="","",VLOOKUP(D34,宿泊先リスト!$A$4:$E$16,3,FALSE))</f>
        <v>会津東山温泉</v>
      </c>
      <c r="G34" t="str">
        <f>IF(D34="","",VLOOKUP(D34,宿泊先リスト!$A$4:$E$16,4,FALSE))</f>
        <v>満点星亭</v>
      </c>
      <c r="H34" s="2">
        <f>IF(D34="","",VLOOKUP(D34,宿泊先リスト!$A$4:$E$16,5,FALSE))</f>
        <v>17500</v>
      </c>
      <c r="I34" t="s">
        <v>13</v>
      </c>
      <c r="J34">
        <v>10</v>
      </c>
      <c r="K34" s="2">
        <f>受注状況Q9[[#This Row],[1名様料金]]*受注状況Q9[[#This Row],[参加人数]]</f>
        <v>175000</v>
      </c>
    </row>
    <row r="35" spans="1:11">
      <c r="A35">
        <v>1031</v>
      </c>
      <c r="B35" s="5">
        <v>45228</v>
      </c>
      <c r="C35" t="s">
        <v>12</v>
      </c>
      <c r="D35" t="s">
        <v>37</v>
      </c>
      <c r="E35" t="str">
        <f>IF(D35="","",VLOOKUP(D35,宿泊先リスト!$A$4:$E$16,2,FALSE))</f>
        <v>山形</v>
      </c>
      <c r="F35" t="str">
        <f>IF(D35="","",VLOOKUP(D35,宿泊先リスト!$A$4:$E$16,3,FALSE))</f>
        <v>赤湯温泉</v>
      </c>
      <c r="G35" t="str">
        <f>IF(D35="","",VLOOKUP(D35,宿泊先リスト!$A$4:$E$16,4,FALSE))</f>
        <v>旅館ほたるの郷</v>
      </c>
      <c r="H35" s="2">
        <f>IF(D35="","",VLOOKUP(D35,宿泊先リスト!$A$4:$E$16,5,FALSE))</f>
        <v>16500</v>
      </c>
      <c r="I35" t="s">
        <v>13</v>
      </c>
      <c r="J35">
        <v>30</v>
      </c>
      <c r="K35" s="2">
        <f>受注状況Q9[[#This Row],[1名様料金]]*受注状況Q9[[#This Row],[参加人数]]</f>
        <v>495000</v>
      </c>
    </row>
    <row r="36" spans="1:11" hidden="1">
      <c r="A36">
        <v>1032</v>
      </c>
      <c r="B36" s="5">
        <v>45228</v>
      </c>
      <c r="C36" t="s">
        <v>14</v>
      </c>
      <c r="D36" t="s">
        <v>39</v>
      </c>
      <c r="E36" t="str">
        <f>IF(D36="","",VLOOKUP(D36,宿泊先リスト!$A$4:$E$16,2,FALSE))</f>
        <v>宮城</v>
      </c>
      <c r="F36" t="str">
        <f>IF(D36="","",VLOOKUP(D36,宿泊先リスト!$A$4:$E$16,3,FALSE))</f>
        <v>鳴子温泉</v>
      </c>
      <c r="G36" t="str">
        <f>IF(D36="","",VLOOKUP(D36,宿泊先リスト!$A$4:$E$16,4,FALSE))</f>
        <v>ます田屋</v>
      </c>
      <c r="H36" s="2">
        <f>IF(D36="","",VLOOKUP(D36,宿泊先リスト!$A$4:$E$16,5,FALSE))</f>
        <v>14500</v>
      </c>
      <c r="I36" t="s">
        <v>13</v>
      </c>
      <c r="J36">
        <v>8</v>
      </c>
      <c r="K36" s="2">
        <f>受注状況Q9[[#This Row],[1名様料金]]*受注状況Q9[[#This Row],[参加人数]]</f>
        <v>116000</v>
      </c>
    </row>
    <row r="37" spans="1:11" hidden="1">
      <c r="A37">
        <v>1033</v>
      </c>
      <c r="B37" s="5">
        <v>45228</v>
      </c>
      <c r="C37" t="s">
        <v>17</v>
      </c>
      <c r="D37" t="s">
        <v>18</v>
      </c>
      <c r="E37" t="str">
        <f>IF(D37="","",VLOOKUP(D37,宿泊先リスト!$A$4:$E$16,2,FALSE))</f>
        <v>岩手</v>
      </c>
      <c r="F37" t="str">
        <f>IF(D37="","",VLOOKUP(D37,宿泊先リスト!$A$4:$E$16,3,FALSE))</f>
        <v>鶯宿温泉</v>
      </c>
      <c r="G37" t="str">
        <f>IF(D37="","",VLOOKUP(D37,宿泊先リスト!$A$4:$E$16,4,FALSE))</f>
        <v>ホテルうぐいす亭</v>
      </c>
      <c r="H37" s="2">
        <f>IF(D37="","",VLOOKUP(D37,宿泊先リスト!$A$4:$E$16,5,FALSE))</f>
        <v>18500</v>
      </c>
      <c r="I37" t="s">
        <v>16</v>
      </c>
      <c r="J37">
        <v>28</v>
      </c>
      <c r="K37" s="2">
        <f>受注状況Q9[[#This Row],[1名様料金]]*受注状況Q9[[#This Row],[参加人数]]</f>
        <v>518000</v>
      </c>
    </row>
    <row r="38" spans="1:11" hidden="1">
      <c r="A38">
        <v>1034</v>
      </c>
      <c r="B38" s="5">
        <v>45230</v>
      </c>
      <c r="C38" t="s">
        <v>17</v>
      </c>
      <c r="D38" t="s">
        <v>41</v>
      </c>
      <c r="E38" t="str">
        <f>IF(D38="","",VLOOKUP(D38,宿泊先リスト!$A$4:$E$16,2,FALSE))</f>
        <v>宮城</v>
      </c>
      <c r="F38" t="str">
        <f>IF(D38="","",VLOOKUP(D38,宿泊先リスト!$A$4:$E$16,3,FALSE))</f>
        <v>秋保温泉</v>
      </c>
      <c r="G38" t="str">
        <f>IF(D38="","",VLOOKUP(D38,宿泊先リスト!$A$4:$E$16,4,FALSE))</f>
        <v>お宿ととや</v>
      </c>
      <c r="H38" s="2">
        <f>IF(D38="","",VLOOKUP(D38,宿泊先リスト!$A$4:$E$16,5,FALSE))</f>
        <v>16000</v>
      </c>
      <c r="I38" t="s">
        <v>13</v>
      </c>
      <c r="J38">
        <v>16</v>
      </c>
      <c r="K38" s="2">
        <f>受注状況Q9[[#This Row],[1名様料金]]*受注状況Q9[[#This Row],[参加人数]]</f>
        <v>256000</v>
      </c>
    </row>
    <row r="39" spans="1:11" hidden="1">
      <c r="A39">
        <v>1035</v>
      </c>
      <c r="B39" s="5">
        <v>45230</v>
      </c>
      <c r="C39" t="s">
        <v>15</v>
      </c>
      <c r="D39" t="s">
        <v>47</v>
      </c>
      <c r="E39" t="str">
        <f>IF(D39="","",VLOOKUP(D39,宿泊先リスト!$A$4:$E$16,2,FALSE))</f>
        <v>福島</v>
      </c>
      <c r="F39" t="str">
        <f>IF(D39="","",VLOOKUP(D39,宿泊先リスト!$A$4:$E$16,3,FALSE))</f>
        <v>磐梯熱海温泉</v>
      </c>
      <c r="G39" t="str">
        <f>IF(D39="","",VLOOKUP(D39,宿泊先リスト!$A$4:$E$16,4,FALSE))</f>
        <v>ペンションゆたか</v>
      </c>
      <c r="H39" s="2">
        <f>IF(D39="","",VLOOKUP(D39,宿泊先リスト!$A$4:$E$16,5,FALSE))</f>
        <v>17000</v>
      </c>
      <c r="I39" t="s">
        <v>13</v>
      </c>
      <c r="J39">
        <v>16</v>
      </c>
      <c r="K39" s="2">
        <f>受注状況Q9[[#This Row],[1名様料金]]*受注状況Q9[[#This Row],[参加人数]]</f>
        <v>272000</v>
      </c>
    </row>
    <row r="40" spans="1:11" hidden="1">
      <c r="A40">
        <v>1036</v>
      </c>
      <c r="B40" s="5">
        <v>45232</v>
      </c>
      <c r="C40" t="s">
        <v>9</v>
      </c>
      <c r="D40" t="s">
        <v>10</v>
      </c>
      <c r="E40" t="str">
        <f>IF(D40="","",VLOOKUP(D40,宿泊先リスト!$A$4:$E$16,2,FALSE))</f>
        <v>岩手</v>
      </c>
      <c r="F40" t="str">
        <f>IF(D40="","",VLOOKUP(D40,宿泊先リスト!$A$4:$E$16,3,FALSE))</f>
        <v>つなぎ温泉</v>
      </c>
      <c r="G40" t="str">
        <f>IF(D40="","",VLOOKUP(D40,宿泊先リスト!$A$4:$E$16,4,FALSE))</f>
        <v>御宿ますだ</v>
      </c>
      <c r="H40" s="2">
        <f>IF(D40="","",VLOOKUP(D40,宿泊先リスト!$A$4:$E$16,5,FALSE))</f>
        <v>17000</v>
      </c>
      <c r="I40" t="s">
        <v>13</v>
      </c>
      <c r="J40">
        <v>22</v>
      </c>
      <c r="K40" s="2">
        <f>受注状況Q9[[#This Row],[1名様料金]]*受注状況Q9[[#This Row],[参加人数]]</f>
        <v>374000</v>
      </c>
    </row>
    <row r="41" spans="1:11" hidden="1">
      <c r="A41">
        <v>1037</v>
      </c>
      <c r="B41" s="5">
        <v>45233</v>
      </c>
      <c r="C41" t="s">
        <v>12</v>
      </c>
      <c r="D41" t="s">
        <v>35</v>
      </c>
      <c r="E41" t="str">
        <f>IF(D41="","",VLOOKUP(D41,宿泊先リスト!$A$4:$E$16,2,FALSE))</f>
        <v>山形</v>
      </c>
      <c r="F41" t="str">
        <f>IF(D41="","",VLOOKUP(D41,宿泊先リスト!$A$4:$E$16,3,FALSE))</f>
        <v>銀山温泉</v>
      </c>
      <c r="G41" t="str">
        <f>IF(D41="","",VLOOKUP(D41,宿泊先リスト!$A$4:$E$16,4,FALSE))</f>
        <v>旅館はな屋</v>
      </c>
      <c r="H41" s="2">
        <f>IF(D41="","",VLOOKUP(D41,宿泊先リスト!$A$4:$E$16,5,FALSE))</f>
        <v>13500</v>
      </c>
      <c r="I41" t="s">
        <v>16</v>
      </c>
      <c r="J41">
        <v>12</v>
      </c>
      <c r="K41" s="2">
        <f>受注状況Q9[[#This Row],[1名様料金]]*受注状況Q9[[#This Row],[参加人数]]</f>
        <v>162000</v>
      </c>
    </row>
    <row r="42" spans="1:11" hidden="1">
      <c r="A42">
        <v>1038</v>
      </c>
      <c r="B42" s="5">
        <v>45233</v>
      </c>
      <c r="C42" t="s">
        <v>14</v>
      </c>
      <c r="D42" t="s">
        <v>36</v>
      </c>
      <c r="E42" t="str">
        <f>IF(D42="","",VLOOKUP(D42,宿泊先リスト!$A$4:$E$16,2,FALSE))</f>
        <v>山形</v>
      </c>
      <c r="F42" t="str">
        <f>IF(D42="","",VLOOKUP(D42,宿泊先リスト!$A$4:$E$16,3,FALSE))</f>
        <v>銀山温泉</v>
      </c>
      <c r="G42" t="str">
        <f>IF(D42="","",VLOOKUP(D42,宿泊先リスト!$A$4:$E$16,4,FALSE))</f>
        <v>旅館はな屋</v>
      </c>
      <c r="H42" s="2">
        <f>IF(D42="","",VLOOKUP(D42,宿泊先リスト!$A$4:$E$16,5,FALSE))</f>
        <v>13500</v>
      </c>
      <c r="I42" t="s">
        <v>16</v>
      </c>
      <c r="J42">
        <v>24</v>
      </c>
      <c r="K42" s="2">
        <f>受注状況Q9[[#This Row],[1名様料金]]*受注状況Q9[[#This Row],[参加人数]]</f>
        <v>324000</v>
      </c>
    </row>
    <row r="43" spans="1:11" hidden="1">
      <c r="A43">
        <v>1039</v>
      </c>
      <c r="B43" s="5">
        <v>45234</v>
      </c>
      <c r="C43" t="s">
        <v>15</v>
      </c>
      <c r="D43" t="s">
        <v>49</v>
      </c>
      <c r="E43" t="str">
        <f>IF(D43="","",VLOOKUP(D43,宿泊先リスト!$A$4:$E$16,2,FALSE))</f>
        <v>福島</v>
      </c>
      <c r="F43" t="str">
        <f>IF(D43="","",VLOOKUP(D43,宿泊先リスト!$A$4:$E$16,3,FALSE))</f>
        <v>会津東山温泉</v>
      </c>
      <c r="G43" t="str">
        <f>IF(D43="","",VLOOKUP(D43,宿泊先リスト!$A$4:$E$16,4,FALSE))</f>
        <v>満点星亭</v>
      </c>
      <c r="H43" s="2">
        <f>IF(D43="","",VLOOKUP(D43,宿泊先リスト!$A$4:$E$16,5,FALSE))</f>
        <v>17500</v>
      </c>
      <c r="I43" t="s">
        <v>11</v>
      </c>
      <c r="J43">
        <v>10</v>
      </c>
      <c r="K43" s="2">
        <f>受注状況Q9[[#This Row],[1名様料金]]*受注状況Q9[[#This Row],[参加人数]]</f>
        <v>175000</v>
      </c>
    </row>
    <row r="44" spans="1:11" hidden="1">
      <c r="A44">
        <v>1040</v>
      </c>
      <c r="B44" s="5">
        <v>45235</v>
      </c>
      <c r="C44" t="s">
        <v>14</v>
      </c>
      <c r="D44" t="s">
        <v>39</v>
      </c>
      <c r="E44" t="str">
        <f>IF(D44="","",VLOOKUP(D44,宿泊先リスト!$A$4:$E$16,2,FALSE))</f>
        <v>宮城</v>
      </c>
      <c r="F44" t="str">
        <f>IF(D44="","",VLOOKUP(D44,宿泊先リスト!$A$4:$E$16,3,FALSE))</f>
        <v>鳴子温泉</v>
      </c>
      <c r="G44" t="str">
        <f>IF(D44="","",VLOOKUP(D44,宿泊先リスト!$A$4:$E$16,4,FALSE))</f>
        <v>ます田屋</v>
      </c>
      <c r="H44" s="2">
        <f>IF(D44="","",VLOOKUP(D44,宿泊先リスト!$A$4:$E$16,5,FALSE))</f>
        <v>14500</v>
      </c>
      <c r="I44" t="s">
        <v>11</v>
      </c>
      <c r="J44">
        <v>8</v>
      </c>
      <c r="K44" s="2">
        <f>受注状況Q9[[#This Row],[1名様料金]]*受注状況Q9[[#This Row],[参加人数]]</f>
        <v>116000</v>
      </c>
    </row>
    <row r="45" spans="1:11" hidden="1">
      <c r="A45">
        <v>1041</v>
      </c>
      <c r="B45" s="5">
        <v>45235</v>
      </c>
      <c r="C45" t="s">
        <v>15</v>
      </c>
      <c r="D45" t="s">
        <v>39</v>
      </c>
      <c r="E45" t="str">
        <f>IF(D45="","",VLOOKUP(D45,宿泊先リスト!$A$4:$E$16,2,FALSE))</f>
        <v>宮城</v>
      </c>
      <c r="F45" t="str">
        <f>IF(D45="","",VLOOKUP(D45,宿泊先リスト!$A$4:$E$16,3,FALSE))</f>
        <v>鳴子温泉</v>
      </c>
      <c r="G45" t="str">
        <f>IF(D45="","",VLOOKUP(D45,宿泊先リスト!$A$4:$E$16,4,FALSE))</f>
        <v>ます田屋</v>
      </c>
      <c r="H45" s="2">
        <f>IF(D45="","",VLOOKUP(D45,宿泊先リスト!$A$4:$E$16,5,FALSE))</f>
        <v>14500</v>
      </c>
      <c r="I45" t="s">
        <v>16</v>
      </c>
      <c r="J45">
        <v>12</v>
      </c>
      <c r="K45" s="2">
        <f>受注状況Q9[[#This Row],[1名様料金]]*受注状況Q9[[#This Row],[参加人数]]</f>
        <v>174000</v>
      </c>
    </row>
    <row r="46" spans="1:11" hidden="1">
      <c r="A46">
        <v>1042</v>
      </c>
      <c r="B46" s="5">
        <v>45236</v>
      </c>
      <c r="C46" t="s">
        <v>17</v>
      </c>
      <c r="D46" t="s">
        <v>41</v>
      </c>
      <c r="E46" t="str">
        <f>IF(D46="","",VLOOKUP(D46,宿泊先リスト!$A$4:$E$16,2,FALSE))</f>
        <v>宮城</v>
      </c>
      <c r="F46" t="str">
        <f>IF(D46="","",VLOOKUP(D46,宿泊先リスト!$A$4:$E$16,3,FALSE))</f>
        <v>秋保温泉</v>
      </c>
      <c r="G46" t="str">
        <f>IF(D46="","",VLOOKUP(D46,宿泊先リスト!$A$4:$E$16,4,FALSE))</f>
        <v>お宿ととや</v>
      </c>
      <c r="H46" s="2">
        <f>IF(D46="","",VLOOKUP(D46,宿泊先リスト!$A$4:$E$16,5,FALSE))</f>
        <v>16000</v>
      </c>
      <c r="I46" t="s">
        <v>13</v>
      </c>
      <c r="J46">
        <v>25</v>
      </c>
      <c r="K46" s="2">
        <f>受注状況Q9[[#This Row],[1名様料金]]*受注状況Q9[[#This Row],[参加人数]]</f>
        <v>400000</v>
      </c>
    </row>
    <row r="47" spans="1:11" hidden="1">
      <c r="A47">
        <v>1043</v>
      </c>
      <c r="B47" s="5">
        <v>45236</v>
      </c>
      <c r="C47" t="s">
        <v>17</v>
      </c>
      <c r="D47" t="s">
        <v>18</v>
      </c>
      <c r="E47" t="str">
        <f>IF(D47="","",VLOOKUP(D47,宿泊先リスト!$A$4:$E$16,2,FALSE))</f>
        <v>岩手</v>
      </c>
      <c r="F47" t="str">
        <f>IF(D47="","",VLOOKUP(D47,宿泊先リスト!$A$4:$E$16,3,FALSE))</f>
        <v>鶯宿温泉</v>
      </c>
      <c r="G47" t="str">
        <f>IF(D47="","",VLOOKUP(D47,宿泊先リスト!$A$4:$E$16,4,FALSE))</f>
        <v>ホテルうぐいす亭</v>
      </c>
      <c r="H47" s="2">
        <f>IF(D47="","",VLOOKUP(D47,宿泊先リスト!$A$4:$E$16,5,FALSE))</f>
        <v>18500</v>
      </c>
      <c r="I47" t="s">
        <v>13</v>
      </c>
      <c r="J47">
        <v>33</v>
      </c>
      <c r="K47" s="2">
        <f>受注状況Q9[[#This Row],[1名様料金]]*受注状況Q9[[#This Row],[参加人数]]</f>
        <v>610500</v>
      </c>
    </row>
    <row r="48" spans="1:11" hidden="1">
      <c r="A48">
        <v>1044</v>
      </c>
      <c r="B48" s="5">
        <v>45236</v>
      </c>
      <c r="C48" t="s">
        <v>17</v>
      </c>
      <c r="D48" t="s">
        <v>43</v>
      </c>
      <c r="E48" t="str">
        <f>IF(D48="","",VLOOKUP(D48,宿泊先リスト!$A$4:$E$16,2,FALSE))</f>
        <v>宮城</v>
      </c>
      <c r="F48" t="str">
        <f>IF(D48="","",VLOOKUP(D48,宿泊先リスト!$A$4:$E$16,3,FALSE))</f>
        <v>遠刈田温泉</v>
      </c>
      <c r="G48" t="str">
        <f>IF(D48="","",VLOOKUP(D48,宿泊先リスト!$A$4:$E$16,4,FALSE))</f>
        <v>ホテルしまむら屋</v>
      </c>
      <c r="H48" s="2">
        <f>IF(D48="","",VLOOKUP(D48,宿泊先リスト!$A$4:$E$16,5,FALSE))</f>
        <v>14500</v>
      </c>
      <c r="I48" t="s">
        <v>16</v>
      </c>
      <c r="J48">
        <v>12</v>
      </c>
      <c r="K48" s="2">
        <f>受注状況Q9[[#This Row],[1名様料金]]*受注状況Q9[[#This Row],[参加人数]]</f>
        <v>174000</v>
      </c>
    </row>
    <row r="49" spans="1:11" hidden="1">
      <c r="A49">
        <v>1045</v>
      </c>
      <c r="B49" s="5">
        <v>45238</v>
      </c>
      <c r="C49" t="s">
        <v>9</v>
      </c>
      <c r="D49" t="s">
        <v>10</v>
      </c>
      <c r="E49" t="str">
        <f>IF(D49="","",VLOOKUP(D49,宿泊先リスト!$A$4:$E$16,2,FALSE))</f>
        <v>岩手</v>
      </c>
      <c r="F49" t="str">
        <f>IF(D49="","",VLOOKUP(D49,宿泊先リスト!$A$4:$E$16,3,FALSE))</f>
        <v>つなぎ温泉</v>
      </c>
      <c r="G49" t="str">
        <f>IF(D49="","",VLOOKUP(D49,宿泊先リスト!$A$4:$E$16,4,FALSE))</f>
        <v>御宿ますだ</v>
      </c>
      <c r="H49" s="2">
        <f>IF(D49="","",VLOOKUP(D49,宿泊先リスト!$A$4:$E$16,5,FALSE))</f>
        <v>17000</v>
      </c>
      <c r="I49" t="s">
        <v>13</v>
      </c>
      <c r="J49">
        <v>18</v>
      </c>
      <c r="K49" s="2">
        <f>受注状況Q9[[#This Row],[1名様料金]]*受注状況Q9[[#This Row],[参加人数]]</f>
        <v>306000</v>
      </c>
    </row>
    <row r="50" spans="1:11" hidden="1">
      <c r="A50">
        <v>1046</v>
      </c>
      <c r="B50" s="5">
        <v>45238</v>
      </c>
      <c r="C50" t="s">
        <v>9</v>
      </c>
      <c r="D50" t="s">
        <v>47</v>
      </c>
      <c r="E50" t="str">
        <f>IF(D50="","",VLOOKUP(D50,宿泊先リスト!$A$4:$E$16,2,FALSE))</f>
        <v>福島</v>
      </c>
      <c r="F50" t="str">
        <f>IF(D50="","",VLOOKUP(D50,宿泊先リスト!$A$4:$E$16,3,FALSE))</f>
        <v>磐梯熱海温泉</v>
      </c>
      <c r="G50" t="str">
        <f>IF(D50="","",VLOOKUP(D50,宿泊先リスト!$A$4:$E$16,4,FALSE))</f>
        <v>ペンションゆたか</v>
      </c>
      <c r="H50" s="2">
        <f>IF(D50="","",VLOOKUP(D50,宿泊先リスト!$A$4:$E$16,5,FALSE))</f>
        <v>17000</v>
      </c>
      <c r="I50" t="s">
        <v>13</v>
      </c>
      <c r="J50">
        <v>16</v>
      </c>
      <c r="K50" s="2">
        <f>受注状況Q9[[#This Row],[1名様料金]]*受注状況Q9[[#This Row],[参加人数]]</f>
        <v>272000</v>
      </c>
    </row>
    <row r="51" spans="1:11" hidden="1">
      <c r="A51">
        <v>1047</v>
      </c>
      <c r="B51" s="5">
        <v>45239</v>
      </c>
      <c r="C51" t="s">
        <v>14</v>
      </c>
      <c r="D51" t="s">
        <v>41</v>
      </c>
      <c r="E51" t="str">
        <f>IF(D51="","",VLOOKUP(D51,宿泊先リスト!$A$4:$E$16,2,FALSE))</f>
        <v>宮城</v>
      </c>
      <c r="F51" t="str">
        <f>IF(D51="","",VLOOKUP(D51,宿泊先リスト!$A$4:$E$16,3,FALSE))</f>
        <v>秋保温泉</v>
      </c>
      <c r="G51" t="str">
        <f>IF(D51="","",VLOOKUP(D51,宿泊先リスト!$A$4:$E$16,4,FALSE))</f>
        <v>お宿ととや</v>
      </c>
      <c r="H51" s="2">
        <f>IF(D51="","",VLOOKUP(D51,宿泊先リスト!$A$4:$E$16,5,FALSE))</f>
        <v>16000</v>
      </c>
      <c r="I51" t="s">
        <v>13</v>
      </c>
      <c r="J51">
        <v>22</v>
      </c>
      <c r="K51" s="2">
        <f>受注状況Q9[[#This Row],[1名様料金]]*受注状況Q9[[#This Row],[参加人数]]</f>
        <v>352000</v>
      </c>
    </row>
    <row r="52" spans="1:11" hidden="1">
      <c r="A52">
        <v>1048</v>
      </c>
      <c r="B52" s="5">
        <v>45239</v>
      </c>
      <c r="C52" t="s">
        <v>15</v>
      </c>
      <c r="D52" t="s">
        <v>51</v>
      </c>
      <c r="E52" t="str">
        <f>IF(D52="","",VLOOKUP(D52,宿泊先リスト!$A$4:$E$16,2,FALSE))</f>
        <v>福島</v>
      </c>
      <c r="F52" t="str">
        <f>IF(D52="","",VLOOKUP(D52,宿泊先リスト!$A$4:$E$16,3,FALSE))</f>
        <v>岳温泉</v>
      </c>
      <c r="G52" t="str">
        <f>IF(D52="","",VLOOKUP(D52,宿泊先リスト!$A$4:$E$16,4,FALSE))</f>
        <v>山の湯旅館</v>
      </c>
      <c r="H52" s="2">
        <f>IF(D52="","",VLOOKUP(D52,宿泊先リスト!$A$4:$E$16,5,FALSE))</f>
        <v>16000</v>
      </c>
      <c r="I52" t="s">
        <v>13</v>
      </c>
      <c r="J52">
        <v>10</v>
      </c>
      <c r="K52" s="2">
        <f>受注状況Q9[[#This Row],[1名様料金]]*受注状況Q9[[#This Row],[参加人数]]</f>
        <v>160000</v>
      </c>
    </row>
    <row r="53" spans="1:11" hidden="1">
      <c r="A53">
        <v>1049</v>
      </c>
      <c r="B53" s="5">
        <v>45239</v>
      </c>
      <c r="C53" t="s">
        <v>12</v>
      </c>
      <c r="D53" t="s">
        <v>18</v>
      </c>
      <c r="E53" t="str">
        <f>IF(D53="","",VLOOKUP(D53,宿泊先リスト!$A$4:$E$16,2,FALSE))</f>
        <v>岩手</v>
      </c>
      <c r="F53" t="str">
        <f>IF(D53="","",VLOOKUP(D53,宿泊先リスト!$A$4:$E$16,3,FALSE))</f>
        <v>鶯宿温泉</v>
      </c>
      <c r="G53" t="str">
        <f>IF(D53="","",VLOOKUP(D53,宿泊先リスト!$A$4:$E$16,4,FALSE))</f>
        <v>ホテルうぐいす亭</v>
      </c>
      <c r="H53" s="2">
        <f>IF(D53="","",VLOOKUP(D53,宿泊先リスト!$A$4:$E$16,5,FALSE))</f>
        <v>18500</v>
      </c>
      <c r="I53" t="s">
        <v>16</v>
      </c>
      <c r="J53">
        <v>6</v>
      </c>
      <c r="K53" s="2">
        <f>受注状況Q9[[#This Row],[1名様料金]]*受注状況Q9[[#This Row],[参加人数]]</f>
        <v>111000</v>
      </c>
    </row>
    <row r="54" spans="1:11" hidden="1">
      <c r="A54">
        <v>1050</v>
      </c>
      <c r="B54" s="5">
        <v>45240</v>
      </c>
      <c r="C54" t="s">
        <v>14</v>
      </c>
      <c r="D54" t="s">
        <v>47</v>
      </c>
      <c r="E54" t="str">
        <f>IF(D54="","",VLOOKUP(D54,宿泊先リスト!$A$4:$E$16,2,FALSE))</f>
        <v>福島</v>
      </c>
      <c r="F54" t="str">
        <f>IF(D54="","",VLOOKUP(D54,宿泊先リスト!$A$4:$E$16,3,FALSE))</f>
        <v>磐梯熱海温泉</v>
      </c>
      <c r="G54" t="str">
        <f>IF(D54="","",VLOOKUP(D54,宿泊先リスト!$A$4:$E$16,4,FALSE))</f>
        <v>ペンションゆたか</v>
      </c>
      <c r="H54" s="2">
        <f>IF(D54="","",VLOOKUP(D54,宿泊先リスト!$A$4:$E$16,5,FALSE))</f>
        <v>17000</v>
      </c>
      <c r="I54" t="s">
        <v>16</v>
      </c>
      <c r="J54">
        <v>12</v>
      </c>
      <c r="K54" s="2">
        <f>受注状況Q9[[#This Row],[1名様料金]]*受注状況Q9[[#This Row],[参加人数]]</f>
        <v>204000</v>
      </c>
    </row>
    <row r="55" spans="1:11" hidden="1">
      <c r="A55">
        <v>1051</v>
      </c>
      <c r="B55" s="5">
        <v>45241</v>
      </c>
      <c r="C55" t="s">
        <v>9</v>
      </c>
      <c r="D55" t="s">
        <v>41</v>
      </c>
      <c r="E55" t="str">
        <f>IF(D55="","",VLOOKUP(D55,宿泊先リスト!$A$4:$E$16,2,FALSE))</f>
        <v>宮城</v>
      </c>
      <c r="F55" t="str">
        <f>IF(D55="","",VLOOKUP(D55,宿泊先リスト!$A$4:$E$16,3,FALSE))</f>
        <v>秋保温泉</v>
      </c>
      <c r="G55" t="str">
        <f>IF(D55="","",VLOOKUP(D55,宿泊先リスト!$A$4:$E$16,4,FALSE))</f>
        <v>お宿ととや</v>
      </c>
      <c r="H55" s="2">
        <f>IF(D55="","",VLOOKUP(D55,宿泊先リスト!$A$4:$E$16,5,FALSE))</f>
        <v>16000</v>
      </c>
      <c r="I55" t="s">
        <v>11</v>
      </c>
      <c r="J55">
        <v>21</v>
      </c>
      <c r="K55" s="2">
        <f>受注状況Q9[[#This Row],[1名様料金]]*受注状況Q9[[#This Row],[参加人数]]</f>
        <v>336000</v>
      </c>
    </row>
    <row r="56" spans="1:11" hidden="1">
      <c r="A56">
        <v>1052</v>
      </c>
      <c r="B56" s="5">
        <v>45242</v>
      </c>
      <c r="C56" t="s">
        <v>14</v>
      </c>
      <c r="D56" t="s">
        <v>47</v>
      </c>
      <c r="E56" t="str">
        <f>IF(D56="","",VLOOKUP(D56,宿泊先リスト!$A$4:$E$16,2,FALSE))</f>
        <v>福島</v>
      </c>
      <c r="F56" t="str">
        <f>IF(D56="","",VLOOKUP(D56,宿泊先リスト!$A$4:$E$16,3,FALSE))</f>
        <v>磐梯熱海温泉</v>
      </c>
      <c r="G56" t="str">
        <f>IF(D56="","",VLOOKUP(D56,宿泊先リスト!$A$4:$E$16,4,FALSE))</f>
        <v>ペンションゆたか</v>
      </c>
      <c r="H56" s="2">
        <f>IF(D56="","",VLOOKUP(D56,宿泊先リスト!$A$4:$E$16,5,FALSE))</f>
        <v>17000</v>
      </c>
      <c r="I56" t="s">
        <v>13</v>
      </c>
      <c r="J56">
        <v>19</v>
      </c>
      <c r="K56" s="2">
        <f>受注状況Q9[[#This Row],[1名様料金]]*受注状況Q9[[#This Row],[参加人数]]</f>
        <v>323000</v>
      </c>
    </row>
    <row r="57" spans="1:11" hidden="1">
      <c r="A57">
        <v>1053</v>
      </c>
      <c r="B57" s="5">
        <v>45242</v>
      </c>
      <c r="C57" t="s">
        <v>17</v>
      </c>
      <c r="D57" t="s">
        <v>10</v>
      </c>
      <c r="E57" t="str">
        <f>IF(D57="","",VLOOKUP(D57,宿泊先リスト!$A$4:$E$16,2,FALSE))</f>
        <v>岩手</v>
      </c>
      <c r="F57" t="str">
        <f>IF(D57="","",VLOOKUP(D57,宿泊先リスト!$A$4:$E$16,3,FALSE))</f>
        <v>つなぎ温泉</v>
      </c>
      <c r="G57" t="str">
        <f>IF(D57="","",VLOOKUP(D57,宿泊先リスト!$A$4:$E$16,4,FALSE))</f>
        <v>御宿ますだ</v>
      </c>
      <c r="H57" s="2">
        <f>IF(D57="","",VLOOKUP(D57,宿泊先リスト!$A$4:$E$16,5,FALSE))</f>
        <v>17000</v>
      </c>
      <c r="I57" t="s">
        <v>11</v>
      </c>
      <c r="J57">
        <v>13</v>
      </c>
      <c r="K57" s="2">
        <f>受注状況Q9[[#This Row],[1名様料金]]*受注状況Q9[[#This Row],[参加人数]]</f>
        <v>221000</v>
      </c>
    </row>
    <row r="58" spans="1:11" hidden="1">
      <c r="A58">
        <v>1054</v>
      </c>
      <c r="B58" s="5">
        <v>45243</v>
      </c>
      <c r="C58" t="s">
        <v>17</v>
      </c>
      <c r="D58" t="s">
        <v>43</v>
      </c>
      <c r="E58" t="str">
        <f>IF(D58="","",VLOOKUP(D58,宿泊先リスト!$A$4:$E$16,2,FALSE))</f>
        <v>宮城</v>
      </c>
      <c r="F58" t="str">
        <f>IF(D58="","",VLOOKUP(D58,宿泊先リスト!$A$4:$E$16,3,FALSE))</f>
        <v>遠刈田温泉</v>
      </c>
      <c r="G58" t="str">
        <f>IF(D58="","",VLOOKUP(D58,宿泊先リスト!$A$4:$E$16,4,FALSE))</f>
        <v>ホテルしまむら屋</v>
      </c>
      <c r="H58" s="2">
        <f>IF(D58="","",VLOOKUP(D58,宿泊先リスト!$A$4:$E$16,5,FALSE))</f>
        <v>14500</v>
      </c>
      <c r="I58" t="s">
        <v>13</v>
      </c>
      <c r="J58">
        <v>24</v>
      </c>
      <c r="K58" s="2">
        <f>受注状況Q9[[#This Row],[1名様料金]]*受注状況Q9[[#This Row],[参加人数]]</f>
        <v>348000</v>
      </c>
    </row>
    <row r="59" spans="1:11" hidden="1">
      <c r="A59">
        <v>1055</v>
      </c>
      <c r="B59" s="5">
        <v>45244</v>
      </c>
      <c r="C59" t="s">
        <v>17</v>
      </c>
      <c r="D59" t="s">
        <v>19</v>
      </c>
      <c r="E59" t="str">
        <f>IF(D59="","",VLOOKUP(D59,宿泊先リスト!$A$4:$E$16,2,FALSE))</f>
        <v>岩手</v>
      </c>
      <c r="F59" t="str">
        <f>IF(D59="","",VLOOKUP(D59,宿泊先リスト!$A$4:$E$16,3,FALSE))</f>
        <v>花巻温泉</v>
      </c>
      <c r="G59" t="str">
        <f>IF(D59="","",VLOOKUP(D59,宿泊先リスト!$A$4:$E$16,4,FALSE))</f>
        <v>ホテル花小路</v>
      </c>
      <c r="H59" s="2">
        <f>IF(D59="","",VLOOKUP(D59,宿泊先リスト!$A$4:$E$16,5,FALSE))</f>
        <v>14800</v>
      </c>
      <c r="I59" t="s">
        <v>16</v>
      </c>
      <c r="J59">
        <v>25</v>
      </c>
      <c r="K59" s="2">
        <f>受注状況Q9[[#This Row],[1名様料金]]*受注状況Q9[[#This Row],[参加人数]]</f>
        <v>370000</v>
      </c>
    </row>
    <row r="60" spans="1:11" hidden="1">
      <c r="A60">
        <v>1056</v>
      </c>
      <c r="B60" s="5">
        <v>45244</v>
      </c>
      <c r="C60" t="s">
        <v>12</v>
      </c>
      <c r="D60" t="s">
        <v>19</v>
      </c>
      <c r="E60" t="str">
        <f>IF(D60="","",VLOOKUP(D60,宿泊先リスト!$A$4:$E$16,2,FALSE))</f>
        <v>岩手</v>
      </c>
      <c r="F60" t="str">
        <f>IF(D60="","",VLOOKUP(D60,宿泊先リスト!$A$4:$E$16,3,FALSE))</f>
        <v>花巻温泉</v>
      </c>
      <c r="G60" t="str">
        <f>IF(D60="","",VLOOKUP(D60,宿泊先リスト!$A$4:$E$16,4,FALSE))</f>
        <v>ホテル花小路</v>
      </c>
      <c r="H60" s="2">
        <f>IF(D60="","",VLOOKUP(D60,宿泊先リスト!$A$4:$E$16,5,FALSE))</f>
        <v>14800</v>
      </c>
      <c r="I60" t="s">
        <v>13</v>
      </c>
      <c r="J60">
        <v>13</v>
      </c>
      <c r="K60" s="2">
        <f>受注状況Q9[[#This Row],[1名様料金]]*受注状況Q9[[#This Row],[参加人数]]</f>
        <v>192400</v>
      </c>
    </row>
    <row r="61" spans="1:11" hidden="1">
      <c r="A61">
        <v>1057</v>
      </c>
      <c r="B61" s="5">
        <v>45245</v>
      </c>
      <c r="C61" t="s">
        <v>9</v>
      </c>
      <c r="D61" t="s">
        <v>43</v>
      </c>
      <c r="E61" t="str">
        <f>IF(D61="","",VLOOKUP(D61,宿泊先リスト!$A$4:$E$16,2,FALSE))</f>
        <v>宮城</v>
      </c>
      <c r="F61" t="str">
        <f>IF(D61="","",VLOOKUP(D61,宿泊先リスト!$A$4:$E$16,3,FALSE))</f>
        <v>遠刈田温泉</v>
      </c>
      <c r="G61" t="str">
        <f>IF(D61="","",VLOOKUP(D61,宿泊先リスト!$A$4:$E$16,4,FALSE))</f>
        <v>ホテルしまむら屋</v>
      </c>
      <c r="H61" s="2">
        <f>IF(D61="","",VLOOKUP(D61,宿泊先リスト!$A$4:$E$16,5,FALSE))</f>
        <v>14500</v>
      </c>
      <c r="I61" t="s">
        <v>11</v>
      </c>
      <c r="J61">
        <v>27</v>
      </c>
      <c r="K61" s="2">
        <f>受注状況Q9[[#This Row],[1名様料金]]*受注状況Q9[[#This Row],[参加人数]]</f>
        <v>391500</v>
      </c>
    </row>
    <row r="62" spans="1:11" hidden="1">
      <c r="A62">
        <v>1058</v>
      </c>
      <c r="B62" s="5">
        <v>45245</v>
      </c>
      <c r="C62" t="s">
        <v>12</v>
      </c>
      <c r="D62" t="s">
        <v>35</v>
      </c>
      <c r="E62" t="str">
        <f>IF(D62="","",VLOOKUP(D62,宿泊先リスト!$A$4:$E$16,2,FALSE))</f>
        <v>山形</v>
      </c>
      <c r="F62" t="str">
        <f>IF(D62="","",VLOOKUP(D62,宿泊先リスト!$A$4:$E$16,3,FALSE))</f>
        <v>銀山温泉</v>
      </c>
      <c r="G62" t="str">
        <f>IF(D62="","",VLOOKUP(D62,宿泊先リスト!$A$4:$E$16,4,FALSE))</f>
        <v>旅館はな屋</v>
      </c>
      <c r="H62" s="2">
        <f>IF(D62="","",VLOOKUP(D62,宿泊先リスト!$A$4:$E$16,5,FALSE))</f>
        <v>13500</v>
      </c>
      <c r="I62" t="s">
        <v>11</v>
      </c>
      <c r="J62">
        <v>26</v>
      </c>
      <c r="K62" s="2">
        <f>受注状況Q9[[#This Row],[1名様料金]]*受注状況Q9[[#This Row],[参加人数]]</f>
        <v>351000</v>
      </c>
    </row>
    <row r="63" spans="1:11" hidden="1">
      <c r="A63">
        <v>1059</v>
      </c>
      <c r="B63" s="5">
        <v>45245</v>
      </c>
      <c r="C63" t="s">
        <v>9</v>
      </c>
      <c r="D63" t="s">
        <v>45</v>
      </c>
      <c r="E63" t="str">
        <f>IF(D63="","",VLOOKUP(D63,宿泊先リスト!$A$4:$E$16,2,FALSE))</f>
        <v>福島</v>
      </c>
      <c r="F63" t="str">
        <f>IF(D63="","",VLOOKUP(D63,宿泊先リスト!$A$4:$E$16,3,FALSE))</f>
        <v>いわき湯本温泉</v>
      </c>
      <c r="G63" t="str">
        <f>IF(D63="","",VLOOKUP(D63,宿泊先リスト!$A$4:$E$16,4,FALSE))</f>
        <v>旅館ゆもと屋</v>
      </c>
      <c r="H63" s="2">
        <f>IF(D63="","",VLOOKUP(D63,宿泊先リスト!$A$4:$E$16,5,FALSE))</f>
        <v>13900</v>
      </c>
      <c r="I63" t="s">
        <v>11</v>
      </c>
      <c r="J63">
        <v>32</v>
      </c>
      <c r="K63" s="2">
        <f>受注状況Q9[[#This Row],[1名様料金]]*受注状況Q9[[#This Row],[参加人数]]</f>
        <v>444800</v>
      </c>
    </row>
    <row r="64" spans="1:11" hidden="1">
      <c r="A64">
        <v>1060</v>
      </c>
      <c r="B64" s="5">
        <v>45246</v>
      </c>
      <c r="C64" t="s">
        <v>14</v>
      </c>
      <c r="D64" t="s">
        <v>19</v>
      </c>
      <c r="E64" t="str">
        <f>IF(D64="","",VLOOKUP(D64,宿泊先リスト!$A$4:$E$16,2,FALSE))</f>
        <v>岩手</v>
      </c>
      <c r="F64" t="str">
        <f>IF(D64="","",VLOOKUP(D64,宿泊先リスト!$A$4:$E$16,3,FALSE))</f>
        <v>花巻温泉</v>
      </c>
      <c r="G64" t="str">
        <f>IF(D64="","",VLOOKUP(D64,宿泊先リスト!$A$4:$E$16,4,FALSE))</f>
        <v>ホテル花小路</v>
      </c>
      <c r="H64" s="2">
        <f>IF(D64="","",VLOOKUP(D64,宿泊先リスト!$A$4:$E$16,5,FALSE))</f>
        <v>14800</v>
      </c>
      <c r="I64" t="s">
        <v>11</v>
      </c>
      <c r="J64">
        <v>10</v>
      </c>
      <c r="K64" s="2">
        <f>受注状況Q9[[#This Row],[1名様料金]]*受注状況Q9[[#This Row],[参加人数]]</f>
        <v>148000</v>
      </c>
    </row>
    <row r="65" spans="1:11" hidden="1">
      <c r="A65">
        <v>1061</v>
      </c>
      <c r="B65" s="5">
        <v>45248</v>
      </c>
      <c r="C65" t="s">
        <v>15</v>
      </c>
      <c r="D65" t="s">
        <v>45</v>
      </c>
      <c r="E65" t="str">
        <f>IF(D65="","",VLOOKUP(D65,宿泊先リスト!$A$4:$E$16,2,FALSE))</f>
        <v>福島</v>
      </c>
      <c r="F65" t="str">
        <f>IF(D65="","",VLOOKUP(D65,宿泊先リスト!$A$4:$E$16,3,FALSE))</f>
        <v>いわき湯本温泉</v>
      </c>
      <c r="G65" t="str">
        <f>IF(D65="","",VLOOKUP(D65,宿泊先リスト!$A$4:$E$16,4,FALSE))</f>
        <v>旅館ゆもと屋</v>
      </c>
      <c r="H65" s="2">
        <f>IF(D65="","",VLOOKUP(D65,宿泊先リスト!$A$4:$E$16,5,FALSE))</f>
        <v>13900</v>
      </c>
      <c r="I65" t="s">
        <v>13</v>
      </c>
      <c r="J65">
        <v>11</v>
      </c>
      <c r="K65" s="2">
        <f>受注状況Q9[[#This Row],[1名様料金]]*受注状況Q9[[#This Row],[参加人数]]</f>
        <v>152900</v>
      </c>
    </row>
    <row r="66" spans="1:11" hidden="1">
      <c r="A66">
        <v>1063</v>
      </c>
      <c r="B66" s="5">
        <v>45249</v>
      </c>
      <c r="C66" t="s">
        <v>9</v>
      </c>
      <c r="D66" t="s">
        <v>37</v>
      </c>
      <c r="E66" t="str">
        <f>IF(D66="","",VLOOKUP(D66,宿泊先リスト!$A$4:$E$16,2,FALSE))</f>
        <v>山形</v>
      </c>
      <c r="F66" t="str">
        <f>IF(D66="","",VLOOKUP(D66,宿泊先リスト!$A$4:$E$16,3,FALSE))</f>
        <v>赤湯温泉</v>
      </c>
      <c r="G66" t="str">
        <f>IF(D66="","",VLOOKUP(D66,宿泊先リスト!$A$4:$E$16,4,FALSE))</f>
        <v>旅館ほたるの郷</v>
      </c>
      <c r="H66" s="2">
        <f>IF(D66="","",VLOOKUP(D66,宿泊先リスト!$A$4:$E$16,5,FALSE))</f>
        <v>16500</v>
      </c>
      <c r="I66" t="s">
        <v>16</v>
      </c>
      <c r="J66">
        <v>18</v>
      </c>
      <c r="K66" s="2">
        <f>受注状況Q9[[#This Row],[1名様料金]]*受注状況Q9[[#This Row],[参加人数]]</f>
        <v>297000</v>
      </c>
    </row>
    <row r="67" spans="1:11" hidden="1">
      <c r="A67">
        <v>1064</v>
      </c>
      <c r="B67" s="5">
        <v>45250</v>
      </c>
      <c r="C67" t="s">
        <v>9</v>
      </c>
      <c r="D67" t="s">
        <v>49</v>
      </c>
      <c r="E67" t="str">
        <f>IF(D67="","",VLOOKUP(D67,宿泊先リスト!$A$4:$E$16,2,FALSE))</f>
        <v>福島</v>
      </c>
      <c r="F67" t="str">
        <f>IF(D67="","",VLOOKUP(D67,宿泊先リスト!$A$4:$E$16,3,FALSE))</f>
        <v>会津東山温泉</v>
      </c>
      <c r="G67" t="str">
        <f>IF(D67="","",VLOOKUP(D67,宿泊先リスト!$A$4:$E$16,4,FALSE))</f>
        <v>満点星亭</v>
      </c>
      <c r="H67" s="2">
        <f>IF(D67="","",VLOOKUP(D67,宿泊先リスト!$A$4:$E$16,5,FALSE))</f>
        <v>17500</v>
      </c>
      <c r="I67" t="s">
        <v>13</v>
      </c>
      <c r="J67">
        <v>12</v>
      </c>
      <c r="K67" s="2">
        <f>受注状況Q9[[#This Row],[1名様料金]]*受注状況Q9[[#This Row],[参加人数]]</f>
        <v>210000</v>
      </c>
    </row>
    <row r="68" spans="1:11" hidden="1">
      <c r="A68">
        <v>1065</v>
      </c>
      <c r="B68" s="5">
        <v>45250</v>
      </c>
      <c r="C68" t="s">
        <v>12</v>
      </c>
      <c r="D68" t="s">
        <v>37</v>
      </c>
      <c r="E68" t="str">
        <f>IF(D68="","",VLOOKUP(D68,宿泊先リスト!$A$4:$E$16,2,FALSE))</f>
        <v>山形</v>
      </c>
      <c r="F68" t="str">
        <f>IF(D68="","",VLOOKUP(D68,宿泊先リスト!$A$4:$E$16,3,FALSE))</f>
        <v>赤湯温泉</v>
      </c>
      <c r="G68" t="str">
        <f>IF(D68="","",VLOOKUP(D68,宿泊先リスト!$A$4:$E$16,4,FALSE))</f>
        <v>旅館ほたるの郷</v>
      </c>
      <c r="H68" s="2">
        <f>IF(D68="","",VLOOKUP(D68,宿泊先リスト!$A$4:$E$16,5,FALSE))</f>
        <v>16500</v>
      </c>
      <c r="I68" t="s">
        <v>13</v>
      </c>
      <c r="J68">
        <v>11</v>
      </c>
      <c r="K68" s="2">
        <f>受注状況Q9[[#This Row],[1名様料金]]*受注状況Q9[[#This Row],[参加人数]]</f>
        <v>181500</v>
      </c>
    </row>
    <row r="69" spans="1:11" hidden="1">
      <c r="A69">
        <v>1066</v>
      </c>
      <c r="B69" s="5">
        <v>45250</v>
      </c>
      <c r="C69" t="s">
        <v>12</v>
      </c>
      <c r="D69" t="s">
        <v>41</v>
      </c>
      <c r="E69" t="str">
        <f>IF(D69="","",VLOOKUP(D69,宿泊先リスト!$A$4:$E$16,2,FALSE))</f>
        <v>宮城</v>
      </c>
      <c r="F69" t="str">
        <f>IF(D69="","",VLOOKUP(D69,宿泊先リスト!$A$4:$E$16,3,FALSE))</f>
        <v>秋保温泉</v>
      </c>
      <c r="G69" t="str">
        <f>IF(D69="","",VLOOKUP(D69,宿泊先リスト!$A$4:$E$16,4,FALSE))</f>
        <v>お宿ととや</v>
      </c>
      <c r="H69" s="2">
        <f>IF(D69="","",VLOOKUP(D69,宿泊先リスト!$A$4:$E$16,5,FALSE))</f>
        <v>16000</v>
      </c>
      <c r="I69" t="s">
        <v>13</v>
      </c>
      <c r="J69">
        <v>6</v>
      </c>
      <c r="K69" s="2">
        <f>受注状況Q9[[#This Row],[1名様料金]]*受注状況Q9[[#This Row],[参加人数]]</f>
        <v>96000</v>
      </c>
    </row>
    <row r="70" spans="1:11" hidden="1">
      <c r="A70">
        <v>1067</v>
      </c>
      <c r="B70" s="5">
        <v>45253</v>
      </c>
      <c r="C70" t="s">
        <v>14</v>
      </c>
      <c r="D70" t="s">
        <v>39</v>
      </c>
      <c r="E70" t="str">
        <f>IF(D70="","",VLOOKUP(D70,宿泊先リスト!$A$4:$E$16,2,FALSE))</f>
        <v>宮城</v>
      </c>
      <c r="F70" t="str">
        <f>IF(D70="","",VLOOKUP(D70,宿泊先リスト!$A$4:$E$16,3,FALSE))</f>
        <v>鳴子温泉</v>
      </c>
      <c r="G70" t="str">
        <f>IF(D70="","",VLOOKUP(D70,宿泊先リスト!$A$4:$E$16,4,FALSE))</f>
        <v>ます田屋</v>
      </c>
      <c r="H70" s="2">
        <f>IF(D70="","",VLOOKUP(D70,宿泊先リスト!$A$4:$E$16,5,FALSE))</f>
        <v>14500</v>
      </c>
      <c r="I70" t="s">
        <v>11</v>
      </c>
      <c r="J70">
        <v>22</v>
      </c>
      <c r="K70" s="2">
        <f>受注状況Q9[[#This Row],[1名様料金]]*受注状況Q9[[#This Row],[参加人数]]</f>
        <v>319000</v>
      </c>
    </row>
    <row r="71" spans="1:11" hidden="1">
      <c r="A71">
        <v>1068</v>
      </c>
      <c r="B71" s="5">
        <v>45253</v>
      </c>
      <c r="C71" t="s">
        <v>17</v>
      </c>
      <c r="D71" t="s">
        <v>18</v>
      </c>
      <c r="E71" t="str">
        <f>IF(D71="","",VLOOKUP(D71,宿泊先リスト!$A$4:$E$16,2,FALSE))</f>
        <v>岩手</v>
      </c>
      <c r="F71" t="str">
        <f>IF(D71="","",VLOOKUP(D71,宿泊先リスト!$A$4:$E$16,3,FALSE))</f>
        <v>鶯宿温泉</v>
      </c>
      <c r="G71" t="str">
        <f>IF(D71="","",VLOOKUP(D71,宿泊先リスト!$A$4:$E$16,4,FALSE))</f>
        <v>ホテルうぐいす亭</v>
      </c>
      <c r="H71" s="2">
        <f>IF(D71="","",VLOOKUP(D71,宿泊先リスト!$A$4:$E$16,5,FALSE))</f>
        <v>18500</v>
      </c>
      <c r="I71" t="s">
        <v>16</v>
      </c>
      <c r="J71">
        <v>13</v>
      </c>
      <c r="K71" s="2">
        <f>受注状況Q9[[#This Row],[1名様料金]]*受注状況Q9[[#This Row],[参加人数]]</f>
        <v>240500</v>
      </c>
    </row>
    <row r="72" spans="1:11" hidden="1">
      <c r="A72">
        <v>1069</v>
      </c>
      <c r="B72" s="5">
        <v>45253</v>
      </c>
      <c r="C72" t="s">
        <v>17</v>
      </c>
      <c r="D72" t="s">
        <v>49</v>
      </c>
      <c r="E72" t="str">
        <f>IF(D72="","",VLOOKUP(D72,宿泊先リスト!$A$4:$E$16,2,FALSE))</f>
        <v>福島</v>
      </c>
      <c r="F72" t="str">
        <f>IF(D72="","",VLOOKUP(D72,宿泊先リスト!$A$4:$E$16,3,FALSE))</f>
        <v>会津東山温泉</v>
      </c>
      <c r="G72" t="str">
        <f>IF(D72="","",VLOOKUP(D72,宿泊先リスト!$A$4:$E$16,4,FALSE))</f>
        <v>満点星亭</v>
      </c>
      <c r="H72" s="2">
        <f>IF(D72="","",VLOOKUP(D72,宿泊先リスト!$A$4:$E$16,5,FALSE))</f>
        <v>17500</v>
      </c>
      <c r="I72" t="s">
        <v>16</v>
      </c>
      <c r="J72">
        <v>12</v>
      </c>
      <c r="K72" s="2">
        <f>受注状況Q9[[#This Row],[1名様料金]]*受注状況Q9[[#This Row],[参加人数]]</f>
        <v>210000</v>
      </c>
    </row>
    <row r="73" spans="1:11" hidden="1">
      <c r="A73">
        <v>1070</v>
      </c>
      <c r="B73" s="5">
        <v>45253</v>
      </c>
      <c r="C73" t="s">
        <v>15</v>
      </c>
      <c r="D73" t="s">
        <v>47</v>
      </c>
      <c r="E73" t="str">
        <f>IF(D73="","",VLOOKUP(D73,宿泊先リスト!$A$4:$E$16,2,FALSE))</f>
        <v>福島</v>
      </c>
      <c r="F73" t="str">
        <f>IF(D73="","",VLOOKUP(D73,宿泊先リスト!$A$4:$E$16,3,FALSE))</f>
        <v>磐梯熱海温泉</v>
      </c>
      <c r="G73" t="str">
        <f>IF(D73="","",VLOOKUP(D73,宿泊先リスト!$A$4:$E$16,4,FALSE))</f>
        <v>ペンションゆたか</v>
      </c>
      <c r="H73" s="2">
        <f>IF(D73="","",VLOOKUP(D73,宿泊先リスト!$A$4:$E$16,5,FALSE))</f>
        <v>17000</v>
      </c>
      <c r="I73" t="s">
        <v>13</v>
      </c>
      <c r="J73">
        <v>18</v>
      </c>
      <c r="K73" s="2">
        <f>受注状況Q9[[#This Row],[1名様料金]]*受注状況Q9[[#This Row],[参加人数]]</f>
        <v>306000</v>
      </c>
    </row>
    <row r="74" spans="1:11" hidden="1">
      <c r="A74">
        <v>1071</v>
      </c>
      <c r="B74" s="5">
        <v>45255</v>
      </c>
      <c r="C74" t="s">
        <v>12</v>
      </c>
      <c r="D74" t="s">
        <v>75</v>
      </c>
      <c r="E74" t="str">
        <f>IF(D74="","",VLOOKUP(D74,宿泊先リスト!$A$4:$E$16,2,FALSE))</f>
        <v>岩手</v>
      </c>
      <c r="F74" t="str">
        <f>IF(D74="","",VLOOKUP(D74,宿泊先リスト!$A$4:$E$16,3,FALSE))</f>
        <v>花巻温泉</v>
      </c>
      <c r="G74" t="str">
        <f>IF(D74="","",VLOOKUP(D74,宿泊先リスト!$A$4:$E$16,4,FALSE))</f>
        <v>ホテル花小路</v>
      </c>
      <c r="H74" s="2">
        <f>IF(D74="","",VLOOKUP(D74,宿泊先リスト!$A$4:$E$16,5,FALSE))</f>
        <v>14800</v>
      </c>
      <c r="I74" t="s">
        <v>11</v>
      </c>
      <c r="J74">
        <v>12</v>
      </c>
      <c r="K74" s="2">
        <f>受注状況Q9[[#This Row],[1名様料金]]*受注状況Q9[[#This Row],[参加人数]]</f>
        <v>177600</v>
      </c>
    </row>
    <row r="75" spans="1:11" hidden="1">
      <c r="A75">
        <v>1072</v>
      </c>
      <c r="B75" s="5">
        <v>45255</v>
      </c>
      <c r="C75" t="s">
        <v>17</v>
      </c>
      <c r="D75" t="s">
        <v>76</v>
      </c>
      <c r="E75" t="str">
        <f>IF(D75="","",VLOOKUP(D75,宿泊先リスト!$A$4:$E$16,2,FALSE))</f>
        <v>岩手</v>
      </c>
      <c r="F75" t="str">
        <f>IF(D75="","",VLOOKUP(D75,宿泊先リスト!$A$4:$E$16,3,FALSE))</f>
        <v>鶯宿温泉</v>
      </c>
      <c r="G75" t="str">
        <f>IF(D75="","",VLOOKUP(D75,宿泊先リスト!$A$4:$E$16,4,FALSE))</f>
        <v>ホテルうぐいす亭</v>
      </c>
      <c r="H75" s="2">
        <f>IF(D75="","",VLOOKUP(D75,宿泊先リスト!$A$4:$E$16,5,FALSE))</f>
        <v>18500</v>
      </c>
      <c r="I75" t="s">
        <v>13</v>
      </c>
      <c r="J75">
        <v>24</v>
      </c>
      <c r="K75" s="2">
        <f>受注状況Q9[[#This Row],[1名様料金]]*受注状況Q9[[#This Row],[参加人数]]</f>
        <v>444000</v>
      </c>
    </row>
    <row r="76" spans="1:11" hidden="1">
      <c r="A76">
        <v>1073</v>
      </c>
      <c r="B76" s="5">
        <v>45256</v>
      </c>
      <c r="C76" t="s">
        <v>17</v>
      </c>
      <c r="D76" t="s">
        <v>45</v>
      </c>
      <c r="E76" t="str">
        <f>IF(D76="","",VLOOKUP(D76,宿泊先リスト!$A$4:$E$16,2,FALSE))</f>
        <v>福島</v>
      </c>
      <c r="F76" t="str">
        <f>IF(D76="","",VLOOKUP(D76,宿泊先リスト!$A$4:$E$16,3,FALSE))</f>
        <v>いわき湯本温泉</v>
      </c>
      <c r="G76" t="str">
        <f>IF(D76="","",VLOOKUP(D76,宿泊先リスト!$A$4:$E$16,4,FALSE))</f>
        <v>旅館ゆもと屋</v>
      </c>
      <c r="H76" s="2">
        <f>IF(D76="","",VLOOKUP(D76,宿泊先リスト!$A$4:$E$16,5,FALSE))</f>
        <v>13900</v>
      </c>
      <c r="I76" t="s">
        <v>13</v>
      </c>
      <c r="J76">
        <v>11</v>
      </c>
      <c r="K76" s="2">
        <f>受注状況Q9[[#This Row],[1名様料金]]*受注状況Q9[[#This Row],[参加人数]]</f>
        <v>152900</v>
      </c>
    </row>
    <row r="77" spans="1:11" hidden="1">
      <c r="A77">
        <v>1074</v>
      </c>
      <c r="B77" s="5">
        <v>45256</v>
      </c>
      <c r="C77" t="s">
        <v>15</v>
      </c>
      <c r="D77" t="s">
        <v>74</v>
      </c>
      <c r="E77" t="str">
        <f>IF(D77="","",VLOOKUP(D77,宿泊先リスト!$A$4:$E$16,2,FALSE))</f>
        <v>岩手</v>
      </c>
      <c r="F77" t="str">
        <f>IF(D77="","",VLOOKUP(D77,宿泊先リスト!$A$4:$E$16,3,FALSE))</f>
        <v>花巻温泉</v>
      </c>
      <c r="G77" t="str">
        <f>IF(D77="","",VLOOKUP(D77,宿泊先リスト!$A$4:$E$16,4,FALSE))</f>
        <v>ホテル花小路</v>
      </c>
      <c r="H77" s="2">
        <f>IF(D77="","",VLOOKUP(D77,宿泊先リスト!$A$4:$E$16,5,FALSE))</f>
        <v>14800</v>
      </c>
      <c r="I77" t="s">
        <v>11</v>
      </c>
      <c r="J77">
        <v>18</v>
      </c>
      <c r="K77" s="2">
        <f>受注状況Q9[[#This Row],[1名様料金]]*受注状況Q9[[#This Row],[参加人数]]</f>
        <v>266400</v>
      </c>
    </row>
    <row r="78" spans="1:11" hidden="1">
      <c r="A78">
        <v>1075</v>
      </c>
      <c r="B78" s="5">
        <v>45257</v>
      </c>
      <c r="C78" t="s">
        <v>15</v>
      </c>
      <c r="D78" t="s">
        <v>47</v>
      </c>
      <c r="E78" t="str">
        <f>IF(D78="","",VLOOKUP(D78,宿泊先リスト!$A$4:$E$16,2,FALSE))</f>
        <v>福島</v>
      </c>
      <c r="F78" t="str">
        <f>IF(D78="","",VLOOKUP(D78,宿泊先リスト!$A$4:$E$16,3,FALSE))</f>
        <v>磐梯熱海温泉</v>
      </c>
      <c r="G78" t="str">
        <f>IF(D78="","",VLOOKUP(D78,宿泊先リスト!$A$4:$E$16,4,FALSE))</f>
        <v>ペンションゆたか</v>
      </c>
      <c r="H78" s="2">
        <f>IF(D78="","",VLOOKUP(D78,宿泊先リスト!$A$4:$E$16,5,FALSE))</f>
        <v>17000</v>
      </c>
      <c r="I78" t="s">
        <v>13</v>
      </c>
      <c r="J78">
        <v>12</v>
      </c>
      <c r="K78" s="2">
        <f>受注状況Q9[[#This Row],[1名様料金]]*受注状況Q9[[#This Row],[参加人数]]</f>
        <v>204000</v>
      </c>
    </row>
    <row r="79" spans="1:11" hidden="1">
      <c r="A79">
        <v>1076</v>
      </c>
      <c r="B79" s="5">
        <v>45257</v>
      </c>
      <c r="C79" t="s">
        <v>14</v>
      </c>
      <c r="D79" t="s">
        <v>35</v>
      </c>
      <c r="E79" t="str">
        <f>IF(D79="","",VLOOKUP(D79,宿泊先リスト!$A$4:$E$16,2,FALSE))</f>
        <v>山形</v>
      </c>
      <c r="F79" t="str">
        <f>IF(D79="","",VLOOKUP(D79,宿泊先リスト!$A$4:$E$16,3,FALSE))</f>
        <v>銀山温泉</v>
      </c>
      <c r="G79" t="str">
        <f>IF(D79="","",VLOOKUP(D79,宿泊先リスト!$A$4:$E$16,4,FALSE))</f>
        <v>旅館はな屋</v>
      </c>
      <c r="H79" s="2">
        <f>IF(D79="","",VLOOKUP(D79,宿泊先リスト!$A$4:$E$16,5,FALSE))</f>
        <v>13500</v>
      </c>
      <c r="I79" t="s">
        <v>11</v>
      </c>
      <c r="J79">
        <v>23</v>
      </c>
      <c r="K79" s="2">
        <f>受注状況Q9[[#This Row],[1名様料金]]*受注状況Q9[[#This Row],[参加人数]]</f>
        <v>310500</v>
      </c>
    </row>
    <row r="80" spans="1:11" hidden="1">
      <c r="A80">
        <v>1077</v>
      </c>
      <c r="B80" s="5">
        <v>45258</v>
      </c>
      <c r="C80" t="s">
        <v>14</v>
      </c>
      <c r="D80" t="s">
        <v>37</v>
      </c>
      <c r="E80" t="str">
        <f>IF(D80="","",VLOOKUP(D80,宿泊先リスト!$A$4:$E$16,2,FALSE))</f>
        <v>山形</v>
      </c>
      <c r="F80" t="str">
        <f>IF(D80="","",VLOOKUP(D80,宿泊先リスト!$A$4:$E$16,3,FALSE))</f>
        <v>赤湯温泉</v>
      </c>
      <c r="G80" t="str">
        <f>IF(D80="","",VLOOKUP(D80,宿泊先リスト!$A$4:$E$16,4,FALSE))</f>
        <v>旅館ほたるの郷</v>
      </c>
      <c r="H80" s="2">
        <f>IF(D80="","",VLOOKUP(D80,宿泊先リスト!$A$4:$E$16,5,FALSE))</f>
        <v>16500</v>
      </c>
      <c r="I80" t="s">
        <v>16</v>
      </c>
      <c r="J80">
        <v>36</v>
      </c>
      <c r="K80" s="2">
        <f>受注状況Q9[[#This Row],[1名様料金]]*受注状況Q9[[#This Row],[参加人数]]</f>
        <v>594000</v>
      </c>
    </row>
    <row r="81" spans="1:11" hidden="1">
      <c r="A81">
        <v>1078</v>
      </c>
      <c r="B81" s="5">
        <v>45258</v>
      </c>
      <c r="C81" t="s">
        <v>9</v>
      </c>
      <c r="D81" t="s">
        <v>39</v>
      </c>
      <c r="E81" t="str">
        <f>IF(D81="","",VLOOKUP(D81,宿泊先リスト!$A$4:$E$16,2,FALSE))</f>
        <v>宮城</v>
      </c>
      <c r="F81" t="str">
        <f>IF(D81="","",VLOOKUP(D81,宿泊先リスト!$A$4:$E$16,3,FALSE))</f>
        <v>鳴子温泉</v>
      </c>
      <c r="G81" t="str">
        <f>IF(D81="","",VLOOKUP(D81,宿泊先リスト!$A$4:$E$16,4,FALSE))</f>
        <v>ます田屋</v>
      </c>
      <c r="H81" s="2">
        <f>IF(D81="","",VLOOKUP(D81,宿泊先リスト!$A$4:$E$16,5,FALSE))</f>
        <v>14500</v>
      </c>
      <c r="I81" t="s">
        <v>11</v>
      </c>
      <c r="J81">
        <v>12</v>
      </c>
      <c r="K81" s="2">
        <f>受注状況Q9[[#This Row],[1名様料金]]*受注状況Q9[[#This Row],[参加人数]]</f>
        <v>174000</v>
      </c>
    </row>
    <row r="82" spans="1:11" hidden="1">
      <c r="A82">
        <v>1079</v>
      </c>
      <c r="B82" s="5">
        <v>45260</v>
      </c>
      <c r="C82" t="s">
        <v>9</v>
      </c>
      <c r="D82" t="s">
        <v>51</v>
      </c>
      <c r="E82" t="str">
        <f>IF(D82="","",VLOOKUP(D82,宿泊先リスト!$A$4:$E$16,2,FALSE))</f>
        <v>福島</v>
      </c>
      <c r="F82" t="str">
        <f>IF(D82="","",VLOOKUP(D82,宿泊先リスト!$A$4:$E$16,3,FALSE))</f>
        <v>岳温泉</v>
      </c>
      <c r="G82" t="str">
        <f>IF(D82="","",VLOOKUP(D82,宿泊先リスト!$A$4:$E$16,4,FALSE))</f>
        <v>山の湯旅館</v>
      </c>
      <c r="H82" s="2">
        <f>IF(D82="","",VLOOKUP(D82,宿泊先リスト!$A$4:$E$16,5,FALSE))</f>
        <v>16000</v>
      </c>
      <c r="I82" t="s">
        <v>13</v>
      </c>
      <c r="J82">
        <v>18</v>
      </c>
      <c r="K82" s="2">
        <f>受注状況Q9[[#This Row],[1名様料金]]*受注状況Q9[[#This Row],[参加人数]]</f>
        <v>288000</v>
      </c>
    </row>
    <row r="83" spans="1:11" hidden="1">
      <c r="A83">
        <v>1080</v>
      </c>
      <c r="B83" s="5">
        <v>45260</v>
      </c>
      <c r="C83" t="s">
        <v>17</v>
      </c>
      <c r="D83" t="s">
        <v>44</v>
      </c>
      <c r="E83" t="str">
        <f>IF(D83="","",VLOOKUP(D83,宿泊先リスト!$A$4:$E$16,2,FALSE))</f>
        <v>宮城</v>
      </c>
      <c r="F83" t="str">
        <f>IF(D83="","",VLOOKUP(D83,宿泊先リスト!$A$4:$E$16,3,FALSE))</f>
        <v>遠刈田温泉</v>
      </c>
      <c r="G83" t="str">
        <f>IF(D83="","",VLOOKUP(D83,宿泊先リスト!$A$4:$E$16,4,FALSE))</f>
        <v>ホテルしまむら屋</v>
      </c>
      <c r="H83" s="2">
        <f>IF(D83="","",VLOOKUP(D83,宿泊先リスト!$A$4:$E$16,5,FALSE))</f>
        <v>14500</v>
      </c>
      <c r="I83" t="s">
        <v>16</v>
      </c>
      <c r="J83">
        <v>21</v>
      </c>
      <c r="K83" s="2">
        <f>受注状況Q9[[#This Row],[1名様料金]]*受注状況Q9[[#This Row],[参加人数]]</f>
        <v>304500</v>
      </c>
    </row>
    <row r="84" spans="1:11" hidden="1">
      <c r="A84">
        <v>1081</v>
      </c>
      <c r="B84" s="5">
        <v>45260</v>
      </c>
      <c r="C84" t="s">
        <v>15</v>
      </c>
      <c r="D84" t="s">
        <v>42</v>
      </c>
      <c r="E84" t="str">
        <f>IF(D84="","",VLOOKUP(D84,宿泊先リスト!$A$4:$E$16,2,FALSE))</f>
        <v>宮城</v>
      </c>
      <c r="F84" t="str">
        <f>IF(D84="","",VLOOKUP(D84,宿泊先リスト!$A$4:$E$16,3,FALSE))</f>
        <v>秋保温泉</v>
      </c>
      <c r="G84" t="str">
        <f>IF(D84="","",VLOOKUP(D84,宿泊先リスト!$A$4:$E$16,4,FALSE))</f>
        <v>お宿ととや</v>
      </c>
      <c r="H84" s="2">
        <f>IF(D84="","",VLOOKUP(D84,宿泊先リスト!$A$4:$E$16,5,FALSE))</f>
        <v>16000</v>
      </c>
      <c r="I84" t="s">
        <v>13</v>
      </c>
      <c r="J84">
        <v>22</v>
      </c>
      <c r="K84" s="2">
        <f>受注状況Q9[[#This Row],[1名様料金]]*受注状況Q9[[#This Row],[参加人数]]</f>
        <v>352000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A5AC6-F205-4986-9109-B8840AC9B56D}">
  <dimension ref="A1:K84"/>
  <sheetViews>
    <sheetView workbookViewId="0">
      <selection activeCell="A3" sqref="A3"/>
    </sheetView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>
      <c r="A4">
        <v>1043</v>
      </c>
      <c r="B4" s="5">
        <v>45236</v>
      </c>
      <c r="C4" t="s">
        <v>17</v>
      </c>
      <c r="D4" t="s">
        <v>18</v>
      </c>
      <c r="E4" t="str">
        <f>IF(D4="","",VLOOKUP(D4,宿泊先リスト!$A$4:$E$16,2,FALSE))</f>
        <v>岩手</v>
      </c>
      <c r="F4" t="str">
        <f>IF(D4="","",VLOOKUP(D4,宿泊先リスト!$A$4:$E$16,3,FALSE))</f>
        <v>鶯宿温泉</v>
      </c>
      <c r="G4" t="str">
        <f>IF(D4="","",VLOOKUP(D4,宿泊先リスト!$A$4:$E$16,4,FALSE))</f>
        <v>ホテルうぐいす亭</v>
      </c>
      <c r="H4" s="2">
        <f>IF(D4="","",VLOOKUP(D4,宿泊先リスト!$A$4:$E$16,5,FALSE))</f>
        <v>18500</v>
      </c>
      <c r="I4" t="s">
        <v>13</v>
      </c>
      <c r="J4">
        <v>33</v>
      </c>
      <c r="K4" s="2">
        <f>受注状況Q10[[#This Row],[1名様料金]]*受注状況Q10[[#This Row],[参加人数]]</f>
        <v>610500</v>
      </c>
    </row>
    <row r="5" spans="1:11">
      <c r="A5">
        <v>1033</v>
      </c>
      <c r="B5" s="5">
        <v>45228</v>
      </c>
      <c r="C5" t="s">
        <v>17</v>
      </c>
      <c r="D5" t="s">
        <v>18</v>
      </c>
      <c r="E5" t="str">
        <f>IF(D5="","",VLOOKUP(D5,宿泊先リスト!$A$4:$E$16,2,FALSE))</f>
        <v>岩手</v>
      </c>
      <c r="F5" t="str">
        <f>IF(D5="","",VLOOKUP(D5,宿泊先リスト!$A$4:$E$16,3,FALSE))</f>
        <v>鶯宿温泉</v>
      </c>
      <c r="G5" t="str">
        <f>IF(D5="","",VLOOKUP(D5,宿泊先リスト!$A$4:$E$16,4,FALSE))</f>
        <v>ホテルうぐいす亭</v>
      </c>
      <c r="H5" s="2">
        <f>IF(D5="","",VLOOKUP(D5,宿泊先リスト!$A$4:$E$16,5,FALSE))</f>
        <v>18500</v>
      </c>
      <c r="I5" t="s">
        <v>16</v>
      </c>
      <c r="J5">
        <v>28</v>
      </c>
      <c r="K5" s="2">
        <f>受注状況Q10[[#This Row],[1名様料金]]*受注状況Q10[[#This Row],[参加人数]]</f>
        <v>518000</v>
      </c>
    </row>
    <row r="6" spans="1:11">
      <c r="A6">
        <v>1001</v>
      </c>
      <c r="B6" s="5">
        <v>45200</v>
      </c>
      <c r="C6" t="s">
        <v>9</v>
      </c>
      <c r="D6" t="s">
        <v>10</v>
      </c>
      <c r="E6" t="str">
        <f>IF(D6="","",VLOOKUP(D6,宿泊先リスト!$A$4:$E$16,2,FALSE))</f>
        <v>岩手</v>
      </c>
      <c r="F6" t="str">
        <f>IF(D6="","",VLOOKUP(D6,宿泊先リスト!$A$4:$E$16,3,FALSE))</f>
        <v>つなぎ温泉</v>
      </c>
      <c r="G6" t="str">
        <f>IF(D6="","",VLOOKUP(D6,宿泊先リスト!$A$4:$E$16,4,FALSE))</f>
        <v>御宿ますだ</v>
      </c>
      <c r="H6" s="2">
        <f>IF(D6="","",VLOOKUP(D6,宿泊先リスト!$A$4:$E$16,5,FALSE))</f>
        <v>17000</v>
      </c>
      <c r="I6" t="s">
        <v>11</v>
      </c>
      <c r="J6">
        <v>26</v>
      </c>
      <c r="K6" s="2">
        <f>受注状況Q10[[#This Row],[1名様料金]]*受注状況Q10[[#This Row],[参加人数]]</f>
        <v>442000</v>
      </c>
    </row>
    <row r="7" spans="1:11">
      <c r="A7">
        <v>1055</v>
      </c>
      <c r="B7" s="5">
        <v>45244</v>
      </c>
      <c r="C7" t="s">
        <v>17</v>
      </c>
      <c r="D7" t="s">
        <v>19</v>
      </c>
      <c r="E7" t="str">
        <f>IF(D7="","",VLOOKUP(D7,宿泊先リスト!$A$4:$E$16,2,FALSE))</f>
        <v>岩手</v>
      </c>
      <c r="F7" t="str">
        <f>IF(D7="","",VLOOKUP(D7,宿泊先リスト!$A$4:$E$16,3,FALSE))</f>
        <v>花巻温泉</v>
      </c>
      <c r="G7" t="str">
        <f>IF(D7="","",VLOOKUP(D7,宿泊先リスト!$A$4:$E$16,4,FALSE))</f>
        <v>ホテル花小路</v>
      </c>
      <c r="H7" s="2">
        <f>IF(D7="","",VLOOKUP(D7,宿泊先リスト!$A$4:$E$16,5,FALSE))</f>
        <v>14800</v>
      </c>
      <c r="I7" t="s">
        <v>16</v>
      </c>
      <c r="J7">
        <v>25</v>
      </c>
      <c r="K7" s="2">
        <f>受注状況Q10[[#This Row],[1名様料金]]*受注状況Q10[[#This Row],[参加人数]]</f>
        <v>370000</v>
      </c>
    </row>
    <row r="8" spans="1:11">
      <c r="A8">
        <v>1021</v>
      </c>
      <c r="B8" s="5">
        <v>45224</v>
      </c>
      <c r="C8" t="s">
        <v>12</v>
      </c>
      <c r="D8" t="s">
        <v>19</v>
      </c>
      <c r="E8" t="str">
        <f>IF(D8="","",VLOOKUP(D8,宿泊先リスト!$A$4:$E$16,2,FALSE))</f>
        <v>岩手</v>
      </c>
      <c r="F8" t="str">
        <f>IF(D8="","",VLOOKUP(D8,宿泊先リスト!$A$4:$E$16,3,FALSE))</f>
        <v>花巻温泉</v>
      </c>
      <c r="G8" t="str">
        <f>IF(D8="","",VLOOKUP(D8,宿泊先リスト!$A$4:$E$16,4,FALSE))</f>
        <v>ホテル花小路</v>
      </c>
      <c r="H8" s="2">
        <f>IF(D8="","",VLOOKUP(D8,宿泊先リスト!$A$4:$E$16,5,FALSE))</f>
        <v>14800</v>
      </c>
      <c r="I8" t="s">
        <v>11</v>
      </c>
      <c r="J8">
        <v>24</v>
      </c>
      <c r="K8" s="2">
        <f>受注状況Q10[[#This Row],[1名様料金]]*受注状況Q10[[#This Row],[参加人数]]</f>
        <v>355200</v>
      </c>
    </row>
    <row r="9" spans="1:11">
      <c r="A9">
        <v>1072</v>
      </c>
      <c r="B9" s="5">
        <v>45255</v>
      </c>
      <c r="C9" t="s">
        <v>17</v>
      </c>
      <c r="D9" t="s">
        <v>76</v>
      </c>
      <c r="E9" t="str">
        <f>IF(D9="","",VLOOKUP(D9,宿泊先リスト!$A$4:$E$16,2,FALSE))</f>
        <v>岩手</v>
      </c>
      <c r="F9" t="str">
        <f>IF(D9="","",VLOOKUP(D9,宿泊先リスト!$A$4:$E$16,3,FALSE))</f>
        <v>鶯宿温泉</v>
      </c>
      <c r="G9" t="str">
        <f>IF(D9="","",VLOOKUP(D9,宿泊先リスト!$A$4:$E$16,4,FALSE))</f>
        <v>ホテルうぐいす亭</v>
      </c>
      <c r="H9" s="2">
        <f>IF(D9="","",VLOOKUP(D9,宿泊先リスト!$A$4:$E$16,5,FALSE))</f>
        <v>18500</v>
      </c>
      <c r="I9" t="s">
        <v>13</v>
      </c>
      <c r="J9">
        <v>24</v>
      </c>
      <c r="K9" s="2">
        <f>受注状況Q10[[#This Row],[1名様料金]]*受注状況Q10[[#This Row],[参加人数]]</f>
        <v>444000</v>
      </c>
    </row>
    <row r="10" spans="1:11">
      <c r="A10">
        <v>1036</v>
      </c>
      <c r="B10" s="5">
        <v>45232</v>
      </c>
      <c r="C10" t="s">
        <v>9</v>
      </c>
      <c r="D10" t="s">
        <v>10</v>
      </c>
      <c r="E10" t="str">
        <f>IF(D10="","",VLOOKUP(D10,宿泊先リスト!$A$4:$E$16,2,FALSE))</f>
        <v>岩手</v>
      </c>
      <c r="F10" t="str">
        <f>IF(D10="","",VLOOKUP(D10,宿泊先リスト!$A$4:$E$16,3,FALSE))</f>
        <v>つなぎ温泉</v>
      </c>
      <c r="G10" t="str">
        <f>IF(D10="","",VLOOKUP(D10,宿泊先リスト!$A$4:$E$16,4,FALSE))</f>
        <v>御宿ますだ</v>
      </c>
      <c r="H10" s="2">
        <f>IF(D10="","",VLOOKUP(D10,宿泊先リスト!$A$4:$E$16,5,FALSE))</f>
        <v>17000</v>
      </c>
      <c r="I10" t="s">
        <v>13</v>
      </c>
      <c r="J10">
        <v>22</v>
      </c>
      <c r="K10" s="2">
        <f>受注状況Q10[[#This Row],[1名様料金]]*受注状況Q10[[#This Row],[参加人数]]</f>
        <v>374000</v>
      </c>
    </row>
    <row r="11" spans="1:11">
      <c r="A11">
        <v>1025</v>
      </c>
      <c r="B11" s="5">
        <v>45225</v>
      </c>
      <c r="C11" t="s">
        <v>14</v>
      </c>
      <c r="D11" t="s">
        <v>19</v>
      </c>
      <c r="E11" t="str">
        <f>IF(D11="","",VLOOKUP(D11,宿泊先リスト!$A$4:$E$16,2,FALSE))</f>
        <v>岩手</v>
      </c>
      <c r="F11" t="str">
        <f>IF(D11="","",VLOOKUP(D11,宿泊先リスト!$A$4:$E$16,3,FALSE))</f>
        <v>花巻温泉</v>
      </c>
      <c r="G11" t="str">
        <f>IF(D11="","",VLOOKUP(D11,宿泊先リスト!$A$4:$E$16,4,FALSE))</f>
        <v>ホテル花小路</v>
      </c>
      <c r="H11" s="2">
        <f>IF(D11="","",VLOOKUP(D11,宿泊先リスト!$A$4:$E$16,5,FALSE))</f>
        <v>14800</v>
      </c>
      <c r="I11" t="s">
        <v>11</v>
      </c>
      <c r="J11">
        <v>20</v>
      </c>
      <c r="K11" s="2">
        <f>受注状況Q10[[#This Row],[1名様料金]]*受注状況Q10[[#This Row],[参加人数]]</f>
        <v>296000</v>
      </c>
    </row>
    <row r="12" spans="1:11">
      <c r="A12">
        <v>1045</v>
      </c>
      <c r="B12" s="5">
        <v>45238</v>
      </c>
      <c r="C12" t="s">
        <v>9</v>
      </c>
      <c r="D12" t="s">
        <v>10</v>
      </c>
      <c r="E12" t="str">
        <f>IF(D12="","",VLOOKUP(D12,宿泊先リスト!$A$4:$E$16,2,FALSE))</f>
        <v>岩手</v>
      </c>
      <c r="F12" t="str">
        <f>IF(D12="","",VLOOKUP(D12,宿泊先リスト!$A$4:$E$16,3,FALSE))</f>
        <v>つなぎ温泉</v>
      </c>
      <c r="G12" t="str">
        <f>IF(D12="","",VLOOKUP(D12,宿泊先リスト!$A$4:$E$16,4,FALSE))</f>
        <v>御宿ますだ</v>
      </c>
      <c r="H12" s="2">
        <f>IF(D12="","",VLOOKUP(D12,宿泊先リスト!$A$4:$E$16,5,FALSE))</f>
        <v>17000</v>
      </c>
      <c r="I12" t="s">
        <v>13</v>
      </c>
      <c r="J12">
        <v>18</v>
      </c>
      <c r="K12" s="2">
        <f>受注状況Q10[[#This Row],[1名様料金]]*受注状況Q10[[#This Row],[参加人数]]</f>
        <v>306000</v>
      </c>
    </row>
    <row r="13" spans="1:11">
      <c r="A13">
        <v>1074</v>
      </c>
      <c r="B13" s="5">
        <v>45256</v>
      </c>
      <c r="C13" t="s">
        <v>15</v>
      </c>
      <c r="D13" t="s">
        <v>74</v>
      </c>
      <c r="E13" t="str">
        <f>IF(D13="","",VLOOKUP(D13,宿泊先リスト!$A$4:$E$16,2,FALSE))</f>
        <v>岩手</v>
      </c>
      <c r="F13" t="str">
        <f>IF(D13="","",VLOOKUP(D13,宿泊先リスト!$A$4:$E$16,3,FALSE))</f>
        <v>花巻温泉</v>
      </c>
      <c r="G13" t="str">
        <f>IF(D13="","",VLOOKUP(D13,宿泊先リスト!$A$4:$E$16,4,FALSE))</f>
        <v>ホテル花小路</v>
      </c>
      <c r="H13" s="2">
        <f>IF(D13="","",VLOOKUP(D13,宿泊先リスト!$A$4:$E$16,5,FALSE))</f>
        <v>14800</v>
      </c>
      <c r="I13" t="s">
        <v>11</v>
      </c>
      <c r="J13">
        <v>18</v>
      </c>
      <c r="K13" s="2">
        <f>受注状況Q10[[#This Row],[1名様料金]]*受注状況Q10[[#This Row],[参加人数]]</f>
        <v>266400</v>
      </c>
    </row>
    <row r="14" spans="1:11">
      <c r="A14">
        <v>1020</v>
      </c>
      <c r="B14" s="5">
        <v>45224</v>
      </c>
      <c r="C14" t="s">
        <v>17</v>
      </c>
      <c r="D14" t="s">
        <v>19</v>
      </c>
      <c r="E14" t="str">
        <f>IF(D14="","",VLOOKUP(D14,宿泊先リスト!$A$4:$E$16,2,FALSE))</f>
        <v>岩手</v>
      </c>
      <c r="F14" t="str">
        <f>IF(D14="","",VLOOKUP(D14,宿泊先リスト!$A$4:$E$16,3,FALSE))</f>
        <v>花巻温泉</v>
      </c>
      <c r="G14" t="str">
        <f>IF(D14="","",VLOOKUP(D14,宿泊先リスト!$A$4:$E$16,4,FALSE))</f>
        <v>ホテル花小路</v>
      </c>
      <c r="H14" s="2">
        <f>IF(D14="","",VLOOKUP(D14,宿泊先リスト!$A$4:$E$16,5,FALSE))</f>
        <v>14800</v>
      </c>
      <c r="I14" t="s">
        <v>13</v>
      </c>
      <c r="J14">
        <v>16</v>
      </c>
      <c r="K14" s="2">
        <f>受注状況Q10[[#This Row],[1名様料金]]*受注状況Q10[[#This Row],[参加人数]]</f>
        <v>236800</v>
      </c>
    </row>
    <row r="15" spans="1:11">
      <c r="A15">
        <v>1010</v>
      </c>
      <c r="B15" s="5">
        <v>45212</v>
      </c>
      <c r="C15" t="s">
        <v>9</v>
      </c>
      <c r="D15" t="s">
        <v>10</v>
      </c>
      <c r="E15" t="str">
        <f>IF(D15="","",VLOOKUP(D15,宿泊先リスト!$A$4:$E$16,2,FALSE))</f>
        <v>岩手</v>
      </c>
      <c r="F15" t="str">
        <f>IF(D15="","",VLOOKUP(D15,宿泊先リスト!$A$4:$E$16,3,FALSE))</f>
        <v>つなぎ温泉</v>
      </c>
      <c r="G15" t="str">
        <f>IF(D15="","",VLOOKUP(D15,宿泊先リスト!$A$4:$E$16,4,FALSE))</f>
        <v>御宿ますだ</v>
      </c>
      <c r="H15" s="2">
        <f>IF(D15="","",VLOOKUP(D15,宿泊先リスト!$A$4:$E$16,5,FALSE))</f>
        <v>17000</v>
      </c>
      <c r="I15" t="s">
        <v>13</v>
      </c>
      <c r="J15">
        <v>14</v>
      </c>
      <c r="K15" s="2">
        <f>受注状況Q10[[#This Row],[1名様料金]]*受注状況Q10[[#This Row],[参加人数]]</f>
        <v>238000</v>
      </c>
    </row>
    <row r="16" spans="1:11">
      <c r="A16">
        <v>1053</v>
      </c>
      <c r="B16" s="5">
        <v>45242</v>
      </c>
      <c r="C16" t="s">
        <v>17</v>
      </c>
      <c r="D16" t="s">
        <v>10</v>
      </c>
      <c r="E16" t="str">
        <f>IF(D16="","",VLOOKUP(D16,宿泊先リスト!$A$4:$E$16,2,FALSE))</f>
        <v>岩手</v>
      </c>
      <c r="F16" t="str">
        <f>IF(D16="","",VLOOKUP(D16,宿泊先リスト!$A$4:$E$16,3,FALSE))</f>
        <v>つなぎ温泉</v>
      </c>
      <c r="G16" t="str">
        <f>IF(D16="","",VLOOKUP(D16,宿泊先リスト!$A$4:$E$16,4,FALSE))</f>
        <v>御宿ますだ</v>
      </c>
      <c r="H16" s="2">
        <f>IF(D16="","",VLOOKUP(D16,宿泊先リスト!$A$4:$E$16,5,FALSE))</f>
        <v>17000</v>
      </c>
      <c r="I16" t="s">
        <v>11</v>
      </c>
      <c r="J16">
        <v>13</v>
      </c>
      <c r="K16" s="2">
        <f>受注状況Q10[[#This Row],[1名様料金]]*受注状況Q10[[#This Row],[参加人数]]</f>
        <v>221000</v>
      </c>
    </row>
    <row r="17" spans="1:11">
      <c r="A17">
        <v>1056</v>
      </c>
      <c r="B17" s="5">
        <v>45244</v>
      </c>
      <c r="C17" t="s">
        <v>12</v>
      </c>
      <c r="D17" t="s">
        <v>19</v>
      </c>
      <c r="E17" t="str">
        <f>IF(D17="","",VLOOKUP(D17,宿泊先リスト!$A$4:$E$16,2,FALSE))</f>
        <v>岩手</v>
      </c>
      <c r="F17" t="str">
        <f>IF(D17="","",VLOOKUP(D17,宿泊先リスト!$A$4:$E$16,3,FALSE))</f>
        <v>花巻温泉</v>
      </c>
      <c r="G17" t="str">
        <f>IF(D17="","",VLOOKUP(D17,宿泊先リスト!$A$4:$E$16,4,FALSE))</f>
        <v>ホテル花小路</v>
      </c>
      <c r="H17" s="2">
        <f>IF(D17="","",VLOOKUP(D17,宿泊先リスト!$A$4:$E$16,5,FALSE))</f>
        <v>14800</v>
      </c>
      <c r="I17" t="s">
        <v>13</v>
      </c>
      <c r="J17">
        <v>13</v>
      </c>
      <c r="K17" s="2">
        <f>受注状況Q10[[#This Row],[1名様料金]]*受注状況Q10[[#This Row],[参加人数]]</f>
        <v>192400</v>
      </c>
    </row>
    <row r="18" spans="1:11">
      <c r="A18">
        <v>1068</v>
      </c>
      <c r="B18" s="5">
        <v>45253</v>
      </c>
      <c r="C18" t="s">
        <v>17</v>
      </c>
      <c r="D18" t="s">
        <v>18</v>
      </c>
      <c r="E18" t="str">
        <f>IF(D18="","",VLOOKUP(D18,宿泊先リスト!$A$4:$E$16,2,FALSE))</f>
        <v>岩手</v>
      </c>
      <c r="F18" t="str">
        <f>IF(D18="","",VLOOKUP(D18,宿泊先リスト!$A$4:$E$16,3,FALSE))</f>
        <v>鶯宿温泉</v>
      </c>
      <c r="G18" t="str">
        <f>IF(D18="","",VLOOKUP(D18,宿泊先リスト!$A$4:$E$16,4,FALSE))</f>
        <v>ホテルうぐいす亭</v>
      </c>
      <c r="H18" s="2">
        <f>IF(D18="","",VLOOKUP(D18,宿泊先リスト!$A$4:$E$16,5,FALSE))</f>
        <v>18500</v>
      </c>
      <c r="I18" t="s">
        <v>16</v>
      </c>
      <c r="J18">
        <v>13</v>
      </c>
      <c r="K18" s="2">
        <f>受注状況Q10[[#This Row],[1名様料金]]*受注状況Q10[[#This Row],[参加人数]]</f>
        <v>240500</v>
      </c>
    </row>
    <row r="19" spans="1:11">
      <c r="A19">
        <v>1007</v>
      </c>
      <c r="B19" s="5">
        <v>45207</v>
      </c>
      <c r="C19" t="s">
        <v>17</v>
      </c>
      <c r="D19" t="s">
        <v>18</v>
      </c>
      <c r="E19" t="str">
        <f>IF(D19="","",VLOOKUP(D19,宿泊先リスト!$A$4:$E$16,2,FALSE))</f>
        <v>岩手</v>
      </c>
      <c r="F19" t="str">
        <f>IF(D19="","",VLOOKUP(D19,宿泊先リスト!$A$4:$E$16,3,FALSE))</f>
        <v>鶯宿温泉</v>
      </c>
      <c r="G19" t="str">
        <f>IF(D19="","",VLOOKUP(D19,宿泊先リスト!$A$4:$E$16,4,FALSE))</f>
        <v>ホテルうぐいす亭</v>
      </c>
      <c r="H19" s="2">
        <f>IF(D19="","",VLOOKUP(D19,宿泊先リスト!$A$4:$E$16,5,FALSE))</f>
        <v>18500</v>
      </c>
      <c r="I19" t="s">
        <v>13</v>
      </c>
      <c r="J19">
        <v>12</v>
      </c>
      <c r="K19" s="2">
        <f>受注状況Q10[[#This Row],[1名様料金]]*受注状況Q10[[#This Row],[参加人数]]</f>
        <v>222000</v>
      </c>
    </row>
    <row r="20" spans="1:11">
      <c r="A20">
        <v>1018</v>
      </c>
      <c r="B20" s="5">
        <v>45221</v>
      </c>
      <c r="C20" t="s">
        <v>17</v>
      </c>
      <c r="D20" t="s">
        <v>10</v>
      </c>
      <c r="E20" t="str">
        <f>IF(D20="","",VLOOKUP(D20,宿泊先リスト!$A$4:$E$16,2,FALSE))</f>
        <v>岩手</v>
      </c>
      <c r="F20" t="str">
        <f>IF(D20="","",VLOOKUP(D20,宿泊先リスト!$A$4:$E$16,3,FALSE))</f>
        <v>つなぎ温泉</v>
      </c>
      <c r="G20" t="str">
        <f>IF(D20="","",VLOOKUP(D20,宿泊先リスト!$A$4:$E$16,4,FALSE))</f>
        <v>御宿ますだ</v>
      </c>
      <c r="H20" s="2">
        <f>IF(D20="","",VLOOKUP(D20,宿泊先リスト!$A$4:$E$16,5,FALSE))</f>
        <v>17000</v>
      </c>
      <c r="I20" t="s">
        <v>13</v>
      </c>
      <c r="J20">
        <v>12</v>
      </c>
      <c r="K20" s="2">
        <f>受注状況Q10[[#This Row],[1名様料金]]*受注状況Q10[[#This Row],[参加人数]]</f>
        <v>204000</v>
      </c>
    </row>
    <row r="21" spans="1:11">
      <c r="A21">
        <v>1071</v>
      </c>
      <c r="B21" s="5">
        <v>45255</v>
      </c>
      <c r="C21" t="s">
        <v>12</v>
      </c>
      <c r="D21" t="s">
        <v>75</v>
      </c>
      <c r="E21" t="str">
        <f>IF(D21="","",VLOOKUP(D21,宿泊先リスト!$A$4:$E$16,2,FALSE))</f>
        <v>岩手</v>
      </c>
      <c r="F21" t="str">
        <f>IF(D21="","",VLOOKUP(D21,宿泊先リスト!$A$4:$E$16,3,FALSE))</f>
        <v>花巻温泉</v>
      </c>
      <c r="G21" t="str">
        <f>IF(D21="","",VLOOKUP(D21,宿泊先リスト!$A$4:$E$16,4,FALSE))</f>
        <v>ホテル花小路</v>
      </c>
      <c r="H21" s="2">
        <f>IF(D21="","",VLOOKUP(D21,宿泊先リスト!$A$4:$E$16,5,FALSE))</f>
        <v>14800</v>
      </c>
      <c r="I21" t="s">
        <v>11</v>
      </c>
      <c r="J21">
        <v>12</v>
      </c>
      <c r="K21" s="2">
        <f>受注状況Q10[[#This Row],[1名様料金]]*受注状況Q10[[#This Row],[参加人数]]</f>
        <v>177600</v>
      </c>
    </row>
    <row r="22" spans="1:11">
      <c r="A22">
        <v>1014</v>
      </c>
      <c r="B22" s="5">
        <v>45219</v>
      </c>
      <c r="C22" t="s">
        <v>12</v>
      </c>
      <c r="D22" t="s">
        <v>18</v>
      </c>
      <c r="E22" t="str">
        <f>IF(D22="","",VLOOKUP(D22,宿泊先リスト!$A$4:$E$16,2,FALSE))</f>
        <v>岩手</v>
      </c>
      <c r="F22" t="str">
        <f>IF(D22="","",VLOOKUP(D22,宿泊先リスト!$A$4:$E$16,3,FALSE))</f>
        <v>鶯宿温泉</v>
      </c>
      <c r="G22" t="str">
        <f>IF(D22="","",VLOOKUP(D22,宿泊先リスト!$A$4:$E$16,4,FALSE))</f>
        <v>ホテルうぐいす亭</v>
      </c>
      <c r="H22" s="2">
        <f>IF(D22="","",VLOOKUP(D22,宿泊先リスト!$A$4:$E$16,5,FALSE))</f>
        <v>18500</v>
      </c>
      <c r="I22" t="s">
        <v>13</v>
      </c>
      <c r="J22">
        <v>10</v>
      </c>
      <c r="K22" s="2">
        <f>受注状況Q10[[#This Row],[1名様料金]]*受注状況Q10[[#This Row],[参加人数]]</f>
        <v>185000</v>
      </c>
    </row>
    <row r="23" spans="1:11">
      <c r="A23">
        <v>1060</v>
      </c>
      <c r="B23" s="5">
        <v>45246</v>
      </c>
      <c r="C23" t="s">
        <v>14</v>
      </c>
      <c r="D23" t="s">
        <v>19</v>
      </c>
      <c r="E23" t="str">
        <f>IF(D23="","",VLOOKUP(D23,宿泊先リスト!$A$4:$E$16,2,FALSE))</f>
        <v>岩手</v>
      </c>
      <c r="F23" t="str">
        <f>IF(D23="","",VLOOKUP(D23,宿泊先リスト!$A$4:$E$16,3,FALSE))</f>
        <v>花巻温泉</v>
      </c>
      <c r="G23" t="str">
        <f>IF(D23="","",VLOOKUP(D23,宿泊先リスト!$A$4:$E$16,4,FALSE))</f>
        <v>ホテル花小路</v>
      </c>
      <c r="H23" s="2">
        <f>IF(D23="","",VLOOKUP(D23,宿泊先リスト!$A$4:$E$16,5,FALSE))</f>
        <v>14800</v>
      </c>
      <c r="I23" t="s">
        <v>11</v>
      </c>
      <c r="J23">
        <v>10</v>
      </c>
      <c r="K23" s="2">
        <f>受注状況Q10[[#This Row],[1名様料金]]*受注状況Q10[[#This Row],[参加人数]]</f>
        <v>148000</v>
      </c>
    </row>
    <row r="24" spans="1:11">
      <c r="A24">
        <v>1049</v>
      </c>
      <c r="B24" s="5">
        <v>45239</v>
      </c>
      <c r="C24" t="s">
        <v>12</v>
      </c>
      <c r="D24" t="s">
        <v>18</v>
      </c>
      <c r="E24" t="str">
        <f>IF(D24="","",VLOOKUP(D24,宿泊先リスト!$A$4:$E$16,2,FALSE))</f>
        <v>岩手</v>
      </c>
      <c r="F24" t="str">
        <f>IF(D24="","",VLOOKUP(D24,宿泊先リスト!$A$4:$E$16,3,FALSE))</f>
        <v>鶯宿温泉</v>
      </c>
      <c r="G24" t="str">
        <f>IF(D24="","",VLOOKUP(D24,宿泊先リスト!$A$4:$E$16,4,FALSE))</f>
        <v>ホテルうぐいす亭</v>
      </c>
      <c r="H24" s="2">
        <f>IF(D24="","",VLOOKUP(D24,宿泊先リスト!$A$4:$E$16,5,FALSE))</f>
        <v>18500</v>
      </c>
      <c r="I24" t="s">
        <v>16</v>
      </c>
      <c r="J24">
        <v>6</v>
      </c>
      <c r="K24" s="2">
        <f>受注状況Q10[[#This Row],[1名様料金]]*受注状況Q10[[#This Row],[参加人数]]</f>
        <v>111000</v>
      </c>
    </row>
    <row r="25" spans="1:11">
      <c r="A25">
        <v>1022</v>
      </c>
      <c r="B25" s="5">
        <v>45225</v>
      </c>
      <c r="C25" t="s">
        <v>9</v>
      </c>
      <c r="D25" t="s">
        <v>43</v>
      </c>
      <c r="E25" t="str">
        <f>IF(D25="","",VLOOKUP(D25,宿泊先リスト!$A$4:$E$16,2,FALSE))</f>
        <v>宮城</v>
      </c>
      <c r="F25" t="str">
        <f>IF(D25="","",VLOOKUP(D25,宿泊先リスト!$A$4:$E$16,3,FALSE))</f>
        <v>遠刈田温泉</v>
      </c>
      <c r="G25" t="str">
        <f>IF(D25="","",VLOOKUP(D25,宿泊先リスト!$A$4:$E$16,4,FALSE))</f>
        <v>ホテルしまむら屋</v>
      </c>
      <c r="H25" s="2">
        <f>IF(D25="","",VLOOKUP(D25,宿泊先リスト!$A$4:$E$16,5,FALSE))</f>
        <v>14500</v>
      </c>
      <c r="I25" t="s">
        <v>11</v>
      </c>
      <c r="J25">
        <v>30</v>
      </c>
      <c r="K25" s="2">
        <f>受注状況Q10[[#This Row],[1名様料金]]*受注状況Q10[[#This Row],[参加人数]]</f>
        <v>435000</v>
      </c>
    </row>
    <row r="26" spans="1:11">
      <c r="A26">
        <v>1057</v>
      </c>
      <c r="B26" s="5">
        <v>45245</v>
      </c>
      <c r="C26" t="s">
        <v>9</v>
      </c>
      <c r="D26" t="s">
        <v>43</v>
      </c>
      <c r="E26" t="str">
        <f>IF(D26="","",VLOOKUP(D26,宿泊先リスト!$A$4:$E$16,2,FALSE))</f>
        <v>宮城</v>
      </c>
      <c r="F26" t="str">
        <f>IF(D26="","",VLOOKUP(D26,宿泊先リスト!$A$4:$E$16,3,FALSE))</f>
        <v>遠刈田温泉</v>
      </c>
      <c r="G26" t="str">
        <f>IF(D26="","",VLOOKUP(D26,宿泊先リスト!$A$4:$E$16,4,FALSE))</f>
        <v>ホテルしまむら屋</v>
      </c>
      <c r="H26" s="2">
        <f>IF(D26="","",VLOOKUP(D26,宿泊先リスト!$A$4:$E$16,5,FALSE))</f>
        <v>14500</v>
      </c>
      <c r="I26" t="s">
        <v>11</v>
      </c>
      <c r="J26">
        <v>27</v>
      </c>
      <c r="K26" s="2">
        <f>受注状況Q10[[#This Row],[1名様料金]]*受注状況Q10[[#This Row],[参加人数]]</f>
        <v>391500</v>
      </c>
    </row>
    <row r="27" spans="1:11">
      <c r="A27">
        <v>1042</v>
      </c>
      <c r="B27" s="5">
        <v>45236</v>
      </c>
      <c r="C27" t="s">
        <v>17</v>
      </c>
      <c r="D27" t="s">
        <v>41</v>
      </c>
      <c r="E27" t="str">
        <f>IF(D27="","",VLOOKUP(D27,宿泊先リスト!$A$4:$E$16,2,FALSE))</f>
        <v>宮城</v>
      </c>
      <c r="F27" t="str">
        <f>IF(D27="","",VLOOKUP(D27,宿泊先リスト!$A$4:$E$16,3,FALSE))</f>
        <v>秋保温泉</v>
      </c>
      <c r="G27" t="str">
        <f>IF(D27="","",VLOOKUP(D27,宿泊先リスト!$A$4:$E$16,4,FALSE))</f>
        <v>お宿ととや</v>
      </c>
      <c r="H27" s="2">
        <f>IF(D27="","",VLOOKUP(D27,宿泊先リスト!$A$4:$E$16,5,FALSE))</f>
        <v>16000</v>
      </c>
      <c r="I27" t="s">
        <v>13</v>
      </c>
      <c r="J27">
        <v>25</v>
      </c>
      <c r="K27" s="2">
        <f>受注状況Q10[[#This Row],[1名様料金]]*受注状況Q10[[#This Row],[参加人数]]</f>
        <v>400000</v>
      </c>
    </row>
    <row r="28" spans="1:11">
      <c r="A28">
        <v>1009</v>
      </c>
      <c r="B28" s="5">
        <v>45207</v>
      </c>
      <c r="C28" t="s">
        <v>17</v>
      </c>
      <c r="D28" t="s">
        <v>43</v>
      </c>
      <c r="E28" t="str">
        <f>IF(D28="","",VLOOKUP(D28,宿泊先リスト!$A$4:$E$16,2,FALSE))</f>
        <v>宮城</v>
      </c>
      <c r="F28" t="str">
        <f>IF(D28="","",VLOOKUP(D28,宿泊先リスト!$A$4:$E$16,3,FALSE))</f>
        <v>遠刈田温泉</v>
      </c>
      <c r="G28" t="str">
        <f>IF(D28="","",VLOOKUP(D28,宿泊先リスト!$A$4:$E$16,4,FALSE))</f>
        <v>ホテルしまむら屋</v>
      </c>
      <c r="H28" s="2">
        <f>IF(D28="","",VLOOKUP(D28,宿泊先リスト!$A$4:$E$16,5,FALSE))</f>
        <v>14500</v>
      </c>
      <c r="I28" t="s">
        <v>11</v>
      </c>
      <c r="J28">
        <v>24</v>
      </c>
      <c r="K28" s="2">
        <f>受注状況Q10[[#This Row],[1名様料金]]*受注状況Q10[[#This Row],[参加人数]]</f>
        <v>348000</v>
      </c>
    </row>
    <row r="29" spans="1:11">
      <c r="A29">
        <v>1019</v>
      </c>
      <c r="B29" s="5">
        <v>45224</v>
      </c>
      <c r="C29" t="s">
        <v>17</v>
      </c>
      <c r="D29" t="s">
        <v>43</v>
      </c>
      <c r="E29" t="str">
        <f>IF(D29="","",VLOOKUP(D29,宿泊先リスト!$A$4:$E$16,2,FALSE))</f>
        <v>宮城</v>
      </c>
      <c r="F29" t="str">
        <f>IF(D29="","",VLOOKUP(D29,宿泊先リスト!$A$4:$E$16,3,FALSE))</f>
        <v>遠刈田温泉</v>
      </c>
      <c r="G29" t="str">
        <f>IF(D29="","",VLOOKUP(D29,宿泊先リスト!$A$4:$E$16,4,FALSE))</f>
        <v>ホテルしまむら屋</v>
      </c>
      <c r="H29" s="2">
        <f>IF(D29="","",VLOOKUP(D29,宿泊先リスト!$A$4:$E$16,5,FALSE))</f>
        <v>14500</v>
      </c>
      <c r="I29" t="s">
        <v>16</v>
      </c>
      <c r="J29">
        <v>24</v>
      </c>
      <c r="K29" s="2">
        <f>受注状況Q10[[#This Row],[1名様料金]]*受注状況Q10[[#This Row],[参加人数]]</f>
        <v>348000</v>
      </c>
    </row>
    <row r="30" spans="1:11">
      <c r="A30">
        <v>1054</v>
      </c>
      <c r="B30" s="5">
        <v>45243</v>
      </c>
      <c r="C30" t="s">
        <v>17</v>
      </c>
      <c r="D30" t="s">
        <v>43</v>
      </c>
      <c r="E30" t="str">
        <f>IF(D30="","",VLOOKUP(D30,宿泊先リスト!$A$4:$E$16,2,FALSE))</f>
        <v>宮城</v>
      </c>
      <c r="F30" t="str">
        <f>IF(D30="","",VLOOKUP(D30,宿泊先リスト!$A$4:$E$16,3,FALSE))</f>
        <v>遠刈田温泉</v>
      </c>
      <c r="G30" t="str">
        <f>IF(D30="","",VLOOKUP(D30,宿泊先リスト!$A$4:$E$16,4,FALSE))</f>
        <v>ホテルしまむら屋</v>
      </c>
      <c r="H30" s="2">
        <f>IF(D30="","",VLOOKUP(D30,宿泊先リスト!$A$4:$E$16,5,FALSE))</f>
        <v>14500</v>
      </c>
      <c r="I30" t="s">
        <v>13</v>
      </c>
      <c r="J30">
        <v>24</v>
      </c>
      <c r="K30" s="2">
        <f>受注状況Q10[[#This Row],[1名様料金]]*受注状況Q10[[#This Row],[参加人数]]</f>
        <v>348000</v>
      </c>
    </row>
    <row r="31" spans="1:11">
      <c r="A31">
        <v>1015</v>
      </c>
      <c r="B31" s="5">
        <v>45220</v>
      </c>
      <c r="C31" t="s">
        <v>14</v>
      </c>
      <c r="D31" t="s">
        <v>41</v>
      </c>
      <c r="E31" t="str">
        <f>IF(D31="","",VLOOKUP(D31,宿泊先リスト!$A$4:$E$16,2,FALSE))</f>
        <v>宮城</v>
      </c>
      <c r="F31" t="str">
        <f>IF(D31="","",VLOOKUP(D31,宿泊先リスト!$A$4:$E$16,3,FALSE))</f>
        <v>秋保温泉</v>
      </c>
      <c r="G31" t="str">
        <f>IF(D31="","",VLOOKUP(D31,宿泊先リスト!$A$4:$E$16,4,FALSE))</f>
        <v>お宿ととや</v>
      </c>
      <c r="H31" s="2">
        <f>IF(D31="","",VLOOKUP(D31,宿泊先リスト!$A$4:$E$16,5,FALSE))</f>
        <v>16000</v>
      </c>
      <c r="I31" t="s">
        <v>13</v>
      </c>
      <c r="J31">
        <v>22</v>
      </c>
      <c r="K31" s="2">
        <f>受注状況Q10[[#This Row],[1名様料金]]*受注状況Q10[[#This Row],[参加人数]]</f>
        <v>352000</v>
      </c>
    </row>
    <row r="32" spans="1:11">
      <c r="A32">
        <v>1047</v>
      </c>
      <c r="B32" s="5">
        <v>45239</v>
      </c>
      <c r="C32" t="s">
        <v>14</v>
      </c>
      <c r="D32" t="s">
        <v>41</v>
      </c>
      <c r="E32" t="str">
        <f>IF(D32="","",VLOOKUP(D32,宿泊先リスト!$A$4:$E$16,2,FALSE))</f>
        <v>宮城</v>
      </c>
      <c r="F32" t="str">
        <f>IF(D32="","",VLOOKUP(D32,宿泊先リスト!$A$4:$E$16,3,FALSE))</f>
        <v>秋保温泉</v>
      </c>
      <c r="G32" t="str">
        <f>IF(D32="","",VLOOKUP(D32,宿泊先リスト!$A$4:$E$16,4,FALSE))</f>
        <v>お宿ととや</v>
      </c>
      <c r="H32" s="2">
        <f>IF(D32="","",VLOOKUP(D32,宿泊先リスト!$A$4:$E$16,5,FALSE))</f>
        <v>16000</v>
      </c>
      <c r="I32" t="s">
        <v>13</v>
      </c>
      <c r="J32">
        <v>22</v>
      </c>
      <c r="K32" s="2">
        <f>受注状況Q10[[#This Row],[1名様料金]]*受注状況Q10[[#This Row],[参加人数]]</f>
        <v>352000</v>
      </c>
    </row>
    <row r="33" spans="1:11">
      <c r="A33">
        <v>1067</v>
      </c>
      <c r="B33" s="5">
        <v>45253</v>
      </c>
      <c r="C33" t="s">
        <v>14</v>
      </c>
      <c r="D33" t="s">
        <v>39</v>
      </c>
      <c r="E33" t="str">
        <f>IF(D33="","",VLOOKUP(D33,宿泊先リスト!$A$4:$E$16,2,FALSE))</f>
        <v>宮城</v>
      </c>
      <c r="F33" t="str">
        <f>IF(D33="","",VLOOKUP(D33,宿泊先リスト!$A$4:$E$16,3,FALSE))</f>
        <v>鳴子温泉</v>
      </c>
      <c r="G33" t="str">
        <f>IF(D33="","",VLOOKUP(D33,宿泊先リスト!$A$4:$E$16,4,FALSE))</f>
        <v>ます田屋</v>
      </c>
      <c r="H33" s="2">
        <f>IF(D33="","",VLOOKUP(D33,宿泊先リスト!$A$4:$E$16,5,FALSE))</f>
        <v>14500</v>
      </c>
      <c r="I33" t="s">
        <v>11</v>
      </c>
      <c r="J33">
        <v>22</v>
      </c>
      <c r="K33" s="2">
        <f>受注状況Q10[[#This Row],[1名様料金]]*受注状況Q10[[#This Row],[参加人数]]</f>
        <v>319000</v>
      </c>
    </row>
    <row r="34" spans="1:11">
      <c r="A34">
        <v>1081</v>
      </c>
      <c r="B34" s="5">
        <v>45260</v>
      </c>
      <c r="C34" t="s">
        <v>15</v>
      </c>
      <c r="D34" t="s">
        <v>42</v>
      </c>
      <c r="E34" t="str">
        <f>IF(D34="","",VLOOKUP(D34,宿泊先リスト!$A$4:$E$16,2,FALSE))</f>
        <v>宮城</v>
      </c>
      <c r="F34" t="str">
        <f>IF(D34="","",VLOOKUP(D34,宿泊先リスト!$A$4:$E$16,3,FALSE))</f>
        <v>秋保温泉</v>
      </c>
      <c r="G34" t="str">
        <f>IF(D34="","",VLOOKUP(D34,宿泊先リスト!$A$4:$E$16,4,FALSE))</f>
        <v>お宿ととや</v>
      </c>
      <c r="H34" s="2">
        <f>IF(D34="","",VLOOKUP(D34,宿泊先リスト!$A$4:$E$16,5,FALSE))</f>
        <v>16000</v>
      </c>
      <c r="I34" t="s">
        <v>13</v>
      </c>
      <c r="J34">
        <v>22</v>
      </c>
      <c r="K34" s="2">
        <f>受注状況Q10[[#This Row],[1名様料金]]*受注状況Q10[[#This Row],[参加人数]]</f>
        <v>352000</v>
      </c>
    </row>
    <row r="35" spans="1:11">
      <c r="A35">
        <v>1051</v>
      </c>
      <c r="B35" s="5">
        <v>45241</v>
      </c>
      <c r="C35" t="s">
        <v>9</v>
      </c>
      <c r="D35" t="s">
        <v>41</v>
      </c>
      <c r="E35" t="str">
        <f>IF(D35="","",VLOOKUP(D35,宿泊先リスト!$A$4:$E$16,2,FALSE))</f>
        <v>宮城</v>
      </c>
      <c r="F35" t="str">
        <f>IF(D35="","",VLOOKUP(D35,宿泊先リスト!$A$4:$E$16,3,FALSE))</f>
        <v>秋保温泉</v>
      </c>
      <c r="G35" t="str">
        <f>IF(D35="","",VLOOKUP(D35,宿泊先リスト!$A$4:$E$16,4,FALSE))</f>
        <v>お宿ととや</v>
      </c>
      <c r="H35" s="2">
        <f>IF(D35="","",VLOOKUP(D35,宿泊先リスト!$A$4:$E$16,5,FALSE))</f>
        <v>16000</v>
      </c>
      <c r="I35" t="s">
        <v>11</v>
      </c>
      <c r="J35">
        <v>21</v>
      </c>
      <c r="K35" s="2">
        <f>受注状況Q10[[#This Row],[1名様料金]]*受注状況Q10[[#This Row],[参加人数]]</f>
        <v>336000</v>
      </c>
    </row>
    <row r="36" spans="1:11">
      <c r="A36">
        <v>1080</v>
      </c>
      <c r="B36" s="5">
        <v>45260</v>
      </c>
      <c r="C36" t="s">
        <v>17</v>
      </c>
      <c r="D36" t="s">
        <v>44</v>
      </c>
      <c r="E36" t="str">
        <f>IF(D36="","",VLOOKUP(D36,宿泊先リスト!$A$4:$E$16,2,FALSE))</f>
        <v>宮城</v>
      </c>
      <c r="F36" t="str">
        <f>IF(D36="","",VLOOKUP(D36,宿泊先リスト!$A$4:$E$16,3,FALSE))</f>
        <v>遠刈田温泉</v>
      </c>
      <c r="G36" t="str">
        <f>IF(D36="","",VLOOKUP(D36,宿泊先リスト!$A$4:$E$16,4,FALSE))</f>
        <v>ホテルしまむら屋</v>
      </c>
      <c r="H36" s="2">
        <f>IF(D36="","",VLOOKUP(D36,宿泊先リスト!$A$4:$E$16,5,FALSE))</f>
        <v>14500</v>
      </c>
      <c r="I36" t="s">
        <v>16</v>
      </c>
      <c r="J36">
        <v>21</v>
      </c>
      <c r="K36" s="2">
        <f>受注状況Q10[[#This Row],[1名様料金]]*受注状況Q10[[#This Row],[参加人数]]</f>
        <v>304500</v>
      </c>
    </row>
    <row r="37" spans="1:11">
      <c r="A37">
        <v>1008</v>
      </c>
      <c r="B37" s="5">
        <v>45207</v>
      </c>
      <c r="C37" t="s">
        <v>17</v>
      </c>
      <c r="D37" t="s">
        <v>41</v>
      </c>
      <c r="E37" t="str">
        <f>IF(D37="","",VLOOKUP(D37,宿泊先リスト!$A$4:$E$16,2,FALSE))</f>
        <v>宮城</v>
      </c>
      <c r="F37" t="str">
        <f>IF(D37="","",VLOOKUP(D37,宿泊先リスト!$A$4:$E$16,3,FALSE))</f>
        <v>秋保温泉</v>
      </c>
      <c r="G37" t="str">
        <f>IF(D37="","",VLOOKUP(D37,宿泊先リスト!$A$4:$E$16,4,FALSE))</f>
        <v>お宿ととや</v>
      </c>
      <c r="H37" s="2">
        <f>IF(D37="","",VLOOKUP(D37,宿泊先リスト!$A$4:$E$16,5,FALSE))</f>
        <v>16000</v>
      </c>
      <c r="I37" t="s">
        <v>13</v>
      </c>
      <c r="J37">
        <v>20</v>
      </c>
      <c r="K37" s="2">
        <f>受注状況Q10[[#This Row],[1名様料金]]*受注状況Q10[[#This Row],[参加人数]]</f>
        <v>320000</v>
      </c>
    </row>
    <row r="38" spans="1:11">
      <c r="A38">
        <v>1016</v>
      </c>
      <c r="B38" s="5">
        <v>45220</v>
      </c>
      <c r="C38" t="s">
        <v>9</v>
      </c>
      <c r="D38" t="s">
        <v>41</v>
      </c>
      <c r="E38" t="str">
        <f>IF(D38="","",VLOOKUP(D38,宿泊先リスト!$A$4:$E$16,2,FALSE))</f>
        <v>宮城</v>
      </c>
      <c r="F38" t="str">
        <f>IF(D38="","",VLOOKUP(D38,宿泊先リスト!$A$4:$E$16,3,FALSE))</f>
        <v>秋保温泉</v>
      </c>
      <c r="G38" t="str">
        <f>IF(D38="","",VLOOKUP(D38,宿泊先リスト!$A$4:$E$16,4,FALSE))</f>
        <v>お宿ととや</v>
      </c>
      <c r="H38" s="2">
        <f>IF(D38="","",VLOOKUP(D38,宿泊先リスト!$A$4:$E$16,5,FALSE))</f>
        <v>16000</v>
      </c>
      <c r="I38" t="s">
        <v>13</v>
      </c>
      <c r="J38">
        <v>20</v>
      </c>
      <c r="K38" s="2">
        <f>受注状況Q10[[#This Row],[1名様料金]]*受注状況Q10[[#This Row],[参加人数]]</f>
        <v>320000</v>
      </c>
    </row>
    <row r="39" spans="1:11">
      <c r="A39">
        <v>1006</v>
      </c>
      <c r="B39" s="5">
        <v>45206</v>
      </c>
      <c r="C39" t="s">
        <v>15</v>
      </c>
      <c r="D39" t="s">
        <v>39</v>
      </c>
      <c r="E39" t="str">
        <f>IF(D39="","",VLOOKUP(D39,宿泊先リスト!$A$4:$E$16,2,FALSE))</f>
        <v>宮城</v>
      </c>
      <c r="F39" t="str">
        <f>IF(D39="","",VLOOKUP(D39,宿泊先リスト!$A$4:$E$16,3,FALSE))</f>
        <v>鳴子温泉</v>
      </c>
      <c r="G39" t="str">
        <f>IF(D39="","",VLOOKUP(D39,宿泊先リスト!$A$4:$E$16,4,FALSE))</f>
        <v>ます田屋</v>
      </c>
      <c r="H39" s="2">
        <f>IF(D39="","",VLOOKUP(D39,宿泊先リスト!$A$4:$E$16,5,FALSE))</f>
        <v>14500</v>
      </c>
      <c r="I39" t="s">
        <v>13</v>
      </c>
      <c r="J39">
        <v>18</v>
      </c>
      <c r="K39" s="2">
        <f>受注状況Q10[[#This Row],[1名様料金]]*受注状況Q10[[#This Row],[参加人数]]</f>
        <v>261000</v>
      </c>
    </row>
    <row r="40" spans="1:11">
      <c r="A40">
        <v>1034</v>
      </c>
      <c r="B40" s="5">
        <v>45230</v>
      </c>
      <c r="C40" t="s">
        <v>17</v>
      </c>
      <c r="D40" t="s">
        <v>41</v>
      </c>
      <c r="E40" t="str">
        <f>IF(D40="","",VLOOKUP(D40,宿泊先リスト!$A$4:$E$16,2,FALSE))</f>
        <v>宮城</v>
      </c>
      <c r="F40" t="str">
        <f>IF(D40="","",VLOOKUP(D40,宿泊先リスト!$A$4:$E$16,3,FALSE))</f>
        <v>秋保温泉</v>
      </c>
      <c r="G40" t="str">
        <f>IF(D40="","",VLOOKUP(D40,宿泊先リスト!$A$4:$E$16,4,FALSE))</f>
        <v>お宿ととや</v>
      </c>
      <c r="H40" s="2">
        <f>IF(D40="","",VLOOKUP(D40,宿泊先リスト!$A$4:$E$16,5,FALSE))</f>
        <v>16000</v>
      </c>
      <c r="I40" t="s">
        <v>13</v>
      </c>
      <c r="J40">
        <v>16</v>
      </c>
      <c r="K40" s="2">
        <f>受注状況Q10[[#This Row],[1名様料金]]*受注状況Q10[[#This Row],[参加人数]]</f>
        <v>256000</v>
      </c>
    </row>
    <row r="41" spans="1:11">
      <c r="A41">
        <v>1005</v>
      </c>
      <c r="B41" s="5">
        <v>45206</v>
      </c>
      <c r="C41" t="s">
        <v>14</v>
      </c>
      <c r="D41" t="s">
        <v>39</v>
      </c>
      <c r="E41" t="str">
        <f>IF(D41="","",VLOOKUP(D41,宿泊先リスト!$A$4:$E$16,2,FALSE))</f>
        <v>宮城</v>
      </c>
      <c r="F41" t="str">
        <f>IF(D41="","",VLOOKUP(D41,宿泊先リスト!$A$4:$E$16,3,FALSE))</f>
        <v>鳴子温泉</v>
      </c>
      <c r="G41" t="str">
        <f>IF(D41="","",VLOOKUP(D41,宿泊先リスト!$A$4:$E$16,4,FALSE))</f>
        <v>ます田屋</v>
      </c>
      <c r="H41" s="2">
        <f>IF(D41="","",VLOOKUP(D41,宿泊先リスト!$A$4:$E$16,5,FALSE))</f>
        <v>14500</v>
      </c>
      <c r="I41" t="s">
        <v>16</v>
      </c>
      <c r="J41">
        <v>14</v>
      </c>
      <c r="K41" s="2">
        <f>受注状況Q10[[#This Row],[1名様料金]]*受注状況Q10[[#This Row],[参加人数]]</f>
        <v>203000</v>
      </c>
    </row>
    <row r="42" spans="1:11">
      <c r="A42">
        <v>1062</v>
      </c>
      <c r="B42" s="5">
        <v>45248</v>
      </c>
      <c r="C42" t="s">
        <v>12</v>
      </c>
      <c r="D42" t="s">
        <v>39</v>
      </c>
      <c r="E42" t="str">
        <f>IF(D42="","",VLOOKUP(D42,宿泊先リスト!$A$4:$E$16,2,FALSE))</f>
        <v>宮城</v>
      </c>
      <c r="F42" t="str">
        <f>IF(D42="","",VLOOKUP(D42,宿泊先リスト!$A$4:$E$16,3,FALSE))</f>
        <v>鳴子温泉</v>
      </c>
      <c r="G42" t="str">
        <f>IF(D42="","",VLOOKUP(D42,宿泊先リスト!$A$4:$E$16,4,FALSE))</f>
        <v>ます田屋</v>
      </c>
      <c r="H42" s="2">
        <f>IF(D42="","",VLOOKUP(D42,宿泊先リスト!$A$4:$E$16,5,FALSE))</f>
        <v>14500</v>
      </c>
      <c r="I42" t="s">
        <v>11</v>
      </c>
      <c r="J42">
        <v>12</v>
      </c>
      <c r="K42" s="2">
        <f>受注状況Q10[[#This Row],[1名様料金]]*受注状況Q10[[#This Row],[参加人数]]</f>
        <v>174000</v>
      </c>
    </row>
    <row r="43" spans="1:11">
      <c r="A43">
        <v>1027</v>
      </c>
      <c r="B43" s="5">
        <v>45226</v>
      </c>
      <c r="C43" t="s">
        <v>12</v>
      </c>
      <c r="D43" t="s">
        <v>39</v>
      </c>
      <c r="E43" t="str">
        <f>IF(D43="","",VLOOKUP(D43,宿泊先リスト!$A$4:$E$16,2,FALSE))</f>
        <v>宮城</v>
      </c>
      <c r="F43" t="str">
        <f>IF(D43="","",VLOOKUP(D43,宿泊先リスト!$A$4:$E$16,3,FALSE))</f>
        <v>鳴子温泉</v>
      </c>
      <c r="G43" t="str">
        <f>IF(D43="","",VLOOKUP(D43,宿泊先リスト!$A$4:$E$16,4,FALSE))</f>
        <v>ます田屋</v>
      </c>
      <c r="H43" s="2">
        <f>IF(D43="","",VLOOKUP(D43,宿泊先リスト!$A$4:$E$16,5,FALSE))</f>
        <v>14500</v>
      </c>
      <c r="I43" t="s">
        <v>16</v>
      </c>
      <c r="J43">
        <v>12</v>
      </c>
      <c r="K43" s="2">
        <f>受注状況Q10[[#This Row],[1名様料金]]*受注状況Q10[[#This Row],[参加人数]]</f>
        <v>174000</v>
      </c>
    </row>
    <row r="44" spans="1:11">
      <c r="A44">
        <v>1041</v>
      </c>
      <c r="B44" s="5">
        <v>45235</v>
      </c>
      <c r="C44" t="s">
        <v>15</v>
      </c>
      <c r="D44" t="s">
        <v>39</v>
      </c>
      <c r="E44" t="str">
        <f>IF(D44="","",VLOOKUP(D44,宿泊先リスト!$A$4:$E$16,2,FALSE))</f>
        <v>宮城</v>
      </c>
      <c r="F44" t="str">
        <f>IF(D44="","",VLOOKUP(D44,宿泊先リスト!$A$4:$E$16,3,FALSE))</f>
        <v>鳴子温泉</v>
      </c>
      <c r="G44" t="str">
        <f>IF(D44="","",VLOOKUP(D44,宿泊先リスト!$A$4:$E$16,4,FALSE))</f>
        <v>ます田屋</v>
      </c>
      <c r="H44" s="2">
        <f>IF(D44="","",VLOOKUP(D44,宿泊先リスト!$A$4:$E$16,5,FALSE))</f>
        <v>14500</v>
      </c>
      <c r="I44" t="s">
        <v>16</v>
      </c>
      <c r="J44">
        <v>12</v>
      </c>
      <c r="K44" s="2">
        <f>受注状況Q10[[#This Row],[1名様料金]]*受注状況Q10[[#This Row],[参加人数]]</f>
        <v>174000</v>
      </c>
    </row>
    <row r="45" spans="1:11">
      <c r="A45">
        <v>1044</v>
      </c>
      <c r="B45" s="5">
        <v>45236</v>
      </c>
      <c r="C45" t="s">
        <v>17</v>
      </c>
      <c r="D45" t="s">
        <v>43</v>
      </c>
      <c r="E45" t="str">
        <f>IF(D45="","",VLOOKUP(D45,宿泊先リスト!$A$4:$E$16,2,FALSE))</f>
        <v>宮城</v>
      </c>
      <c r="F45" t="str">
        <f>IF(D45="","",VLOOKUP(D45,宿泊先リスト!$A$4:$E$16,3,FALSE))</f>
        <v>遠刈田温泉</v>
      </c>
      <c r="G45" t="str">
        <f>IF(D45="","",VLOOKUP(D45,宿泊先リスト!$A$4:$E$16,4,FALSE))</f>
        <v>ホテルしまむら屋</v>
      </c>
      <c r="H45" s="2">
        <f>IF(D45="","",VLOOKUP(D45,宿泊先リスト!$A$4:$E$16,5,FALSE))</f>
        <v>14500</v>
      </c>
      <c r="I45" t="s">
        <v>16</v>
      </c>
      <c r="J45">
        <v>12</v>
      </c>
      <c r="K45" s="2">
        <f>受注状況Q10[[#This Row],[1名様料金]]*受注状況Q10[[#This Row],[参加人数]]</f>
        <v>174000</v>
      </c>
    </row>
    <row r="46" spans="1:11">
      <c r="A46">
        <v>1078</v>
      </c>
      <c r="B46" s="5">
        <v>45258</v>
      </c>
      <c r="C46" t="s">
        <v>9</v>
      </c>
      <c r="D46" t="s">
        <v>39</v>
      </c>
      <c r="E46" t="str">
        <f>IF(D46="","",VLOOKUP(D46,宿泊先リスト!$A$4:$E$16,2,FALSE))</f>
        <v>宮城</v>
      </c>
      <c r="F46" t="str">
        <f>IF(D46="","",VLOOKUP(D46,宿泊先リスト!$A$4:$E$16,3,FALSE))</f>
        <v>鳴子温泉</v>
      </c>
      <c r="G46" t="str">
        <f>IF(D46="","",VLOOKUP(D46,宿泊先リスト!$A$4:$E$16,4,FALSE))</f>
        <v>ます田屋</v>
      </c>
      <c r="H46" s="2">
        <f>IF(D46="","",VLOOKUP(D46,宿泊先リスト!$A$4:$E$16,5,FALSE))</f>
        <v>14500</v>
      </c>
      <c r="I46" t="s">
        <v>11</v>
      </c>
      <c r="J46">
        <v>12</v>
      </c>
      <c r="K46" s="2">
        <f>受注状況Q10[[#This Row],[1名様料金]]*受注状況Q10[[#This Row],[参加人数]]</f>
        <v>174000</v>
      </c>
    </row>
    <row r="47" spans="1:11">
      <c r="A47">
        <v>1032</v>
      </c>
      <c r="B47" s="5">
        <v>45228</v>
      </c>
      <c r="C47" t="s">
        <v>14</v>
      </c>
      <c r="D47" t="s">
        <v>39</v>
      </c>
      <c r="E47" t="str">
        <f>IF(D47="","",VLOOKUP(D47,宿泊先リスト!$A$4:$E$16,2,FALSE))</f>
        <v>宮城</v>
      </c>
      <c r="F47" t="str">
        <f>IF(D47="","",VLOOKUP(D47,宿泊先リスト!$A$4:$E$16,3,FALSE))</f>
        <v>鳴子温泉</v>
      </c>
      <c r="G47" t="str">
        <f>IF(D47="","",VLOOKUP(D47,宿泊先リスト!$A$4:$E$16,4,FALSE))</f>
        <v>ます田屋</v>
      </c>
      <c r="H47" s="2">
        <f>IF(D47="","",VLOOKUP(D47,宿泊先リスト!$A$4:$E$16,5,FALSE))</f>
        <v>14500</v>
      </c>
      <c r="I47" t="s">
        <v>13</v>
      </c>
      <c r="J47">
        <v>8</v>
      </c>
      <c r="K47" s="2">
        <f>受注状況Q10[[#This Row],[1名様料金]]*受注状況Q10[[#This Row],[参加人数]]</f>
        <v>116000</v>
      </c>
    </row>
    <row r="48" spans="1:11">
      <c r="A48">
        <v>1040</v>
      </c>
      <c r="B48" s="5">
        <v>45235</v>
      </c>
      <c r="C48" t="s">
        <v>14</v>
      </c>
      <c r="D48" t="s">
        <v>39</v>
      </c>
      <c r="E48" t="str">
        <f>IF(D48="","",VLOOKUP(D48,宿泊先リスト!$A$4:$E$16,2,FALSE))</f>
        <v>宮城</v>
      </c>
      <c r="F48" t="str">
        <f>IF(D48="","",VLOOKUP(D48,宿泊先リスト!$A$4:$E$16,3,FALSE))</f>
        <v>鳴子温泉</v>
      </c>
      <c r="G48" t="str">
        <f>IF(D48="","",VLOOKUP(D48,宿泊先リスト!$A$4:$E$16,4,FALSE))</f>
        <v>ます田屋</v>
      </c>
      <c r="H48" s="2">
        <f>IF(D48="","",VLOOKUP(D48,宿泊先リスト!$A$4:$E$16,5,FALSE))</f>
        <v>14500</v>
      </c>
      <c r="I48" t="s">
        <v>11</v>
      </c>
      <c r="J48">
        <v>8</v>
      </c>
      <c r="K48" s="2">
        <f>受注状況Q10[[#This Row],[1名様料金]]*受注状況Q10[[#This Row],[参加人数]]</f>
        <v>116000</v>
      </c>
    </row>
    <row r="49" spans="1:11">
      <c r="A49">
        <v>1066</v>
      </c>
      <c r="B49" s="5">
        <v>45250</v>
      </c>
      <c r="C49" t="s">
        <v>12</v>
      </c>
      <c r="D49" t="s">
        <v>41</v>
      </c>
      <c r="E49" t="str">
        <f>IF(D49="","",VLOOKUP(D49,宿泊先リスト!$A$4:$E$16,2,FALSE))</f>
        <v>宮城</v>
      </c>
      <c r="F49" t="str">
        <f>IF(D49="","",VLOOKUP(D49,宿泊先リスト!$A$4:$E$16,3,FALSE))</f>
        <v>秋保温泉</v>
      </c>
      <c r="G49" t="str">
        <f>IF(D49="","",VLOOKUP(D49,宿泊先リスト!$A$4:$E$16,4,FALSE))</f>
        <v>お宿ととや</v>
      </c>
      <c r="H49" s="2">
        <f>IF(D49="","",VLOOKUP(D49,宿泊先リスト!$A$4:$E$16,5,FALSE))</f>
        <v>16000</v>
      </c>
      <c r="I49" t="s">
        <v>13</v>
      </c>
      <c r="J49">
        <v>6</v>
      </c>
      <c r="K49" s="2">
        <f>受注状況Q10[[#This Row],[1名様料金]]*受注状況Q10[[#This Row],[参加人数]]</f>
        <v>96000</v>
      </c>
    </row>
    <row r="50" spans="1:11">
      <c r="A50">
        <v>1026</v>
      </c>
      <c r="B50" s="5">
        <v>45226</v>
      </c>
      <c r="C50" t="s">
        <v>15</v>
      </c>
      <c r="D50" t="s">
        <v>35</v>
      </c>
      <c r="E50" t="str">
        <f>IF(D50="","",VLOOKUP(D50,宿泊先リスト!$A$4:$E$16,2,FALSE))</f>
        <v>山形</v>
      </c>
      <c r="F50" t="str">
        <f>IF(D50="","",VLOOKUP(D50,宿泊先リスト!$A$4:$E$16,3,FALSE))</f>
        <v>銀山温泉</v>
      </c>
      <c r="G50" t="str">
        <f>IF(D50="","",VLOOKUP(D50,宿泊先リスト!$A$4:$E$16,4,FALSE))</f>
        <v>旅館はな屋</v>
      </c>
      <c r="H50" s="2">
        <f>IF(D50="","",VLOOKUP(D50,宿泊先リスト!$A$4:$E$16,5,FALSE))</f>
        <v>13500</v>
      </c>
      <c r="I50" t="s">
        <v>16</v>
      </c>
      <c r="J50">
        <v>46</v>
      </c>
      <c r="K50" s="2">
        <f>受注状況Q10[[#This Row],[1名様料金]]*受注状況Q10[[#This Row],[参加人数]]</f>
        <v>621000</v>
      </c>
    </row>
    <row r="51" spans="1:11">
      <c r="A51">
        <v>1028</v>
      </c>
      <c r="B51" s="5">
        <v>45227</v>
      </c>
      <c r="C51" t="s">
        <v>9</v>
      </c>
      <c r="D51" t="s">
        <v>37</v>
      </c>
      <c r="E51" t="str">
        <f>IF(D51="","",VLOOKUP(D51,宿泊先リスト!$A$4:$E$16,2,FALSE))</f>
        <v>山形</v>
      </c>
      <c r="F51" t="str">
        <f>IF(D51="","",VLOOKUP(D51,宿泊先リスト!$A$4:$E$16,3,FALSE))</f>
        <v>赤湯温泉</v>
      </c>
      <c r="G51" t="str">
        <f>IF(D51="","",VLOOKUP(D51,宿泊先リスト!$A$4:$E$16,4,FALSE))</f>
        <v>旅館ほたるの郷</v>
      </c>
      <c r="H51" s="2">
        <f>IF(D51="","",VLOOKUP(D51,宿泊先リスト!$A$4:$E$16,5,FALSE))</f>
        <v>16500</v>
      </c>
      <c r="I51" t="s">
        <v>11</v>
      </c>
      <c r="J51">
        <v>36</v>
      </c>
      <c r="K51" s="2">
        <f>受注状況Q10[[#This Row],[1名様料金]]*受注状況Q10[[#This Row],[参加人数]]</f>
        <v>594000</v>
      </c>
    </row>
    <row r="52" spans="1:11">
      <c r="A52">
        <v>1077</v>
      </c>
      <c r="B52" s="5">
        <v>45258</v>
      </c>
      <c r="C52" t="s">
        <v>14</v>
      </c>
      <c r="D52" t="s">
        <v>37</v>
      </c>
      <c r="E52" t="str">
        <f>IF(D52="","",VLOOKUP(D52,宿泊先リスト!$A$4:$E$16,2,FALSE))</f>
        <v>山形</v>
      </c>
      <c r="F52" t="str">
        <f>IF(D52="","",VLOOKUP(D52,宿泊先リスト!$A$4:$E$16,3,FALSE))</f>
        <v>赤湯温泉</v>
      </c>
      <c r="G52" t="str">
        <f>IF(D52="","",VLOOKUP(D52,宿泊先リスト!$A$4:$E$16,4,FALSE))</f>
        <v>旅館ほたるの郷</v>
      </c>
      <c r="H52" s="2">
        <f>IF(D52="","",VLOOKUP(D52,宿泊先リスト!$A$4:$E$16,5,FALSE))</f>
        <v>16500</v>
      </c>
      <c r="I52" t="s">
        <v>16</v>
      </c>
      <c r="J52">
        <v>36</v>
      </c>
      <c r="K52" s="2">
        <f>受注状況Q10[[#This Row],[1名様料金]]*受注状況Q10[[#This Row],[参加人数]]</f>
        <v>594000</v>
      </c>
    </row>
    <row r="53" spans="1:11">
      <c r="A53">
        <v>1031</v>
      </c>
      <c r="B53" s="5">
        <v>45228</v>
      </c>
      <c r="C53" t="s">
        <v>12</v>
      </c>
      <c r="D53" t="s">
        <v>37</v>
      </c>
      <c r="E53" t="str">
        <f>IF(D53="","",VLOOKUP(D53,宿泊先リスト!$A$4:$E$16,2,FALSE))</f>
        <v>山形</v>
      </c>
      <c r="F53" t="str">
        <f>IF(D53="","",VLOOKUP(D53,宿泊先リスト!$A$4:$E$16,3,FALSE))</f>
        <v>赤湯温泉</v>
      </c>
      <c r="G53" t="str">
        <f>IF(D53="","",VLOOKUP(D53,宿泊先リスト!$A$4:$E$16,4,FALSE))</f>
        <v>旅館ほたるの郷</v>
      </c>
      <c r="H53" s="2">
        <f>IF(D53="","",VLOOKUP(D53,宿泊先リスト!$A$4:$E$16,5,FALSE))</f>
        <v>16500</v>
      </c>
      <c r="I53" t="s">
        <v>13</v>
      </c>
      <c r="J53">
        <v>30</v>
      </c>
      <c r="K53" s="2">
        <f>受注状況Q10[[#This Row],[1名様料金]]*受注状況Q10[[#This Row],[参加人数]]</f>
        <v>495000</v>
      </c>
    </row>
    <row r="54" spans="1:11">
      <c r="A54">
        <v>1003</v>
      </c>
      <c r="B54" s="5">
        <v>45204</v>
      </c>
      <c r="C54" t="s">
        <v>14</v>
      </c>
      <c r="D54" t="s">
        <v>33</v>
      </c>
      <c r="E54" t="str">
        <f>IF(D54="","",VLOOKUP(D54,宿泊先リスト!$A$4:$E$16,2,FALSE))</f>
        <v>山形</v>
      </c>
      <c r="F54" t="str">
        <f>IF(D54="","",VLOOKUP(D54,宿泊先リスト!$A$4:$E$16,3,FALSE))</f>
        <v>湯野浜温泉</v>
      </c>
      <c r="G54" t="str">
        <f>IF(D54="","",VLOOKUP(D54,宿泊先リスト!$A$4:$E$16,4,FALSE))</f>
        <v>夕陽館ホテル</v>
      </c>
      <c r="H54" s="2">
        <f>IF(D54="","",VLOOKUP(D54,宿泊先リスト!$A$4:$E$16,5,FALSE))</f>
        <v>16000</v>
      </c>
      <c r="I54" t="s">
        <v>13</v>
      </c>
      <c r="J54">
        <v>26</v>
      </c>
      <c r="K54" s="2">
        <f>受注状況Q10[[#This Row],[1名様料金]]*受注状況Q10[[#This Row],[参加人数]]</f>
        <v>416000</v>
      </c>
    </row>
    <row r="55" spans="1:11">
      <c r="A55">
        <v>1058</v>
      </c>
      <c r="B55" s="5">
        <v>45245</v>
      </c>
      <c r="C55" t="s">
        <v>12</v>
      </c>
      <c r="D55" t="s">
        <v>35</v>
      </c>
      <c r="E55" t="str">
        <f>IF(D55="","",VLOOKUP(D55,宿泊先リスト!$A$4:$E$16,2,FALSE))</f>
        <v>山形</v>
      </c>
      <c r="F55" t="str">
        <f>IF(D55="","",VLOOKUP(D55,宿泊先リスト!$A$4:$E$16,3,FALSE))</f>
        <v>銀山温泉</v>
      </c>
      <c r="G55" t="str">
        <f>IF(D55="","",VLOOKUP(D55,宿泊先リスト!$A$4:$E$16,4,FALSE))</f>
        <v>旅館はな屋</v>
      </c>
      <c r="H55" s="2">
        <f>IF(D55="","",VLOOKUP(D55,宿泊先リスト!$A$4:$E$16,5,FALSE))</f>
        <v>13500</v>
      </c>
      <c r="I55" t="s">
        <v>11</v>
      </c>
      <c r="J55">
        <v>26</v>
      </c>
      <c r="K55" s="2">
        <f>受注状況Q10[[#This Row],[1名様料金]]*受注状況Q10[[#This Row],[参加人数]]</f>
        <v>351000</v>
      </c>
    </row>
    <row r="56" spans="1:11">
      <c r="A56">
        <v>1038</v>
      </c>
      <c r="B56" s="5">
        <v>45233</v>
      </c>
      <c r="C56" t="s">
        <v>14</v>
      </c>
      <c r="D56" t="s">
        <v>36</v>
      </c>
      <c r="E56" t="str">
        <f>IF(D56="","",VLOOKUP(D56,宿泊先リスト!$A$4:$E$16,2,FALSE))</f>
        <v>山形</v>
      </c>
      <c r="F56" t="str">
        <f>IF(D56="","",VLOOKUP(D56,宿泊先リスト!$A$4:$E$16,3,FALSE))</f>
        <v>銀山温泉</v>
      </c>
      <c r="G56" t="str">
        <f>IF(D56="","",VLOOKUP(D56,宿泊先リスト!$A$4:$E$16,4,FALSE))</f>
        <v>旅館はな屋</v>
      </c>
      <c r="H56" s="2">
        <f>IF(D56="","",VLOOKUP(D56,宿泊先リスト!$A$4:$E$16,5,FALSE))</f>
        <v>13500</v>
      </c>
      <c r="I56" t="s">
        <v>16</v>
      </c>
      <c r="J56">
        <v>24</v>
      </c>
      <c r="K56" s="2">
        <f>受注状況Q10[[#This Row],[1名様料金]]*受注状況Q10[[#This Row],[参加人数]]</f>
        <v>324000</v>
      </c>
    </row>
    <row r="57" spans="1:11">
      <c r="A57">
        <v>1076</v>
      </c>
      <c r="B57" s="5">
        <v>45257</v>
      </c>
      <c r="C57" t="s">
        <v>14</v>
      </c>
      <c r="D57" t="s">
        <v>35</v>
      </c>
      <c r="E57" t="str">
        <f>IF(D57="","",VLOOKUP(D57,宿泊先リスト!$A$4:$E$16,2,FALSE))</f>
        <v>山形</v>
      </c>
      <c r="F57" t="str">
        <f>IF(D57="","",VLOOKUP(D57,宿泊先リスト!$A$4:$E$16,3,FALSE))</f>
        <v>銀山温泉</v>
      </c>
      <c r="G57" t="str">
        <f>IF(D57="","",VLOOKUP(D57,宿泊先リスト!$A$4:$E$16,4,FALSE))</f>
        <v>旅館はな屋</v>
      </c>
      <c r="H57" s="2">
        <f>IF(D57="","",VLOOKUP(D57,宿泊先リスト!$A$4:$E$16,5,FALSE))</f>
        <v>13500</v>
      </c>
      <c r="I57" t="s">
        <v>11</v>
      </c>
      <c r="J57">
        <v>23</v>
      </c>
      <c r="K57" s="2">
        <f>受注状況Q10[[#This Row],[1名様料金]]*受注状況Q10[[#This Row],[参加人数]]</f>
        <v>310500</v>
      </c>
    </row>
    <row r="58" spans="1:11">
      <c r="A58">
        <v>1002</v>
      </c>
      <c r="B58" s="5">
        <v>45200</v>
      </c>
      <c r="C58" t="s">
        <v>12</v>
      </c>
      <c r="D58" t="s">
        <v>35</v>
      </c>
      <c r="E58" t="str">
        <f>IF(D58="","",VLOOKUP(D58,宿泊先リスト!$A$4:$E$16,2,FALSE))</f>
        <v>山形</v>
      </c>
      <c r="F58" t="str">
        <f>IF(D58="","",VLOOKUP(D58,宿泊先リスト!$A$4:$E$16,3,FALSE))</f>
        <v>銀山温泉</v>
      </c>
      <c r="G58" t="str">
        <f>IF(D58="","",VLOOKUP(D58,宿泊先リスト!$A$4:$E$16,4,FALSE))</f>
        <v>旅館はな屋</v>
      </c>
      <c r="H58" s="2">
        <f>IF(D58="","",VLOOKUP(D58,宿泊先リスト!$A$4:$E$16,5,FALSE))</f>
        <v>13500</v>
      </c>
      <c r="I58" t="s">
        <v>13</v>
      </c>
      <c r="J58">
        <v>22</v>
      </c>
      <c r="K58" s="2">
        <f>受注状況Q10[[#This Row],[1名様料金]]*受注状況Q10[[#This Row],[参加人数]]</f>
        <v>297000</v>
      </c>
    </row>
    <row r="59" spans="1:11">
      <c r="A59">
        <v>1063</v>
      </c>
      <c r="B59" s="5">
        <v>45249</v>
      </c>
      <c r="C59" t="s">
        <v>9</v>
      </c>
      <c r="D59" t="s">
        <v>37</v>
      </c>
      <c r="E59" t="str">
        <f>IF(D59="","",VLOOKUP(D59,宿泊先リスト!$A$4:$E$16,2,FALSE))</f>
        <v>山形</v>
      </c>
      <c r="F59" t="str">
        <f>IF(D59="","",VLOOKUP(D59,宿泊先リスト!$A$4:$E$16,3,FALSE))</f>
        <v>赤湯温泉</v>
      </c>
      <c r="G59" t="str">
        <f>IF(D59="","",VLOOKUP(D59,宿泊先リスト!$A$4:$E$16,4,FALSE))</f>
        <v>旅館ほたるの郷</v>
      </c>
      <c r="H59" s="2">
        <f>IF(D59="","",VLOOKUP(D59,宿泊先リスト!$A$4:$E$16,5,FALSE))</f>
        <v>16500</v>
      </c>
      <c r="I59" t="s">
        <v>16</v>
      </c>
      <c r="J59">
        <v>18</v>
      </c>
      <c r="K59" s="2">
        <f>受注状況Q10[[#This Row],[1名様料金]]*受注状況Q10[[#This Row],[参加人数]]</f>
        <v>297000</v>
      </c>
    </row>
    <row r="60" spans="1:11">
      <c r="A60">
        <v>1037</v>
      </c>
      <c r="B60" s="5">
        <v>45233</v>
      </c>
      <c r="C60" t="s">
        <v>12</v>
      </c>
      <c r="D60" t="s">
        <v>35</v>
      </c>
      <c r="E60" t="str">
        <f>IF(D60="","",VLOOKUP(D60,宿泊先リスト!$A$4:$E$16,2,FALSE))</f>
        <v>山形</v>
      </c>
      <c r="F60" t="str">
        <f>IF(D60="","",VLOOKUP(D60,宿泊先リスト!$A$4:$E$16,3,FALSE))</f>
        <v>銀山温泉</v>
      </c>
      <c r="G60" t="str">
        <f>IF(D60="","",VLOOKUP(D60,宿泊先リスト!$A$4:$E$16,4,FALSE))</f>
        <v>旅館はな屋</v>
      </c>
      <c r="H60" s="2">
        <f>IF(D60="","",VLOOKUP(D60,宿泊先リスト!$A$4:$E$16,5,FALSE))</f>
        <v>13500</v>
      </c>
      <c r="I60" t="s">
        <v>16</v>
      </c>
      <c r="J60">
        <v>12</v>
      </c>
      <c r="K60" s="2">
        <f>受注状況Q10[[#This Row],[1名様料金]]*受注状況Q10[[#This Row],[参加人数]]</f>
        <v>162000</v>
      </c>
    </row>
    <row r="61" spans="1:11">
      <c r="A61">
        <v>1065</v>
      </c>
      <c r="B61" s="5">
        <v>45250</v>
      </c>
      <c r="C61" t="s">
        <v>12</v>
      </c>
      <c r="D61" t="s">
        <v>37</v>
      </c>
      <c r="E61" t="str">
        <f>IF(D61="","",VLOOKUP(D61,宿泊先リスト!$A$4:$E$16,2,FALSE))</f>
        <v>山形</v>
      </c>
      <c r="F61" t="str">
        <f>IF(D61="","",VLOOKUP(D61,宿泊先リスト!$A$4:$E$16,3,FALSE))</f>
        <v>赤湯温泉</v>
      </c>
      <c r="G61" t="str">
        <f>IF(D61="","",VLOOKUP(D61,宿泊先リスト!$A$4:$E$16,4,FALSE))</f>
        <v>旅館ほたるの郷</v>
      </c>
      <c r="H61" s="2">
        <f>IF(D61="","",VLOOKUP(D61,宿泊先リスト!$A$4:$E$16,5,FALSE))</f>
        <v>16500</v>
      </c>
      <c r="I61" t="s">
        <v>13</v>
      </c>
      <c r="J61">
        <v>11</v>
      </c>
      <c r="K61" s="2">
        <f>受注状況Q10[[#This Row],[1名様料金]]*受注状況Q10[[#This Row],[参加人数]]</f>
        <v>181500</v>
      </c>
    </row>
    <row r="62" spans="1:11">
      <c r="A62">
        <v>1059</v>
      </c>
      <c r="B62" s="5">
        <v>45245</v>
      </c>
      <c r="C62" t="s">
        <v>9</v>
      </c>
      <c r="D62" t="s">
        <v>45</v>
      </c>
      <c r="E62" t="str">
        <f>IF(D62="","",VLOOKUP(D62,宿泊先リスト!$A$4:$E$16,2,FALSE))</f>
        <v>福島</v>
      </c>
      <c r="F62" t="str">
        <f>IF(D62="","",VLOOKUP(D62,宿泊先リスト!$A$4:$E$16,3,FALSE))</f>
        <v>いわき湯本温泉</v>
      </c>
      <c r="G62" t="str">
        <f>IF(D62="","",VLOOKUP(D62,宿泊先リスト!$A$4:$E$16,4,FALSE))</f>
        <v>旅館ゆもと屋</v>
      </c>
      <c r="H62" s="2">
        <f>IF(D62="","",VLOOKUP(D62,宿泊先リスト!$A$4:$E$16,5,FALSE))</f>
        <v>13900</v>
      </c>
      <c r="I62" t="s">
        <v>11</v>
      </c>
      <c r="J62">
        <v>32</v>
      </c>
      <c r="K62" s="2">
        <f>受注状況Q10[[#This Row],[1名様料金]]*受注状況Q10[[#This Row],[参加人数]]</f>
        <v>444800</v>
      </c>
    </row>
    <row r="63" spans="1:11">
      <c r="A63">
        <v>1012</v>
      </c>
      <c r="B63" s="5">
        <v>45214</v>
      </c>
      <c r="C63" t="s">
        <v>14</v>
      </c>
      <c r="D63" t="s">
        <v>47</v>
      </c>
      <c r="E63" t="str">
        <f>IF(D63="","",VLOOKUP(D63,宿泊先リスト!$A$4:$E$16,2,FALSE))</f>
        <v>福島</v>
      </c>
      <c r="F63" t="str">
        <f>IF(D63="","",VLOOKUP(D63,宿泊先リスト!$A$4:$E$16,3,FALSE))</f>
        <v>磐梯熱海温泉</v>
      </c>
      <c r="G63" t="str">
        <f>IF(D63="","",VLOOKUP(D63,宿泊先リスト!$A$4:$E$16,4,FALSE))</f>
        <v>ペンションゆたか</v>
      </c>
      <c r="H63" s="2">
        <f>IF(D63="","",VLOOKUP(D63,宿泊先リスト!$A$4:$E$16,5,FALSE))</f>
        <v>17000</v>
      </c>
      <c r="I63" t="s">
        <v>16</v>
      </c>
      <c r="J63">
        <v>30</v>
      </c>
      <c r="K63" s="2">
        <f>受注状況Q10[[#This Row],[1名様料金]]*受注状況Q10[[#This Row],[参加人数]]</f>
        <v>510000</v>
      </c>
    </row>
    <row r="64" spans="1:11">
      <c r="A64">
        <v>1023</v>
      </c>
      <c r="B64" s="5">
        <v>45225</v>
      </c>
      <c r="C64" t="s">
        <v>12</v>
      </c>
      <c r="D64" t="s">
        <v>45</v>
      </c>
      <c r="E64" t="str">
        <f>IF(D64="","",VLOOKUP(D64,宿泊先リスト!$A$4:$E$16,2,FALSE))</f>
        <v>福島</v>
      </c>
      <c r="F64" t="str">
        <f>IF(D64="","",VLOOKUP(D64,宿泊先リスト!$A$4:$E$16,3,FALSE))</f>
        <v>いわき湯本温泉</v>
      </c>
      <c r="G64" t="str">
        <f>IF(D64="","",VLOOKUP(D64,宿泊先リスト!$A$4:$E$16,4,FALSE))</f>
        <v>旅館ゆもと屋</v>
      </c>
      <c r="H64" s="2">
        <f>IF(D64="","",VLOOKUP(D64,宿泊先リスト!$A$4:$E$16,5,FALSE))</f>
        <v>13900</v>
      </c>
      <c r="I64" t="s">
        <v>11</v>
      </c>
      <c r="J64">
        <v>28</v>
      </c>
      <c r="K64" s="2">
        <f>受注状況Q10[[#This Row],[1名様料金]]*受注状況Q10[[#This Row],[参加人数]]</f>
        <v>389200</v>
      </c>
    </row>
    <row r="65" spans="1:11">
      <c r="A65">
        <v>1011</v>
      </c>
      <c r="B65" s="5">
        <v>45213</v>
      </c>
      <c r="C65" t="s">
        <v>9</v>
      </c>
      <c r="D65" t="s">
        <v>47</v>
      </c>
      <c r="E65" t="str">
        <f>IF(D65="","",VLOOKUP(D65,宿泊先リスト!$A$4:$E$16,2,FALSE))</f>
        <v>福島</v>
      </c>
      <c r="F65" t="str">
        <f>IF(D65="","",VLOOKUP(D65,宿泊先リスト!$A$4:$E$16,3,FALSE))</f>
        <v>磐梯熱海温泉</v>
      </c>
      <c r="G65" t="str">
        <f>IF(D65="","",VLOOKUP(D65,宿泊先リスト!$A$4:$E$16,4,FALSE))</f>
        <v>ペンションゆたか</v>
      </c>
      <c r="H65" s="2">
        <f>IF(D65="","",VLOOKUP(D65,宿泊先リスト!$A$4:$E$16,5,FALSE))</f>
        <v>17000</v>
      </c>
      <c r="I65" t="s">
        <v>16</v>
      </c>
      <c r="J65">
        <v>26</v>
      </c>
      <c r="K65" s="2">
        <f>受注状況Q10[[#This Row],[1名様料金]]*受注状況Q10[[#This Row],[参加人数]]</f>
        <v>442000</v>
      </c>
    </row>
    <row r="66" spans="1:11">
      <c r="A66">
        <v>1017</v>
      </c>
      <c r="B66" s="5">
        <v>45221</v>
      </c>
      <c r="C66" t="s">
        <v>14</v>
      </c>
      <c r="D66" t="s">
        <v>47</v>
      </c>
      <c r="E66" t="str">
        <f>IF(D66="","",VLOOKUP(D66,宿泊先リスト!$A$4:$E$16,2,FALSE))</f>
        <v>福島</v>
      </c>
      <c r="F66" t="str">
        <f>IF(D66="","",VLOOKUP(D66,宿泊先リスト!$A$4:$E$16,3,FALSE))</f>
        <v>磐梯熱海温泉</v>
      </c>
      <c r="G66" t="str">
        <f>IF(D66="","",VLOOKUP(D66,宿泊先リスト!$A$4:$E$16,4,FALSE))</f>
        <v>ペンションゆたか</v>
      </c>
      <c r="H66" s="2">
        <f>IF(D66="","",VLOOKUP(D66,宿泊先リスト!$A$4:$E$16,5,FALSE))</f>
        <v>17000</v>
      </c>
      <c r="I66" t="s">
        <v>11</v>
      </c>
      <c r="J66">
        <v>22</v>
      </c>
      <c r="K66" s="2">
        <f>受注状況Q10[[#This Row],[1名様料金]]*受注状況Q10[[#This Row],[参加人数]]</f>
        <v>374000</v>
      </c>
    </row>
    <row r="67" spans="1:11">
      <c r="A67">
        <v>1004</v>
      </c>
      <c r="B67" s="5">
        <v>45205</v>
      </c>
      <c r="C67" t="s">
        <v>15</v>
      </c>
      <c r="D67" t="s">
        <v>49</v>
      </c>
      <c r="E67" t="str">
        <f>IF(D67="","",VLOOKUP(D67,宿泊先リスト!$A$4:$E$16,2,FALSE))</f>
        <v>福島</v>
      </c>
      <c r="F67" t="str">
        <f>IF(D67="","",VLOOKUP(D67,宿泊先リスト!$A$4:$E$16,3,FALSE))</f>
        <v>会津東山温泉</v>
      </c>
      <c r="G67" t="str">
        <f>IF(D67="","",VLOOKUP(D67,宿泊先リスト!$A$4:$E$16,4,FALSE))</f>
        <v>満点星亭</v>
      </c>
      <c r="H67" s="2">
        <f>IF(D67="","",VLOOKUP(D67,宿泊先リスト!$A$4:$E$16,5,FALSE))</f>
        <v>17500</v>
      </c>
      <c r="I67" t="s">
        <v>16</v>
      </c>
      <c r="J67">
        <v>20</v>
      </c>
      <c r="K67" s="2">
        <f>受注状況Q10[[#This Row],[1名様料金]]*受注状況Q10[[#This Row],[参加人数]]</f>
        <v>350000</v>
      </c>
    </row>
    <row r="68" spans="1:11">
      <c r="A68">
        <v>1052</v>
      </c>
      <c r="B68" s="5">
        <v>45242</v>
      </c>
      <c r="C68" t="s">
        <v>14</v>
      </c>
      <c r="D68" t="s">
        <v>47</v>
      </c>
      <c r="E68" t="str">
        <f>IF(D68="","",VLOOKUP(D68,宿泊先リスト!$A$4:$E$16,2,FALSE))</f>
        <v>福島</v>
      </c>
      <c r="F68" t="str">
        <f>IF(D68="","",VLOOKUP(D68,宿泊先リスト!$A$4:$E$16,3,FALSE))</f>
        <v>磐梯熱海温泉</v>
      </c>
      <c r="G68" t="str">
        <f>IF(D68="","",VLOOKUP(D68,宿泊先リスト!$A$4:$E$16,4,FALSE))</f>
        <v>ペンションゆたか</v>
      </c>
      <c r="H68" s="2">
        <f>IF(D68="","",VLOOKUP(D68,宿泊先リスト!$A$4:$E$16,5,FALSE))</f>
        <v>17000</v>
      </c>
      <c r="I68" t="s">
        <v>13</v>
      </c>
      <c r="J68">
        <v>19</v>
      </c>
      <c r="K68" s="2">
        <f>受注状況Q10[[#This Row],[1名様料金]]*受注状況Q10[[#This Row],[参加人数]]</f>
        <v>323000</v>
      </c>
    </row>
    <row r="69" spans="1:11">
      <c r="A69">
        <v>1013</v>
      </c>
      <c r="B69" s="5">
        <v>45214</v>
      </c>
      <c r="C69" t="s">
        <v>15</v>
      </c>
      <c r="D69" t="s">
        <v>51</v>
      </c>
      <c r="E69" t="str">
        <f>IF(D69="","",VLOOKUP(D69,宿泊先リスト!$A$4:$E$16,2,FALSE))</f>
        <v>福島</v>
      </c>
      <c r="F69" t="str">
        <f>IF(D69="","",VLOOKUP(D69,宿泊先リスト!$A$4:$E$16,3,FALSE))</f>
        <v>岳温泉</v>
      </c>
      <c r="G69" t="str">
        <f>IF(D69="","",VLOOKUP(D69,宿泊先リスト!$A$4:$E$16,4,FALSE))</f>
        <v>山の湯旅館</v>
      </c>
      <c r="H69" s="2">
        <f>IF(D69="","",VLOOKUP(D69,宿泊先リスト!$A$4:$E$16,5,FALSE))</f>
        <v>16000</v>
      </c>
      <c r="I69" t="s">
        <v>13</v>
      </c>
      <c r="J69">
        <v>18</v>
      </c>
      <c r="K69" s="2">
        <f>受注状況Q10[[#This Row],[1名様料金]]*受注状況Q10[[#This Row],[参加人数]]</f>
        <v>288000</v>
      </c>
    </row>
    <row r="70" spans="1:11">
      <c r="A70">
        <v>1070</v>
      </c>
      <c r="B70" s="5">
        <v>45253</v>
      </c>
      <c r="C70" t="s">
        <v>15</v>
      </c>
      <c r="D70" t="s">
        <v>47</v>
      </c>
      <c r="E70" t="str">
        <f>IF(D70="","",VLOOKUP(D70,宿泊先リスト!$A$4:$E$16,2,FALSE))</f>
        <v>福島</v>
      </c>
      <c r="F70" t="str">
        <f>IF(D70="","",VLOOKUP(D70,宿泊先リスト!$A$4:$E$16,3,FALSE))</f>
        <v>磐梯熱海温泉</v>
      </c>
      <c r="G70" t="str">
        <f>IF(D70="","",VLOOKUP(D70,宿泊先リスト!$A$4:$E$16,4,FALSE))</f>
        <v>ペンションゆたか</v>
      </c>
      <c r="H70" s="2">
        <f>IF(D70="","",VLOOKUP(D70,宿泊先リスト!$A$4:$E$16,5,FALSE))</f>
        <v>17000</v>
      </c>
      <c r="I70" t="s">
        <v>13</v>
      </c>
      <c r="J70">
        <v>18</v>
      </c>
      <c r="K70" s="2">
        <f>受注状況Q10[[#This Row],[1名様料金]]*受注状況Q10[[#This Row],[参加人数]]</f>
        <v>306000</v>
      </c>
    </row>
    <row r="71" spans="1:11">
      <c r="A71">
        <v>1079</v>
      </c>
      <c r="B71" s="5">
        <v>45260</v>
      </c>
      <c r="C71" t="s">
        <v>9</v>
      </c>
      <c r="D71" t="s">
        <v>51</v>
      </c>
      <c r="E71" t="str">
        <f>IF(D71="","",VLOOKUP(D71,宿泊先リスト!$A$4:$E$16,2,FALSE))</f>
        <v>福島</v>
      </c>
      <c r="F71" t="str">
        <f>IF(D71="","",VLOOKUP(D71,宿泊先リスト!$A$4:$E$16,3,FALSE))</f>
        <v>岳温泉</v>
      </c>
      <c r="G71" t="str">
        <f>IF(D71="","",VLOOKUP(D71,宿泊先リスト!$A$4:$E$16,4,FALSE))</f>
        <v>山の湯旅館</v>
      </c>
      <c r="H71" s="2">
        <f>IF(D71="","",VLOOKUP(D71,宿泊先リスト!$A$4:$E$16,5,FALSE))</f>
        <v>16000</v>
      </c>
      <c r="I71" t="s">
        <v>13</v>
      </c>
      <c r="J71">
        <v>18</v>
      </c>
      <c r="K71" s="2">
        <f>受注状況Q10[[#This Row],[1名様料金]]*受注状況Q10[[#This Row],[参加人数]]</f>
        <v>288000</v>
      </c>
    </row>
    <row r="72" spans="1:11">
      <c r="A72">
        <v>1024</v>
      </c>
      <c r="B72" s="5">
        <v>45225</v>
      </c>
      <c r="C72" t="s">
        <v>9</v>
      </c>
      <c r="D72" t="s">
        <v>45</v>
      </c>
      <c r="E72" t="str">
        <f>IF(D72="","",VLOOKUP(D72,宿泊先リスト!$A$4:$E$16,2,FALSE))</f>
        <v>福島</v>
      </c>
      <c r="F72" t="str">
        <f>IF(D72="","",VLOOKUP(D72,宿泊先リスト!$A$4:$E$16,3,FALSE))</f>
        <v>いわき湯本温泉</v>
      </c>
      <c r="G72" t="str">
        <f>IF(D72="","",VLOOKUP(D72,宿泊先リスト!$A$4:$E$16,4,FALSE))</f>
        <v>旅館ゆもと屋</v>
      </c>
      <c r="H72" s="2">
        <f>IF(D72="","",VLOOKUP(D72,宿泊先リスト!$A$4:$E$16,5,FALSE))</f>
        <v>13900</v>
      </c>
      <c r="I72" t="s">
        <v>13</v>
      </c>
      <c r="J72">
        <v>16</v>
      </c>
      <c r="K72" s="2">
        <f>受注状況Q10[[#This Row],[1名様料金]]*受注状況Q10[[#This Row],[参加人数]]</f>
        <v>222400</v>
      </c>
    </row>
    <row r="73" spans="1:11">
      <c r="A73">
        <v>1035</v>
      </c>
      <c r="B73" s="5">
        <v>45230</v>
      </c>
      <c r="C73" t="s">
        <v>15</v>
      </c>
      <c r="D73" t="s">
        <v>47</v>
      </c>
      <c r="E73" t="str">
        <f>IF(D73="","",VLOOKUP(D73,宿泊先リスト!$A$4:$E$16,2,FALSE))</f>
        <v>福島</v>
      </c>
      <c r="F73" t="str">
        <f>IF(D73="","",VLOOKUP(D73,宿泊先リスト!$A$4:$E$16,3,FALSE))</f>
        <v>磐梯熱海温泉</v>
      </c>
      <c r="G73" t="str">
        <f>IF(D73="","",VLOOKUP(D73,宿泊先リスト!$A$4:$E$16,4,FALSE))</f>
        <v>ペンションゆたか</v>
      </c>
      <c r="H73" s="2">
        <f>IF(D73="","",VLOOKUP(D73,宿泊先リスト!$A$4:$E$16,5,FALSE))</f>
        <v>17000</v>
      </c>
      <c r="I73" t="s">
        <v>13</v>
      </c>
      <c r="J73">
        <v>16</v>
      </c>
      <c r="K73" s="2">
        <f>受注状況Q10[[#This Row],[1名様料金]]*受注状況Q10[[#This Row],[参加人数]]</f>
        <v>272000</v>
      </c>
    </row>
    <row r="74" spans="1:11">
      <c r="A74">
        <v>1046</v>
      </c>
      <c r="B74" s="5">
        <v>45238</v>
      </c>
      <c r="C74" t="s">
        <v>9</v>
      </c>
      <c r="D74" t="s">
        <v>47</v>
      </c>
      <c r="E74" t="str">
        <f>IF(D74="","",VLOOKUP(D74,宿泊先リスト!$A$4:$E$16,2,FALSE))</f>
        <v>福島</v>
      </c>
      <c r="F74" t="str">
        <f>IF(D74="","",VLOOKUP(D74,宿泊先リスト!$A$4:$E$16,3,FALSE))</f>
        <v>磐梯熱海温泉</v>
      </c>
      <c r="G74" t="str">
        <f>IF(D74="","",VLOOKUP(D74,宿泊先リスト!$A$4:$E$16,4,FALSE))</f>
        <v>ペンションゆたか</v>
      </c>
      <c r="H74" s="2">
        <f>IF(D74="","",VLOOKUP(D74,宿泊先リスト!$A$4:$E$16,5,FALSE))</f>
        <v>17000</v>
      </c>
      <c r="I74" t="s">
        <v>13</v>
      </c>
      <c r="J74">
        <v>16</v>
      </c>
      <c r="K74" s="2">
        <f>受注状況Q10[[#This Row],[1名様料金]]*受注状況Q10[[#This Row],[参加人数]]</f>
        <v>272000</v>
      </c>
    </row>
    <row r="75" spans="1:11">
      <c r="A75">
        <v>1029</v>
      </c>
      <c r="B75" s="5">
        <v>45227</v>
      </c>
      <c r="C75" t="s">
        <v>9</v>
      </c>
      <c r="D75" t="s">
        <v>49</v>
      </c>
      <c r="E75" t="str">
        <f>IF(D75="","",VLOOKUP(D75,宿泊先リスト!$A$4:$E$16,2,FALSE))</f>
        <v>福島</v>
      </c>
      <c r="F75" t="str">
        <f>IF(D75="","",VLOOKUP(D75,宿泊先リスト!$A$4:$E$16,3,FALSE))</f>
        <v>会津東山温泉</v>
      </c>
      <c r="G75" t="str">
        <f>IF(D75="","",VLOOKUP(D75,宿泊先リスト!$A$4:$E$16,4,FALSE))</f>
        <v>満点星亭</v>
      </c>
      <c r="H75" s="2">
        <f>IF(D75="","",VLOOKUP(D75,宿泊先リスト!$A$4:$E$16,5,FALSE))</f>
        <v>17500</v>
      </c>
      <c r="I75" t="s">
        <v>13</v>
      </c>
      <c r="J75">
        <v>14</v>
      </c>
      <c r="K75" s="2">
        <f>受注状況Q10[[#This Row],[1名様料金]]*受注状況Q10[[#This Row],[参加人数]]</f>
        <v>245000</v>
      </c>
    </row>
    <row r="76" spans="1:11">
      <c r="A76">
        <v>1050</v>
      </c>
      <c r="B76" s="5">
        <v>45240</v>
      </c>
      <c r="C76" t="s">
        <v>14</v>
      </c>
      <c r="D76" t="s">
        <v>47</v>
      </c>
      <c r="E76" t="str">
        <f>IF(D76="","",VLOOKUP(D76,宿泊先リスト!$A$4:$E$16,2,FALSE))</f>
        <v>福島</v>
      </c>
      <c r="F76" t="str">
        <f>IF(D76="","",VLOOKUP(D76,宿泊先リスト!$A$4:$E$16,3,FALSE))</f>
        <v>磐梯熱海温泉</v>
      </c>
      <c r="G76" t="str">
        <f>IF(D76="","",VLOOKUP(D76,宿泊先リスト!$A$4:$E$16,4,FALSE))</f>
        <v>ペンションゆたか</v>
      </c>
      <c r="H76" s="2">
        <f>IF(D76="","",VLOOKUP(D76,宿泊先リスト!$A$4:$E$16,5,FALSE))</f>
        <v>17000</v>
      </c>
      <c r="I76" t="s">
        <v>16</v>
      </c>
      <c r="J76">
        <v>12</v>
      </c>
      <c r="K76" s="2">
        <f>受注状況Q10[[#This Row],[1名様料金]]*受注状況Q10[[#This Row],[参加人数]]</f>
        <v>204000</v>
      </c>
    </row>
    <row r="77" spans="1:11">
      <c r="A77">
        <v>1064</v>
      </c>
      <c r="B77" s="5">
        <v>45250</v>
      </c>
      <c r="C77" t="s">
        <v>9</v>
      </c>
      <c r="D77" t="s">
        <v>49</v>
      </c>
      <c r="E77" t="str">
        <f>IF(D77="","",VLOOKUP(D77,宿泊先リスト!$A$4:$E$16,2,FALSE))</f>
        <v>福島</v>
      </c>
      <c r="F77" t="str">
        <f>IF(D77="","",VLOOKUP(D77,宿泊先リスト!$A$4:$E$16,3,FALSE))</f>
        <v>会津東山温泉</v>
      </c>
      <c r="G77" t="str">
        <f>IF(D77="","",VLOOKUP(D77,宿泊先リスト!$A$4:$E$16,4,FALSE))</f>
        <v>満点星亭</v>
      </c>
      <c r="H77" s="2">
        <f>IF(D77="","",VLOOKUP(D77,宿泊先リスト!$A$4:$E$16,5,FALSE))</f>
        <v>17500</v>
      </c>
      <c r="I77" t="s">
        <v>13</v>
      </c>
      <c r="J77">
        <v>12</v>
      </c>
      <c r="K77" s="2">
        <f>受注状況Q10[[#This Row],[1名様料金]]*受注状況Q10[[#This Row],[参加人数]]</f>
        <v>210000</v>
      </c>
    </row>
    <row r="78" spans="1:11">
      <c r="A78">
        <v>1069</v>
      </c>
      <c r="B78" s="5">
        <v>45253</v>
      </c>
      <c r="C78" t="s">
        <v>17</v>
      </c>
      <c r="D78" t="s">
        <v>49</v>
      </c>
      <c r="E78" t="str">
        <f>IF(D78="","",VLOOKUP(D78,宿泊先リスト!$A$4:$E$16,2,FALSE))</f>
        <v>福島</v>
      </c>
      <c r="F78" t="str">
        <f>IF(D78="","",VLOOKUP(D78,宿泊先リスト!$A$4:$E$16,3,FALSE))</f>
        <v>会津東山温泉</v>
      </c>
      <c r="G78" t="str">
        <f>IF(D78="","",VLOOKUP(D78,宿泊先リスト!$A$4:$E$16,4,FALSE))</f>
        <v>満点星亭</v>
      </c>
      <c r="H78" s="2">
        <f>IF(D78="","",VLOOKUP(D78,宿泊先リスト!$A$4:$E$16,5,FALSE))</f>
        <v>17500</v>
      </c>
      <c r="I78" t="s">
        <v>16</v>
      </c>
      <c r="J78">
        <v>12</v>
      </c>
      <c r="K78" s="2">
        <f>受注状況Q10[[#This Row],[1名様料金]]*受注状況Q10[[#This Row],[参加人数]]</f>
        <v>210000</v>
      </c>
    </row>
    <row r="79" spans="1:11">
      <c r="A79">
        <v>1075</v>
      </c>
      <c r="B79" s="5">
        <v>45257</v>
      </c>
      <c r="C79" t="s">
        <v>15</v>
      </c>
      <c r="D79" t="s">
        <v>47</v>
      </c>
      <c r="E79" t="str">
        <f>IF(D79="","",VLOOKUP(D79,宿泊先リスト!$A$4:$E$16,2,FALSE))</f>
        <v>福島</v>
      </c>
      <c r="F79" t="str">
        <f>IF(D79="","",VLOOKUP(D79,宿泊先リスト!$A$4:$E$16,3,FALSE))</f>
        <v>磐梯熱海温泉</v>
      </c>
      <c r="G79" t="str">
        <f>IF(D79="","",VLOOKUP(D79,宿泊先リスト!$A$4:$E$16,4,FALSE))</f>
        <v>ペンションゆたか</v>
      </c>
      <c r="H79" s="2">
        <f>IF(D79="","",VLOOKUP(D79,宿泊先リスト!$A$4:$E$16,5,FALSE))</f>
        <v>17000</v>
      </c>
      <c r="I79" t="s">
        <v>13</v>
      </c>
      <c r="J79">
        <v>12</v>
      </c>
      <c r="K79" s="2">
        <f>受注状況Q10[[#This Row],[1名様料金]]*受注状況Q10[[#This Row],[参加人数]]</f>
        <v>204000</v>
      </c>
    </row>
    <row r="80" spans="1:11">
      <c r="A80">
        <v>1061</v>
      </c>
      <c r="B80" s="5">
        <v>45248</v>
      </c>
      <c r="C80" t="s">
        <v>15</v>
      </c>
      <c r="D80" t="s">
        <v>45</v>
      </c>
      <c r="E80" t="str">
        <f>IF(D80="","",VLOOKUP(D80,宿泊先リスト!$A$4:$E$16,2,FALSE))</f>
        <v>福島</v>
      </c>
      <c r="F80" t="str">
        <f>IF(D80="","",VLOOKUP(D80,宿泊先リスト!$A$4:$E$16,3,FALSE))</f>
        <v>いわき湯本温泉</v>
      </c>
      <c r="G80" t="str">
        <f>IF(D80="","",VLOOKUP(D80,宿泊先リスト!$A$4:$E$16,4,FALSE))</f>
        <v>旅館ゆもと屋</v>
      </c>
      <c r="H80" s="2">
        <f>IF(D80="","",VLOOKUP(D80,宿泊先リスト!$A$4:$E$16,5,FALSE))</f>
        <v>13900</v>
      </c>
      <c r="I80" t="s">
        <v>13</v>
      </c>
      <c r="J80">
        <v>11</v>
      </c>
      <c r="K80" s="2">
        <f>受注状況Q10[[#This Row],[1名様料金]]*受注状況Q10[[#This Row],[参加人数]]</f>
        <v>152900</v>
      </c>
    </row>
    <row r="81" spans="1:11">
      <c r="A81">
        <v>1073</v>
      </c>
      <c r="B81" s="5">
        <v>45256</v>
      </c>
      <c r="C81" t="s">
        <v>17</v>
      </c>
      <c r="D81" t="s">
        <v>45</v>
      </c>
      <c r="E81" t="str">
        <f>IF(D81="","",VLOOKUP(D81,宿泊先リスト!$A$4:$E$16,2,FALSE))</f>
        <v>福島</v>
      </c>
      <c r="F81" t="str">
        <f>IF(D81="","",VLOOKUP(D81,宿泊先リスト!$A$4:$E$16,3,FALSE))</f>
        <v>いわき湯本温泉</v>
      </c>
      <c r="G81" t="str">
        <f>IF(D81="","",VLOOKUP(D81,宿泊先リスト!$A$4:$E$16,4,FALSE))</f>
        <v>旅館ゆもと屋</v>
      </c>
      <c r="H81" s="2">
        <f>IF(D81="","",VLOOKUP(D81,宿泊先リスト!$A$4:$E$16,5,FALSE))</f>
        <v>13900</v>
      </c>
      <c r="I81" t="s">
        <v>13</v>
      </c>
      <c r="J81">
        <v>11</v>
      </c>
      <c r="K81" s="2">
        <f>受注状況Q10[[#This Row],[1名様料金]]*受注状況Q10[[#This Row],[参加人数]]</f>
        <v>152900</v>
      </c>
    </row>
    <row r="82" spans="1:11">
      <c r="A82">
        <v>1030</v>
      </c>
      <c r="B82" s="5">
        <v>45227</v>
      </c>
      <c r="C82" t="s">
        <v>12</v>
      </c>
      <c r="D82" t="s">
        <v>49</v>
      </c>
      <c r="E82" t="str">
        <f>IF(D82="","",VLOOKUP(D82,宿泊先リスト!$A$4:$E$16,2,FALSE))</f>
        <v>福島</v>
      </c>
      <c r="F82" t="str">
        <f>IF(D82="","",VLOOKUP(D82,宿泊先リスト!$A$4:$E$16,3,FALSE))</f>
        <v>会津東山温泉</v>
      </c>
      <c r="G82" t="str">
        <f>IF(D82="","",VLOOKUP(D82,宿泊先リスト!$A$4:$E$16,4,FALSE))</f>
        <v>満点星亭</v>
      </c>
      <c r="H82" s="2">
        <f>IF(D82="","",VLOOKUP(D82,宿泊先リスト!$A$4:$E$16,5,FALSE))</f>
        <v>17500</v>
      </c>
      <c r="I82" t="s">
        <v>13</v>
      </c>
      <c r="J82">
        <v>10</v>
      </c>
      <c r="K82" s="2">
        <f>受注状況Q10[[#This Row],[1名様料金]]*受注状況Q10[[#This Row],[参加人数]]</f>
        <v>175000</v>
      </c>
    </row>
    <row r="83" spans="1:11">
      <c r="A83">
        <v>1039</v>
      </c>
      <c r="B83" s="5">
        <v>45234</v>
      </c>
      <c r="C83" t="s">
        <v>15</v>
      </c>
      <c r="D83" t="s">
        <v>49</v>
      </c>
      <c r="E83" t="str">
        <f>IF(D83="","",VLOOKUP(D83,宿泊先リスト!$A$4:$E$16,2,FALSE))</f>
        <v>福島</v>
      </c>
      <c r="F83" t="str">
        <f>IF(D83="","",VLOOKUP(D83,宿泊先リスト!$A$4:$E$16,3,FALSE))</f>
        <v>会津東山温泉</v>
      </c>
      <c r="G83" t="str">
        <f>IF(D83="","",VLOOKUP(D83,宿泊先リスト!$A$4:$E$16,4,FALSE))</f>
        <v>満点星亭</v>
      </c>
      <c r="H83" s="2">
        <f>IF(D83="","",VLOOKUP(D83,宿泊先リスト!$A$4:$E$16,5,FALSE))</f>
        <v>17500</v>
      </c>
      <c r="I83" t="s">
        <v>11</v>
      </c>
      <c r="J83">
        <v>10</v>
      </c>
      <c r="K83" s="2">
        <f>受注状況Q10[[#This Row],[1名様料金]]*受注状況Q10[[#This Row],[参加人数]]</f>
        <v>175000</v>
      </c>
    </row>
    <row r="84" spans="1:11">
      <c r="A84">
        <v>1048</v>
      </c>
      <c r="B84" s="5">
        <v>45239</v>
      </c>
      <c r="C84" t="s">
        <v>15</v>
      </c>
      <c r="D84" t="s">
        <v>51</v>
      </c>
      <c r="E84" t="str">
        <f>IF(D84="","",VLOOKUP(D84,宿泊先リスト!$A$4:$E$16,2,FALSE))</f>
        <v>福島</v>
      </c>
      <c r="F84" t="str">
        <f>IF(D84="","",VLOOKUP(D84,宿泊先リスト!$A$4:$E$16,3,FALSE))</f>
        <v>岳温泉</v>
      </c>
      <c r="G84" t="str">
        <f>IF(D84="","",VLOOKUP(D84,宿泊先リスト!$A$4:$E$16,4,FALSE))</f>
        <v>山の湯旅館</v>
      </c>
      <c r="H84" s="2">
        <f>IF(D84="","",VLOOKUP(D84,宿泊先リスト!$A$4:$E$16,5,FALSE))</f>
        <v>16000</v>
      </c>
      <c r="I84" t="s">
        <v>13</v>
      </c>
      <c r="J84">
        <v>10</v>
      </c>
      <c r="K84" s="2">
        <f>受注状況Q10[[#This Row],[1名様料金]]*受注状況Q10[[#This Row],[参加人数]]</f>
        <v>160000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C6E9C-65EF-4254-B39D-EF8B9AD975B1}">
  <dimension ref="A1:K84"/>
  <sheetViews>
    <sheetView workbookViewId="0">
      <selection activeCell="A3" sqref="A3"/>
    </sheetView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>
      <c r="A4">
        <v>1023</v>
      </c>
      <c r="B4" s="5">
        <v>45225</v>
      </c>
      <c r="C4" t="s">
        <v>12</v>
      </c>
      <c r="D4" t="s">
        <v>45</v>
      </c>
      <c r="E4" t="str">
        <f>IF(D4="","",VLOOKUP(D4,宿泊先リスト!$A$4:$E$16,2,FALSE))</f>
        <v>福島</v>
      </c>
      <c r="F4" t="str">
        <f>IF(D4="","",VLOOKUP(D4,宿泊先リスト!$A$4:$E$16,3,FALSE))</f>
        <v>いわき湯本温泉</v>
      </c>
      <c r="G4" t="str">
        <f>IF(D4="","",VLOOKUP(D4,宿泊先リスト!$A$4:$E$16,4,FALSE))</f>
        <v>旅館ゆもと屋</v>
      </c>
      <c r="H4" s="2">
        <f>IF(D4="","",VLOOKUP(D4,宿泊先リスト!$A$4:$E$16,5,FALSE))</f>
        <v>13900</v>
      </c>
      <c r="I4" t="s">
        <v>11</v>
      </c>
      <c r="J4">
        <v>28</v>
      </c>
      <c r="K4" s="2">
        <f>受注状況Q11[[#This Row],[1名様料金]]*受注状況Q11[[#This Row],[参加人数]]</f>
        <v>389200</v>
      </c>
    </row>
    <row r="5" spans="1:11">
      <c r="A5">
        <v>1021</v>
      </c>
      <c r="B5" s="5">
        <v>45224</v>
      </c>
      <c r="C5" t="s">
        <v>12</v>
      </c>
      <c r="D5" t="s">
        <v>19</v>
      </c>
      <c r="E5" t="str">
        <f>IF(D5="","",VLOOKUP(D5,宿泊先リスト!$A$4:$E$16,2,FALSE))</f>
        <v>岩手</v>
      </c>
      <c r="F5" t="str">
        <f>IF(D5="","",VLOOKUP(D5,宿泊先リスト!$A$4:$E$16,3,FALSE))</f>
        <v>花巻温泉</v>
      </c>
      <c r="G5" t="str">
        <f>IF(D5="","",VLOOKUP(D5,宿泊先リスト!$A$4:$E$16,4,FALSE))</f>
        <v>ホテル花小路</v>
      </c>
      <c r="H5" s="2">
        <f>IF(D5="","",VLOOKUP(D5,宿泊先リスト!$A$4:$E$16,5,FALSE))</f>
        <v>14800</v>
      </c>
      <c r="I5" t="s">
        <v>11</v>
      </c>
      <c r="J5">
        <v>24</v>
      </c>
      <c r="K5" s="2">
        <f>受注状況Q11[[#This Row],[1名様料金]]*受注状況Q11[[#This Row],[参加人数]]</f>
        <v>355200</v>
      </c>
    </row>
    <row r="6" spans="1:11">
      <c r="A6">
        <v>1058</v>
      </c>
      <c r="B6" s="5">
        <v>45245</v>
      </c>
      <c r="C6" t="s">
        <v>12</v>
      </c>
      <c r="D6" t="s">
        <v>35</v>
      </c>
      <c r="E6" t="str">
        <f>IF(D6="","",VLOOKUP(D6,宿泊先リスト!$A$4:$E$16,2,FALSE))</f>
        <v>山形</v>
      </c>
      <c r="F6" t="str">
        <f>IF(D6="","",VLOOKUP(D6,宿泊先リスト!$A$4:$E$16,3,FALSE))</f>
        <v>銀山温泉</v>
      </c>
      <c r="G6" t="str">
        <f>IF(D6="","",VLOOKUP(D6,宿泊先リスト!$A$4:$E$16,4,FALSE))</f>
        <v>旅館はな屋</v>
      </c>
      <c r="H6" s="2">
        <f>IF(D6="","",VLOOKUP(D6,宿泊先リスト!$A$4:$E$16,5,FALSE))</f>
        <v>13500</v>
      </c>
      <c r="I6" t="s">
        <v>11</v>
      </c>
      <c r="J6">
        <v>26</v>
      </c>
      <c r="K6" s="2">
        <f>受注状況Q11[[#This Row],[1名様料金]]*受注状況Q11[[#This Row],[参加人数]]</f>
        <v>351000</v>
      </c>
    </row>
    <row r="7" spans="1:11">
      <c r="A7">
        <v>1071</v>
      </c>
      <c r="B7" s="5">
        <v>45255</v>
      </c>
      <c r="C7" t="s">
        <v>12</v>
      </c>
      <c r="D7" t="s">
        <v>75</v>
      </c>
      <c r="E7" t="str">
        <f>IF(D7="","",VLOOKUP(D7,宿泊先リスト!$A$4:$E$16,2,FALSE))</f>
        <v>岩手</v>
      </c>
      <c r="F7" t="str">
        <f>IF(D7="","",VLOOKUP(D7,宿泊先リスト!$A$4:$E$16,3,FALSE))</f>
        <v>花巻温泉</v>
      </c>
      <c r="G7" t="str">
        <f>IF(D7="","",VLOOKUP(D7,宿泊先リスト!$A$4:$E$16,4,FALSE))</f>
        <v>ホテル花小路</v>
      </c>
      <c r="H7" s="2">
        <f>IF(D7="","",VLOOKUP(D7,宿泊先リスト!$A$4:$E$16,5,FALSE))</f>
        <v>14800</v>
      </c>
      <c r="I7" t="s">
        <v>11</v>
      </c>
      <c r="J7">
        <v>12</v>
      </c>
      <c r="K7" s="2">
        <f>受注状況Q11[[#This Row],[1名様料金]]*受注状況Q11[[#This Row],[参加人数]]</f>
        <v>177600</v>
      </c>
    </row>
    <row r="8" spans="1:11">
      <c r="A8">
        <v>1062</v>
      </c>
      <c r="B8" s="5">
        <v>45248</v>
      </c>
      <c r="C8" t="s">
        <v>12</v>
      </c>
      <c r="D8" t="s">
        <v>39</v>
      </c>
      <c r="E8" t="str">
        <f>IF(D8="","",VLOOKUP(D8,宿泊先リスト!$A$4:$E$16,2,FALSE))</f>
        <v>宮城</v>
      </c>
      <c r="F8" t="str">
        <f>IF(D8="","",VLOOKUP(D8,宿泊先リスト!$A$4:$E$16,3,FALSE))</f>
        <v>鳴子温泉</v>
      </c>
      <c r="G8" t="str">
        <f>IF(D8="","",VLOOKUP(D8,宿泊先リスト!$A$4:$E$16,4,FALSE))</f>
        <v>ます田屋</v>
      </c>
      <c r="H8" s="2">
        <f>IF(D8="","",VLOOKUP(D8,宿泊先リスト!$A$4:$E$16,5,FALSE))</f>
        <v>14500</v>
      </c>
      <c r="I8" t="s">
        <v>11</v>
      </c>
      <c r="J8">
        <v>12</v>
      </c>
      <c r="K8" s="2">
        <f>受注状況Q11[[#This Row],[1名様料金]]*受注状況Q11[[#This Row],[参加人数]]</f>
        <v>174000</v>
      </c>
    </row>
    <row r="9" spans="1:11">
      <c r="A9">
        <v>1031</v>
      </c>
      <c r="B9" s="5">
        <v>45228</v>
      </c>
      <c r="C9" t="s">
        <v>12</v>
      </c>
      <c r="D9" t="s">
        <v>37</v>
      </c>
      <c r="E9" t="str">
        <f>IF(D9="","",VLOOKUP(D9,宿泊先リスト!$A$4:$E$16,2,FALSE))</f>
        <v>山形</v>
      </c>
      <c r="F9" t="str">
        <f>IF(D9="","",VLOOKUP(D9,宿泊先リスト!$A$4:$E$16,3,FALSE))</f>
        <v>赤湯温泉</v>
      </c>
      <c r="G9" t="str">
        <f>IF(D9="","",VLOOKUP(D9,宿泊先リスト!$A$4:$E$16,4,FALSE))</f>
        <v>旅館ほたるの郷</v>
      </c>
      <c r="H9" s="2">
        <f>IF(D9="","",VLOOKUP(D9,宿泊先リスト!$A$4:$E$16,5,FALSE))</f>
        <v>16500</v>
      </c>
      <c r="I9" t="s">
        <v>13</v>
      </c>
      <c r="J9">
        <v>30</v>
      </c>
      <c r="K9" s="2">
        <f>受注状況Q11[[#This Row],[1名様料金]]*受注状況Q11[[#This Row],[参加人数]]</f>
        <v>495000</v>
      </c>
    </row>
    <row r="10" spans="1:11">
      <c r="A10">
        <v>1002</v>
      </c>
      <c r="B10" s="5">
        <v>45200</v>
      </c>
      <c r="C10" t="s">
        <v>12</v>
      </c>
      <c r="D10" t="s">
        <v>35</v>
      </c>
      <c r="E10" t="str">
        <f>IF(D10="","",VLOOKUP(D10,宿泊先リスト!$A$4:$E$16,2,FALSE))</f>
        <v>山形</v>
      </c>
      <c r="F10" t="str">
        <f>IF(D10="","",VLOOKUP(D10,宿泊先リスト!$A$4:$E$16,3,FALSE))</f>
        <v>銀山温泉</v>
      </c>
      <c r="G10" t="str">
        <f>IF(D10="","",VLOOKUP(D10,宿泊先リスト!$A$4:$E$16,4,FALSE))</f>
        <v>旅館はな屋</v>
      </c>
      <c r="H10" s="2">
        <f>IF(D10="","",VLOOKUP(D10,宿泊先リスト!$A$4:$E$16,5,FALSE))</f>
        <v>13500</v>
      </c>
      <c r="I10" t="s">
        <v>13</v>
      </c>
      <c r="J10">
        <v>22</v>
      </c>
      <c r="K10" s="2">
        <f>受注状況Q11[[#This Row],[1名様料金]]*受注状況Q11[[#This Row],[参加人数]]</f>
        <v>297000</v>
      </c>
    </row>
    <row r="11" spans="1:11">
      <c r="A11">
        <v>1056</v>
      </c>
      <c r="B11" s="5">
        <v>45244</v>
      </c>
      <c r="C11" t="s">
        <v>12</v>
      </c>
      <c r="D11" t="s">
        <v>19</v>
      </c>
      <c r="E11" t="str">
        <f>IF(D11="","",VLOOKUP(D11,宿泊先リスト!$A$4:$E$16,2,FALSE))</f>
        <v>岩手</v>
      </c>
      <c r="F11" t="str">
        <f>IF(D11="","",VLOOKUP(D11,宿泊先リスト!$A$4:$E$16,3,FALSE))</f>
        <v>花巻温泉</v>
      </c>
      <c r="G11" t="str">
        <f>IF(D11="","",VLOOKUP(D11,宿泊先リスト!$A$4:$E$16,4,FALSE))</f>
        <v>ホテル花小路</v>
      </c>
      <c r="H11" s="2">
        <f>IF(D11="","",VLOOKUP(D11,宿泊先リスト!$A$4:$E$16,5,FALSE))</f>
        <v>14800</v>
      </c>
      <c r="I11" t="s">
        <v>13</v>
      </c>
      <c r="J11">
        <v>13</v>
      </c>
      <c r="K11" s="2">
        <f>受注状況Q11[[#This Row],[1名様料金]]*受注状況Q11[[#This Row],[参加人数]]</f>
        <v>192400</v>
      </c>
    </row>
    <row r="12" spans="1:11">
      <c r="A12">
        <v>1014</v>
      </c>
      <c r="B12" s="5">
        <v>45219</v>
      </c>
      <c r="C12" t="s">
        <v>12</v>
      </c>
      <c r="D12" t="s">
        <v>18</v>
      </c>
      <c r="E12" t="str">
        <f>IF(D12="","",VLOOKUP(D12,宿泊先リスト!$A$4:$E$16,2,FALSE))</f>
        <v>岩手</v>
      </c>
      <c r="F12" t="str">
        <f>IF(D12="","",VLOOKUP(D12,宿泊先リスト!$A$4:$E$16,3,FALSE))</f>
        <v>鶯宿温泉</v>
      </c>
      <c r="G12" t="str">
        <f>IF(D12="","",VLOOKUP(D12,宿泊先リスト!$A$4:$E$16,4,FALSE))</f>
        <v>ホテルうぐいす亭</v>
      </c>
      <c r="H12" s="2">
        <f>IF(D12="","",VLOOKUP(D12,宿泊先リスト!$A$4:$E$16,5,FALSE))</f>
        <v>18500</v>
      </c>
      <c r="I12" t="s">
        <v>13</v>
      </c>
      <c r="J12">
        <v>10</v>
      </c>
      <c r="K12" s="2">
        <f>受注状況Q11[[#This Row],[1名様料金]]*受注状況Q11[[#This Row],[参加人数]]</f>
        <v>185000</v>
      </c>
    </row>
    <row r="13" spans="1:11">
      <c r="A13">
        <v>1065</v>
      </c>
      <c r="B13" s="5">
        <v>45250</v>
      </c>
      <c r="C13" t="s">
        <v>12</v>
      </c>
      <c r="D13" t="s">
        <v>37</v>
      </c>
      <c r="E13" t="str">
        <f>IF(D13="","",VLOOKUP(D13,宿泊先リスト!$A$4:$E$16,2,FALSE))</f>
        <v>山形</v>
      </c>
      <c r="F13" t="str">
        <f>IF(D13="","",VLOOKUP(D13,宿泊先リスト!$A$4:$E$16,3,FALSE))</f>
        <v>赤湯温泉</v>
      </c>
      <c r="G13" t="str">
        <f>IF(D13="","",VLOOKUP(D13,宿泊先リスト!$A$4:$E$16,4,FALSE))</f>
        <v>旅館ほたるの郷</v>
      </c>
      <c r="H13" s="2">
        <f>IF(D13="","",VLOOKUP(D13,宿泊先リスト!$A$4:$E$16,5,FALSE))</f>
        <v>16500</v>
      </c>
      <c r="I13" t="s">
        <v>13</v>
      </c>
      <c r="J13">
        <v>11</v>
      </c>
      <c r="K13" s="2">
        <f>受注状況Q11[[#This Row],[1名様料金]]*受注状況Q11[[#This Row],[参加人数]]</f>
        <v>181500</v>
      </c>
    </row>
    <row r="14" spans="1:11">
      <c r="A14">
        <v>1030</v>
      </c>
      <c r="B14" s="5">
        <v>45227</v>
      </c>
      <c r="C14" t="s">
        <v>12</v>
      </c>
      <c r="D14" t="s">
        <v>49</v>
      </c>
      <c r="E14" t="str">
        <f>IF(D14="","",VLOOKUP(D14,宿泊先リスト!$A$4:$E$16,2,FALSE))</f>
        <v>福島</v>
      </c>
      <c r="F14" t="str">
        <f>IF(D14="","",VLOOKUP(D14,宿泊先リスト!$A$4:$E$16,3,FALSE))</f>
        <v>会津東山温泉</v>
      </c>
      <c r="G14" t="str">
        <f>IF(D14="","",VLOOKUP(D14,宿泊先リスト!$A$4:$E$16,4,FALSE))</f>
        <v>満点星亭</v>
      </c>
      <c r="H14" s="2">
        <f>IF(D14="","",VLOOKUP(D14,宿泊先リスト!$A$4:$E$16,5,FALSE))</f>
        <v>17500</v>
      </c>
      <c r="I14" t="s">
        <v>13</v>
      </c>
      <c r="J14">
        <v>10</v>
      </c>
      <c r="K14" s="2">
        <f>受注状況Q11[[#This Row],[1名様料金]]*受注状況Q11[[#This Row],[参加人数]]</f>
        <v>175000</v>
      </c>
    </row>
    <row r="15" spans="1:11">
      <c r="A15">
        <v>1066</v>
      </c>
      <c r="B15" s="5">
        <v>45250</v>
      </c>
      <c r="C15" t="s">
        <v>12</v>
      </c>
      <c r="D15" t="s">
        <v>41</v>
      </c>
      <c r="E15" t="str">
        <f>IF(D15="","",VLOOKUP(D15,宿泊先リスト!$A$4:$E$16,2,FALSE))</f>
        <v>宮城</v>
      </c>
      <c r="F15" t="str">
        <f>IF(D15="","",VLOOKUP(D15,宿泊先リスト!$A$4:$E$16,3,FALSE))</f>
        <v>秋保温泉</v>
      </c>
      <c r="G15" t="str">
        <f>IF(D15="","",VLOOKUP(D15,宿泊先リスト!$A$4:$E$16,4,FALSE))</f>
        <v>お宿ととや</v>
      </c>
      <c r="H15" s="2">
        <f>IF(D15="","",VLOOKUP(D15,宿泊先リスト!$A$4:$E$16,5,FALSE))</f>
        <v>16000</v>
      </c>
      <c r="I15" t="s">
        <v>13</v>
      </c>
      <c r="J15">
        <v>6</v>
      </c>
      <c r="K15" s="2">
        <f>受注状況Q11[[#This Row],[1名様料金]]*受注状況Q11[[#This Row],[参加人数]]</f>
        <v>96000</v>
      </c>
    </row>
    <row r="16" spans="1:11">
      <c r="A16">
        <v>1027</v>
      </c>
      <c r="B16" s="5">
        <v>45226</v>
      </c>
      <c r="C16" t="s">
        <v>12</v>
      </c>
      <c r="D16" t="s">
        <v>39</v>
      </c>
      <c r="E16" t="str">
        <f>IF(D16="","",VLOOKUP(D16,宿泊先リスト!$A$4:$E$16,2,FALSE))</f>
        <v>宮城</v>
      </c>
      <c r="F16" t="str">
        <f>IF(D16="","",VLOOKUP(D16,宿泊先リスト!$A$4:$E$16,3,FALSE))</f>
        <v>鳴子温泉</v>
      </c>
      <c r="G16" t="str">
        <f>IF(D16="","",VLOOKUP(D16,宿泊先リスト!$A$4:$E$16,4,FALSE))</f>
        <v>ます田屋</v>
      </c>
      <c r="H16" s="2">
        <f>IF(D16="","",VLOOKUP(D16,宿泊先リスト!$A$4:$E$16,5,FALSE))</f>
        <v>14500</v>
      </c>
      <c r="I16" t="s">
        <v>16</v>
      </c>
      <c r="J16">
        <v>12</v>
      </c>
      <c r="K16" s="2">
        <f>受注状況Q11[[#This Row],[1名様料金]]*受注状況Q11[[#This Row],[参加人数]]</f>
        <v>174000</v>
      </c>
    </row>
    <row r="17" spans="1:11">
      <c r="A17">
        <v>1037</v>
      </c>
      <c r="B17" s="5">
        <v>45233</v>
      </c>
      <c r="C17" t="s">
        <v>12</v>
      </c>
      <c r="D17" t="s">
        <v>35</v>
      </c>
      <c r="E17" t="str">
        <f>IF(D17="","",VLOOKUP(D17,宿泊先リスト!$A$4:$E$16,2,FALSE))</f>
        <v>山形</v>
      </c>
      <c r="F17" t="str">
        <f>IF(D17="","",VLOOKUP(D17,宿泊先リスト!$A$4:$E$16,3,FALSE))</f>
        <v>銀山温泉</v>
      </c>
      <c r="G17" t="str">
        <f>IF(D17="","",VLOOKUP(D17,宿泊先リスト!$A$4:$E$16,4,FALSE))</f>
        <v>旅館はな屋</v>
      </c>
      <c r="H17" s="2">
        <f>IF(D17="","",VLOOKUP(D17,宿泊先リスト!$A$4:$E$16,5,FALSE))</f>
        <v>13500</v>
      </c>
      <c r="I17" t="s">
        <v>16</v>
      </c>
      <c r="J17">
        <v>12</v>
      </c>
      <c r="K17" s="2">
        <f>受注状況Q11[[#This Row],[1名様料金]]*受注状況Q11[[#This Row],[参加人数]]</f>
        <v>162000</v>
      </c>
    </row>
    <row r="18" spans="1:11">
      <c r="A18">
        <v>1049</v>
      </c>
      <c r="B18" s="5">
        <v>45239</v>
      </c>
      <c r="C18" t="s">
        <v>12</v>
      </c>
      <c r="D18" t="s">
        <v>18</v>
      </c>
      <c r="E18" t="str">
        <f>IF(D18="","",VLOOKUP(D18,宿泊先リスト!$A$4:$E$16,2,FALSE))</f>
        <v>岩手</v>
      </c>
      <c r="F18" t="str">
        <f>IF(D18="","",VLOOKUP(D18,宿泊先リスト!$A$4:$E$16,3,FALSE))</f>
        <v>鶯宿温泉</v>
      </c>
      <c r="G18" t="str">
        <f>IF(D18="","",VLOOKUP(D18,宿泊先リスト!$A$4:$E$16,4,FALSE))</f>
        <v>ホテルうぐいす亭</v>
      </c>
      <c r="H18" s="2">
        <f>IF(D18="","",VLOOKUP(D18,宿泊先リスト!$A$4:$E$16,5,FALSE))</f>
        <v>18500</v>
      </c>
      <c r="I18" t="s">
        <v>16</v>
      </c>
      <c r="J18">
        <v>6</v>
      </c>
      <c r="K18" s="2">
        <f>受注状況Q11[[#This Row],[1名様料金]]*受注状況Q11[[#This Row],[参加人数]]</f>
        <v>111000</v>
      </c>
    </row>
    <row r="19" spans="1:11">
      <c r="A19">
        <v>1017</v>
      </c>
      <c r="B19" s="5">
        <v>45221</v>
      </c>
      <c r="C19" t="s">
        <v>14</v>
      </c>
      <c r="D19" t="s">
        <v>47</v>
      </c>
      <c r="E19" t="str">
        <f>IF(D19="","",VLOOKUP(D19,宿泊先リスト!$A$4:$E$16,2,FALSE))</f>
        <v>福島</v>
      </c>
      <c r="F19" t="str">
        <f>IF(D19="","",VLOOKUP(D19,宿泊先リスト!$A$4:$E$16,3,FALSE))</f>
        <v>磐梯熱海温泉</v>
      </c>
      <c r="G19" t="str">
        <f>IF(D19="","",VLOOKUP(D19,宿泊先リスト!$A$4:$E$16,4,FALSE))</f>
        <v>ペンションゆたか</v>
      </c>
      <c r="H19" s="2">
        <f>IF(D19="","",VLOOKUP(D19,宿泊先リスト!$A$4:$E$16,5,FALSE))</f>
        <v>17000</v>
      </c>
      <c r="I19" t="s">
        <v>11</v>
      </c>
      <c r="J19">
        <v>22</v>
      </c>
      <c r="K19" s="2">
        <f>受注状況Q11[[#This Row],[1名様料金]]*受注状況Q11[[#This Row],[参加人数]]</f>
        <v>374000</v>
      </c>
    </row>
    <row r="20" spans="1:11">
      <c r="A20">
        <v>1067</v>
      </c>
      <c r="B20" s="5">
        <v>45253</v>
      </c>
      <c r="C20" t="s">
        <v>14</v>
      </c>
      <c r="D20" t="s">
        <v>39</v>
      </c>
      <c r="E20" t="str">
        <f>IF(D20="","",VLOOKUP(D20,宿泊先リスト!$A$4:$E$16,2,FALSE))</f>
        <v>宮城</v>
      </c>
      <c r="F20" t="str">
        <f>IF(D20="","",VLOOKUP(D20,宿泊先リスト!$A$4:$E$16,3,FALSE))</f>
        <v>鳴子温泉</v>
      </c>
      <c r="G20" t="str">
        <f>IF(D20="","",VLOOKUP(D20,宿泊先リスト!$A$4:$E$16,4,FALSE))</f>
        <v>ます田屋</v>
      </c>
      <c r="H20" s="2">
        <f>IF(D20="","",VLOOKUP(D20,宿泊先リスト!$A$4:$E$16,5,FALSE))</f>
        <v>14500</v>
      </c>
      <c r="I20" t="s">
        <v>11</v>
      </c>
      <c r="J20">
        <v>22</v>
      </c>
      <c r="K20" s="2">
        <f>受注状況Q11[[#This Row],[1名様料金]]*受注状況Q11[[#This Row],[参加人数]]</f>
        <v>319000</v>
      </c>
    </row>
    <row r="21" spans="1:11">
      <c r="A21">
        <v>1076</v>
      </c>
      <c r="B21" s="5">
        <v>45257</v>
      </c>
      <c r="C21" t="s">
        <v>14</v>
      </c>
      <c r="D21" t="s">
        <v>35</v>
      </c>
      <c r="E21" t="str">
        <f>IF(D21="","",VLOOKUP(D21,宿泊先リスト!$A$4:$E$16,2,FALSE))</f>
        <v>山形</v>
      </c>
      <c r="F21" t="str">
        <f>IF(D21="","",VLOOKUP(D21,宿泊先リスト!$A$4:$E$16,3,FALSE))</f>
        <v>銀山温泉</v>
      </c>
      <c r="G21" t="str">
        <f>IF(D21="","",VLOOKUP(D21,宿泊先リスト!$A$4:$E$16,4,FALSE))</f>
        <v>旅館はな屋</v>
      </c>
      <c r="H21" s="2">
        <f>IF(D21="","",VLOOKUP(D21,宿泊先リスト!$A$4:$E$16,5,FALSE))</f>
        <v>13500</v>
      </c>
      <c r="I21" t="s">
        <v>11</v>
      </c>
      <c r="J21">
        <v>23</v>
      </c>
      <c r="K21" s="2">
        <f>受注状況Q11[[#This Row],[1名様料金]]*受注状況Q11[[#This Row],[参加人数]]</f>
        <v>310500</v>
      </c>
    </row>
    <row r="22" spans="1:11">
      <c r="A22">
        <v>1025</v>
      </c>
      <c r="B22" s="5">
        <v>45225</v>
      </c>
      <c r="C22" t="s">
        <v>14</v>
      </c>
      <c r="D22" t="s">
        <v>19</v>
      </c>
      <c r="E22" t="str">
        <f>IF(D22="","",VLOOKUP(D22,宿泊先リスト!$A$4:$E$16,2,FALSE))</f>
        <v>岩手</v>
      </c>
      <c r="F22" t="str">
        <f>IF(D22="","",VLOOKUP(D22,宿泊先リスト!$A$4:$E$16,3,FALSE))</f>
        <v>花巻温泉</v>
      </c>
      <c r="G22" t="str">
        <f>IF(D22="","",VLOOKUP(D22,宿泊先リスト!$A$4:$E$16,4,FALSE))</f>
        <v>ホテル花小路</v>
      </c>
      <c r="H22" s="2">
        <f>IF(D22="","",VLOOKUP(D22,宿泊先リスト!$A$4:$E$16,5,FALSE))</f>
        <v>14800</v>
      </c>
      <c r="I22" t="s">
        <v>11</v>
      </c>
      <c r="J22">
        <v>20</v>
      </c>
      <c r="K22" s="2">
        <f>受注状況Q11[[#This Row],[1名様料金]]*受注状況Q11[[#This Row],[参加人数]]</f>
        <v>296000</v>
      </c>
    </row>
    <row r="23" spans="1:11">
      <c r="A23">
        <v>1060</v>
      </c>
      <c r="B23" s="5">
        <v>45246</v>
      </c>
      <c r="C23" t="s">
        <v>14</v>
      </c>
      <c r="D23" t="s">
        <v>19</v>
      </c>
      <c r="E23" t="str">
        <f>IF(D23="","",VLOOKUP(D23,宿泊先リスト!$A$4:$E$16,2,FALSE))</f>
        <v>岩手</v>
      </c>
      <c r="F23" t="str">
        <f>IF(D23="","",VLOOKUP(D23,宿泊先リスト!$A$4:$E$16,3,FALSE))</f>
        <v>花巻温泉</v>
      </c>
      <c r="G23" t="str">
        <f>IF(D23="","",VLOOKUP(D23,宿泊先リスト!$A$4:$E$16,4,FALSE))</f>
        <v>ホテル花小路</v>
      </c>
      <c r="H23" s="2">
        <f>IF(D23="","",VLOOKUP(D23,宿泊先リスト!$A$4:$E$16,5,FALSE))</f>
        <v>14800</v>
      </c>
      <c r="I23" t="s">
        <v>11</v>
      </c>
      <c r="J23">
        <v>10</v>
      </c>
      <c r="K23" s="2">
        <f>受注状況Q11[[#This Row],[1名様料金]]*受注状況Q11[[#This Row],[参加人数]]</f>
        <v>148000</v>
      </c>
    </row>
    <row r="24" spans="1:11">
      <c r="A24">
        <v>1040</v>
      </c>
      <c r="B24" s="5">
        <v>45235</v>
      </c>
      <c r="C24" t="s">
        <v>14</v>
      </c>
      <c r="D24" t="s">
        <v>39</v>
      </c>
      <c r="E24" t="str">
        <f>IF(D24="","",VLOOKUP(D24,宿泊先リスト!$A$4:$E$16,2,FALSE))</f>
        <v>宮城</v>
      </c>
      <c r="F24" t="str">
        <f>IF(D24="","",VLOOKUP(D24,宿泊先リスト!$A$4:$E$16,3,FALSE))</f>
        <v>鳴子温泉</v>
      </c>
      <c r="G24" t="str">
        <f>IF(D24="","",VLOOKUP(D24,宿泊先リスト!$A$4:$E$16,4,FALSE))</f>
        <v>ます田屋</v>
      </c>
      <c r="H24" s="2">
        <f>IF(D24="","",VLOOKUP(D24,宿泊先リスト!$A$4:$E$16,5,FALSE))</f>
        <v>14500</v>
      </c>
      <c r="I24" t="s">
        <v>11</v>
      </c>
      <c r="J24">
        <v>8</v>
      </c>
      <c r="K24" s="2">
        <f>受注状況Q11[[#This Row],[1名様料金]]*受注状況Q11[[#This Row],[参加人数]]</f>
        <v>116000</v>
      </c>
    </row>
    <row r="25" spans="1:11">
      <c r="A25">
        <v>1003</v>
      </c>
      <c r="B25" s="5">
        <v>45204</v>
      </c>
      <c r="C25" t="s">
        <v>14</v>
      </c>
      <c r="D25" t="s">
        <v>33</v>
      </c>
      <c r="E25" t="str">
        <f>IF(D25="","",VLOOKUP(D25,宿泊先リスト!$A$4:$E$16,2,FALSE))</f>
        <v>山形</v>
      </c>
      <c r="F25" t="str">
        <f>IF(D25="","",VLOOKUP(D25,宿泊先リスト!$A$4:$E$16,3,FALSE))</f>
        <v>湯野浜温泉</v>
      </c>
      <c r="G25" t="str">
        <f>IF(D25="","",VLOOKUP(D25,宿泊先リスト!$A$4:$E$16,4,FALSE))</f>
        <v>夕陽館ホテル</v>
      </c>
      <c r="H25" s="2">
        <f>IF(D25="","",VLOOKUP(D25,宿泊先リスト!$A$4:$E$16,5,FALSE))</f>
        <v>16000</v>
      </c>
      <c r="I25" t="s">
        <v>13</v>
      </c>
      <c r="J25">
        <v>26</v>
      </c>
      <c r="K25" s="2">
        <f>受注状況Q11[[#This Row],[1名様料金]]*受注状況Q11[[#This Row],[参加人数]]</f>
        <v>416000</v>
      </c>
    </row>
    <row r="26" spans="1:11">
      <c r="A26">
        <v>1015</v>
      </c>
      <c r="B26" s="5">
        <v>45220</v>
      </c>
      <c r="C26" t="s">
        <v>14</v>
      </c>
      <c r="D26" t="s">
        <v>41</v>
      </c>
      <c r="E26" t="str">
        <f>IF(D26="","",VLOOKUP(D26,宿泊先リスト!$A$4:$E$16,2,FALSE))</f>
        <v>宮城</v>
      </c>
      <c r="F26" t="str">
        <f>IF(D26="","",VLOOKUP(D26,宿泊先リスト!$A$4:$E$16,3,FALSE))</f>
        <v>秋保温泉</v>
      </c>
      <c r="G26" t="str">
        <f>IF(D26="","",VLOOKUP(D26,宿泊先リスト!$A$4:$E$16,4,FALSE))</f>
        <v>お宿ととや</v>
      </c>
      <c r="H26" s="2">
        <f>IF(D26="","",VLOOKUP(D26,宿泊先リスト!$A$4:$E$16,5,FALSE))</f>
        <v>16000</v>
      </c>
      <c r="I26" t="s">
        <v>13</v>
      </c>
      <c r="J26">
        <v>22</v>
      </c>
      <c r="K26" s="2">
        <f>受注状況Q11[[#This Row],[1名様料金]]*受注状況Q11[[#This Row],[参加人数]]</f>
        <v>352000</v>
      </c>
    </row>
    <row r="27" spans="1:11">
      <c r="A27">
        <v>1047</v>
      </c>
      <c r="B27" s="5">
        <v>45239</v>
      </c>
      <c r="C27" t="s">
        <v>14</v>
      </c>
      <c r="D27" t="s">
        <v>41</v>
      </c>
      <c r="E27" t="str">
        <f>IF(D27="","",VLOOKUP(D27,宿泊先リスト!$A$4:$E$16,2,FALSE))</f>
        <v>宮城</v>
      </c>
      <c r="F27" t="str">
        <f>IF(D27="","",VLOOKUP(D27,宿泊先リスト!$A$4:$E$16,3,FALSE))</f>
        <v>秋保温泉</v>
      </c>
      <c r="G27" t="str">
        <f>IF(D27="","",VLOOKUP(D27,宿泊先リスト!$A$4:$E$16,4,FALSE))</f>
        <v>お宿ととや</v>
      </c>
      <c r="H27" s="2">
        <f>IF(D27="","",VLOOKUP(D27,宿泊先リスト!$A$4:$E$16,5,FALSE))</f>
        <v>16000</v>
      </c>
      <c r="I27" t="s">
        <v>13</v>
      </c>
      <c r="J27">
        <v>22</v>
      </c>
      <c r="K27" s="2">
        <f>受注状況Q11[[#This Row],[1名様料金]]*受注状況Q11[[#This Row],[参加人数]]</f>
        <v>352000</v>
      </c>
    </row>
    <row r="28" spans="1:11">
      <c r="A28">
        <v>1052</v>
      </c>
      <c r="B28" s="5">
        <v>45242</v>
      </c>
      <c r="C28" t="s">
        <v>14</v>
      </c>
      <c r="D28" t="s">
        <v>47</v>
      </c>
      <c r="E28" t="str">
        <f>IF(D28="","",VLOOKUP(D28,宿泊先リスト!$A$4:$E$16,2,FALSE))</f>
        <v>福島</v>
      </c>
      <c r="F28" t="str">
        <f>IF(D28="","",VLOOKUP(D28,宿泊先リスト!$A$4:$E$16,3,FALSE))</f>
        <v>磐梯熱海温泉</v>
      </c>
      <c r="G28" t="str">
        <f>IF(D28="","",VLOOKUP(D28,宿泊先リスト!$A$4:$E$16,4,FALSE))</f>
        <v>ペンションゆたか</v>
      </c>
      <c r="H28" s="2">
        <f>IF(D28="","",VLOOKUP(D28,宿泊先リスト!$A$4:$E$16,5,FALSE))</f>
        <v>17000</v>
      </c>
      <c r="I28" t="s">
        <v>13</v>
      </c>
      <c r="J28">
        <v>19</v>
      </c>
      <c r="K28" s="2">
        <f>受注状況Q11[[#This Row],[1名様料金]]*受注状況Q11[[#This Row],[参加人数]]</f>
        <v>323000</v>
      </c>
    </row>
    <row r="29" spans="1:11">
      <c r="A29">
        <v>1032</v>
      </c>
      <c r="B29" s="5">
        <v>45228</v>
      </c>
      <c r="C29" t="s">
        <v>14</v>
      </c>
      <c r="D29" t="s">
        <v>39</v>
      </c>
      <c r="E29" t="str">
        <f>IF(D29="","",VLOOKUP(D29,宿泊先リスト!$A$4:$E$16,2,FALSE))</f>
        <v>宮城</v>
      </c>
      <c r="F29" t="str">
        <f>IF(D29="","",VLOOKUP(D29,宿泊先リスト!$A$4:$E$16,3,FALSE))</f>
        <v>鳴子温泉</v>
      </c>
      <c r="G29" t="str">
        <f>IF(D29="","",VLOOKUP(D29,宿泊先リスト!$A$4:$E$16,4,FALSE))</f>
        <v>ます田屋</v>
      </c>
      <c r="H29" s="2">
        <f>IF(D29="","",VLOOKUP(D29,宿泊先リスト!$A$4:$E$16,5,FALSE))</f>
        <v>14500</v>
      </c>
      <c r="I29" t="s">
        <v>13</v>
      </c>
      <c r="J29">
        <v>8</v>
      </c>
      <c r="K29" s="2">
        <f>受注状況Q11[[#This Row],[1名様料金]]*受注状況Q11[[#This Row],[参加人数]]</f>
        <v>116000</v>
      </c>
    </row>
    <row r="30" spans="1:11">
      <c r="A30">
        <v>1077</v>
      </c>
      <c r="B30" s="5">
        <v>45258</v>
      </c>
      <c r="C30" t="s">
        <v>14</v>
      </c>
      <c r="D30" t="s">
        <v>37</v>
      </c>
      <c r="E30" t="str">
        <f>IF(D30="","",VLOOKUP(D30,宿泊先リスト!$A$4:$E$16,2,FALSE))</f>
        <v>山形</v>
      </c>
      <c r="F30" t="str">
        <f>IF(D30="","",VLOOKUP(D30,宿泊先リスト!$A$4:$E$16,3,FALSE))</f>
        <v>赤湯温泉</v>
      </c>
      <c r="G30" t="str">
        <f>IF(D30="","",VLOOKUP(D30,宿泊先リスト!$A$4:$E$16,4,FALSE))</f>
        <v>旅館ほたるの郷</v>
      </c>
      <c r="H30" s="2">
        <f>IF(D30="","",VLOOKUP(D30,宿泊先リスト!$A$4:$E$16,5,FALSE))</f>
        <v>16500</v>
      </c>
      <c r="I30" t="s">
        <v>16</v>
      </c>
      <c r="J30">
        <v>36</v>
      </c>
      <c r="K30" s="2">
        <f>受注状況Q11[[#This Row],[1名様料金]]*受注状況Q11[[#This Row],[参加人数]]</f>
        <v>594000</v>
      </c>
    </row>
    <row r="31" spans="1:11">
      <c r="A31">
        <v>1012</v>
      </c>
      <c r="B31" s="5">
        <v>45214</v>
      </c>
      <c r="C31" t="s">
        <v>14</v>
      </c>
      <c r="D31" t="s">
        <v>47</v>
      </c>
      <c r="E31" t="str">
        <f>IF(D31="","",VLOOKUP(D31,宿泊先リスト!$A$4:$E$16,2,FALSE))</f>
        <v>福島</v>
      </c>
      <c r="F31" t="str">
        <f>IF(D31="","",VLOOKUP(D31,宿泊先リスト!$A$4:$E$16,3,FALSE))</f>
        <v>磐梯熱海温泉</v>
      </c>
      <c r="G31" t="str">
        <f>IF(D31="","",VLOOKUP(D31,宿泊先リスト!$A$4:$E$16,4,FALSE))</f>
        <v>ペンションゆたか</v>
      </c>
      <c r="H31" s="2">
        <f>IF(D31="","",VLOOKUP(D31,宿泊先リスト!$A$4:$E$16,5,FALSE))</f>
        <v>17000</v>
      </c>
      <c r="I31" t="s">
        <v>16</v>
      </c>
      <c r="J31">
        <v>30</v>
      </c>
      <c r="K31" s="2">
        <f>受注状況Q11[[#This Row],[1名様料金]]*受注状況Q11[[#This Row],[参加人数]]</f>
        <v>510000</v>
      </c>
    </row>
    <row r="32" spans="1:11">
      <c r="A32">
        <v>1038</v>
      </c>
      <c r="B32" s="5">
        <v>45233</v>
      </c>
      <c r="C32" t="s">
        <v>14</v>
      </c>
      <c r="D32" t="s">
        <v>36</v>
      </c>
      <c r="E32" t="str">
        <f>IF(D32="","",VLOOKUP(D32,宿泊先リスト!$A$4:$E$16,2,FALSE))</f>
        <v>山形</v>
      </c>
      <c r="F32" t="str">
        <f>IF(D32="","",VLOOKUP(D32,宿泊先リスト!$A$4:$E$16,3,FALSE))</f>
        <v>銀山温泉</v>
      </c>
      <c r="G32" t="str">
        <f>IF(D32="","",VLOOKUP(D32,宿泊先リスト!$A$4:$E$16,4,FALSE))</f>
        <v>旅館はな屋</v>
      </c>
      <c r="H32" s="2">
        <f>IF(D32="","",VLOOKUP(D32,宿泊先リスト!$A$4:$E$16,5,FALSE))</f>
        <v>13500</v>
      </c>
      <c r="I32" t="s">
        <v>16</v>
      </c>
      <c r="J32">
        <v>24</v>
      </c>
      <c r="K32" s="2">
        <f>受注状況Q11[[#This Row],[1名様料金]]*受注状況Q11[[#This Row],[参加人数]]</f>
        <v>324000</v>
      </c>
    </row>
    <row r="33" spans="1:11">
      <c r="A33">
        <v>1050</v>
      </c>
      <c r="B33" s="5">
        <v>45240</v>
      </c>
      <c r="C33" t="s">
        <v>14</v>
      </c>
      <c r="D33" t="s">
        <v>47</v>
      </c>
      <c r="E33" t="str">
        <f>IF(D33="","",VLOOKUP(D33,宿泊先リスト!$A$4:$E$16,2,FALSE))</f>
        <v>福島</v>
      </c>
      <c r="F33" t="str">
        <f>IF(D33="","",VLOOKUP(D33,宿泊先リスト!$A$4:$E$16,3,FALSE))</f>
        <v>磐梯熱海温泉</v>
      </c>
      <c r="G33" t="str">
        <f>IF(D33="","",VLOOKUP(D33,宿泊先リスト!$A$4:$E$16,4,FALSE))</f>
        <v>ペンションゆたか</v>
      </c>
      <c r="H33" s="2">
        <f>IF(D33="","",VLOOKUP(D33,宿泊先リスト!$A$4:$E$16,5,FALSE))</f>
        <v>17000</v>
      </c>
      <c r="I33" t="s">
        <v>16</v>
      </c>
      <c r="J33">
        <v>12</v>
      </c>
      <c r="K33" s="2">
        <f>受注状況Q11[[#This Row],[1名様料金]]*受注状況Q11[[#This Row],[参加人数]]</f>
        <v>204000</v>
      </c>
    </row>
    <row r="34" spans="1:11">
      <c r="A34">
        <v>1005</v>
      </c>
      <c r="B34" s="5">
        <v>45206</v>
      </c>
      <c r="C34" t="s">
        <v>14</v>
      </c>
      <c r="D34" t="s">
        <v>39</v>
      </c>
      <c r="E34" t="str">
        <f>IF(D34="","",VLOOKUP(D34,宿泊先リスト!$A$4:$E$16,2,FALSE))</f>
        <v>宮城</v>
      </c>
      <c r="F34" t="str">
        <f>IF(D34="","",VLOOKUP(D34,宿泊先リスト!$A$4:$E$16,3,FALSE))</f>
        <v>鳴子温泉</v>
      </c>
      <c r="G34" t="str">
        <f>IF(D34="","",VLOOKUP(D34,宿泊先リスト!$A$4:$E$16,4,FALSE))</f>
        <v>ます田屋</v>
      </c>
      <c r="H34" s="2">
        <f>IF(D34="","",VLOOKUP(D34,宿泊先リスト!$A$4:$E$16,5,FALSE))</f>
        <v>14500</v>
      </c>
      <c r="I34" t="s">
        <v>16</v>
      </c>
      <c r="J34">
        <v>14</v>
      </c>
      <c r="K34" s="2">
        <f>受注状況Q11[[#This Row],[1名様料金]]*受注状況Q11[[#This Row],[参加人数]]</f>
        <v>203000</v>
      </c>
    </row>
    <row r="35" spans="1:11">
      <c r="A35">
        <v>1074</v>
      </c>
      <c r="B35" s="5">
        <v>45256</v>
      </c>
      <c r="C35" t="s">
        <v>15</v>
      </c>
      <c r="D35" t="s">
        <v>74</v>
      </c>
      <c r="E35" t="str">
        <f>IF(D35="","",VLOOKUP(D35,宿泊先リスト!$A$4:$E$16,2,FALSE))</f>
        <v>岩手</v>
      </c>
      <c r="F35" t="str">
        <f>IF(D35="","",VLOOKUP(D35,宿泊先リスト!$A$4:$E$16,3,FALSE))</f>
        <v>花巻温泉</v>
      </c>
      <c r="G35" t="str">
        <f>IF(D35="","",VLOOKUP(D35,宿泊先リスト!$A$4:$E$16,4,FALSE))</f>
        <v>ホテル花小路</v>
      </c>
      <c r="H35" s="2">
        <f>IF(D35="","",VLOOKUP(D35,宿泊先リスト!$A$4:$E$16,5,FALSE))</f>
        <v>14800</v>
      </c>
      <c r="I35" t="s">
        <v>11</v>
      </c>
      <c r="J35">
        <v>18</v>
      </c>
      <c r="K35" s="2">
        <f>受注状況Q11[[#This Row],[1名様料金]]*受注状況Q11[[#This Row],[参加人数]]</f>
        <v>266400</v>
      </c>
    </row>
    <row r="36" spans="1:11">
      <c r="A36">
        <v>1039</v>
      </c>
      <c r="B36" s="5">
        <v>45234</v>
      </c>
      <c r="C36" t="s">
        <v>15</v>
      </c>
      <c r="D36" t="s">
        <v>49</v>
      </c>
      <c r="E36" t="str">
        <f>IF(D36="","",VLOOKUP(D36,宿泊先リスト!$A$4:$E$16,2,FALSE))</f>
        <v>福島</v>
      </c>
      <c r="F36" t="str">
        <f>IF(D36="","",VLOOKUP(D36,宿泊先リスト!$A$4:$E$16,3,FALSE))</f>
        <v>会津東山温泉</v>
      </c>
      <c r="G36" t="str">
        <f>IF(D36="","",VLOOKUP(D36,宿泊先リスト!$A$4:$E$16,4,FALSE))</f>
        <v>満点星亭</v>
      </c>
      <c r="H36" s="2">
        <f>IF(D36="","",VLOOKUP(D36,宿泊先リスト!$A$4:$E$16,5,FALSE))</f>
        <v>17500</v>
      </c>
      <c r="I36" t="s">
        <v>11</v>
      </c>
      <c r="J36">
        <v>10</v>
      </c>
      <c r="K36" s="2">
        <f>受注状況Q11[[#This Row],[1名様料金]]*受注状況Q11[[#This Row],[参加人数]]</f>
        <v>175000</v>
      </c>
    </row>
    <row r="37" spans="1:11">
      <c r="A37">
        <v>1081</v>
      </c>
      <c r="B37" s="5">
        <v>45260</v>
      </c>
      <c r="C37" t="s">
        <v>15</v>
      </c>
      <c r="D37" t="s">
        <v>42</v>
      </c>
      <c r="E37" t="str">
        <f>IF(D37="","",VLOOKUP(D37,宿泊先リスト!$A$4:$E$16,2,FALSE))</f>
        <v>宮城</v>
      </c>
      <c r="F37" t="str">
        <f>IF(D37="","",VLOOKUP(D37,宿泊先リスト!$A$4:$E$16,3,FALSE))</f>
        <v>秋保温泉</v>
      </c>
      <c r="G37" t="str">
        <f>IF(D37="","",VLOOKUP(D37,宿泊先リスト!$A$4:$E$16,4,FALSE))</f>
        <v>お宿ととや</v>
      </c>
      <c r="H37" s="2">
        <f>IF(D37="","",VLOOKUP(D37,宿泊先リスト!$A$4:$E$16,5,FALSE))</f>
        <v>16000</v>
      </c>
      <c r="I37" t="s">
        <v>13</v>
      </c>
      <c r="J37">
        <v>22</v>
      </c>
      <c r="K37" s="2">
        <f>受注状況Q11[[#This Row],[1名様料金]]*受注状況Q11[[#This Row],[参加人数]]</f>
        <v>352000</v>
      </c>
    </row>
    <row r="38" spans="1:11">
      <c r="A38">
        <v>1070</v>
      </c>
      <c r="B38" s="5">
        <v>45253</v>
      </c>
      <c r="C38" t="s">
        <v>15</v>
      </c>
      <c r="D38" t="s">
        <v>47</v>
      </c>
      <c r="E38" t="str">
        <f>IF(D38="","",VLOOKUP(D38,宿泊先リスト!$A$4:$E$16,2,FALSE))</f>
        <v>福島</v>
      </c>
      <c r="F38" t="str">
        <f>IF(D38="","",VLOOKUP(D38,宿泊先リスト!$A$4:$E$16,3,FALSE))</f>
        <v>磐梯熱海温泉</v>
      </c>
      <c r="G38" t="str">
        <f>IF(D38="","",VLOOKUP(D38,宿泊先リスト!$A$4:$E$16,4,FALSE))</f>
        <v>ペンションゆたか</v>
      </c>
      <c r="H38" s="2">
        <f>IF(D38="","",VLOOKUP(D38,宿泊先リスト!$A$4:$E$16,5,FALSE))</f>
        <v>17000</v>
      </c>
      <c r="I38" t="s">
        <v>13</v>
      </c>
      <c r="J38">
        <v>18</v>
      </c>
      <c r="K38" s="2">
        <f>受注状況Q11[[#This Row],[1名様料金]]*受注状況Q11[[#This Row],[参加人数]]</f>
        <v>306000</v>
      </c>
    </row>
    <row r="39" spans="1:11">
      <c r="A39">
        <v>1013</v>
      </c>
      <c r="B39" s="5">
        <v>45214</v>
      </c>
      <c r="C39" t="s">
        <v>15</v>
      </c>
      <c r="D39" t="s">
        <v>51</v>
      </c>
      <c r="E39" t="str">
        <f>IF(D39="","",VLOOKUP(D39,宿泊先リスト!$A$4:$E$16,2,FALSE))</f>
        <v>福島</v>
      </c>
      <c r="F39" t="str">
        <f>IF(D39="","",VLOOKUP(D39,宿泊先リスト!$A$4:$E$16,3,FALSE))</f>
        <v>岳温泉</v>
      </c>
      <c r="G39" t="str">
        <f>IF(D39="","",VLOOKUP(D39,宿泊先リスト!$A$4:$E$16,4,FALSE))</f>
        <v>山の湯旅館</v>
      </c>
      <c r="H39" s="2">
        <f>IF(D39="","",VLOOKUP(D39,宿泊先リスト!$A$4:$E$16,5,FALSE))</f>
        <v>16000</v>
      </c>
      <c r="I39" t="s">
        <v>13</v>
      </c>
      <c r="J39">
        <v>18</v>
      </c>
      <c r="K39" s="2">
        <f>受注状況Q11[[#This Row],[1名様料金]]*受注状況Q11[[#This Row],[参加人数]]</f>
        <v>288000</v>
      </c>
    </row>
    <row r="40" spans="1:11">
      <c r="A40">
        <v>1035</v>
      </c>
      <c r="B40" s="5">
        <v>45230</v>
      </c>
      <c r="C40" t="s">
        <v>15</v>
      </c>
      <c r="D40" t="s">
        <v>47</v>
      </c>
      <c r="E40" t="str">
        <f>IF(D40="","",VLOOKUP(D40,宿泊先リスト!$A$4:$E$16,2,FALSE))</f>
        <v>福島</v>
      </c>
      <c r="F40" t="str">
        <f>IF(D40="","",VLOOKUP(D40,宿泊先リスト!$A$4:$E$16,3,FALSE))</f>
        <v>磐梯熱海温泉</v>
      </c>
      <c r="G40" t="str">
        <f>IF(D40="","",VLOOKUP(D40,宿泊先リスト!$A$4:$E$16,4,FALSE))</f>
        <v>ペンションゆたか</v>
      </c>
      <c r="H40" s="2">
        <f>IF(D40="","",VLOOKUP(D40,宿泊先リスト!$A$4:$E$16,5,FALSE))</f>
        <v>17000</v>
      </c>
      <c r="I40" t="s">
        <v>13</v>
      </c>
      <c r="J40">
        <v>16</v>
      </c>
      <c r="K40" s="2">
        <f>受注状況Q11[[#This Row],[1名様料金]]*受注状況Q11[[#This Row],[参加人数]]</f>
        <v>272000</v>
      </c>
    </row>
    <row r="41" spans="1:11">
      <c r="A41">
        <v>1006</v>
      </c>
      <c r="B41" s="5">
        <v>45206</v>
      </c>
      <c r="C41" t="s">
        <v>15</v>
      </c>
      <c r="D41" t="s">
        <v>39</v>
      </c>
      <c r="E41" t="str">
        <f>IF(D41="","",VLOOKUP(D41,宿泊先リスト!$A$4:$E$16,2,FALSE))</f>
        <v>宮城</v>
      </c>
      <c r="F41" t="str">
        <f>IF(D41="","",VLOOKUP(D41,宿泊先リスト!$A$4:$E$16,3,FALSE))</f>
        <v>鳴子温泉</v>
      </c>
      <c r="G41" t="str">
        <f>IF(D41="","",VLOOKUP(D41,宿泊先リスト!$A$4:$E$16,4,FALSE))</f>
        <v>ます田屋</v>
      </c>
      <c r="H41" s="2">
        <f>IF(D41="","",VLOOKUP(D41,宿泊先リスト!$A$4:$E$16,5,FALSE))</f>
        <v>14500</v>
      </c>
      <c r="I41" t="s">
        <v>13</v>
      </c>
      <c r="J41">
        <v>18</v>
      </c>
      <c r="K41" s="2">
        <f>受注状況Q11[[#This Row],[1名様料金]]*受注状況Q11[[#This Row],[参加人数]]</f>
        <v>261000</v>
      </c>
    </row>
    <row r="42" spans="1:11">
      <c r="A42">
        <v>1075</v>
      </c>
      <c r="B42" s="5">
        <v>45257</v>
      </c>
      <c r="C42" t="s">
        <v>15</v>
      </c>
      <c r="D42" t="s">
        <v>47</v>
      </c>
      <c r="E42" t="str">
        <f>IF(D42="","",VLOOKUP(D42,宿泊先リスト!$A$4:$E$16,2,FALSE))</f>
        <v>福島</v>
      </c>
      <c r="F42" t="str">
        <f>IF(D42="","",VLOOKUP(D42,宿泊先リスト!$A$4:$E$16,3,FALSE))</f>
        <v>磐梯熱海温泉</v>
      </c>
      <c r="G42" t="str">
        <f>IF(D42="","",VLOOKUP(D42,宿泊先リスト!$A$4:$E$16,4,FALSE))</f>
        <v>ペンションゆたか</v>
      </c>
      <c r="H42" s="2">
        <f>IF(D42="","",VLOOKUP(D42,宿泊先リスト!$A$4:$E$16,5,FALSE))</f>
        <v>17000</v>
      </c>
      <c r="I42" t="s">
        <v>13</v>
      </c>
      <c r="J42">
        <v>12</v>
      </c>
      <c r="K42" s="2">
        <f>受注状況Q11[[#This Row],[1名様料金]]*受注状況Q11[[#This Row],[参加人数]]</f>
        <v>204000</v>
      </c>
    </row>
    <row r="43" spans="1:11">
      <c r="A43">
        <v>1048</v>
      </c>
      <c r="B43" s="5">
        <v>45239</v>
      </c>
      <c r="C43" t="s">
        <v>15</v>
      </c>
      <c r="D43" t="s">
        <v>51</v>
      </c>
      <c r="E43" t="str">
        <f>IF(D43="","",VLOOKUP(D43,宿泊先リスト!$A$4:$E$16,2,FALSE))</f>
        <v>福島</v>
      </c>
      <c r="F43" t="str">
        <f>IF(D43="","",VLOOKUP(D43,宿泊先リスト!$A$4:$E$16,3,FALSE))</f>
        <v>岳温泉</v>
      </c>
      <c r="G43" t="str">
        <f>IF(D43="","",VLOOKUP(D43,宿泊先リスト!$A$4:$E$16,4,FALSE))</f>
        <v>山の湯旅館</v>
      </c>
      <c r="H43" s="2">
        <f>IF(D43="","",VLOOKUP(D43,宿泊先リスト!$A$4:$E$16,5,FALSE))</f>
        <v>16000</v>
      </c>
      <c r="I43" t="s">
        <v>13</v>
      </c>
      <c r="J43">
        <v>10</v>
      </c>
      <c r="K43" s="2">
        <f>受注状況Q11[[#This Row],[1名様料金]]*受注状況Q11[[#This Row],[参加人数]]</f>
        <v>160000</v>
      </c>
    </row>
    <row r="44" spans="1:11">
      <c r="A44">
        <v>1061</v>
      </c>
      <c r="B44" s="5">
        <v>45248</v>
      </c>
      <c r="C44" t="s">
        <v>15</v>
      </c>
      <c r="D44" t="s">
        <v>45</v>
      </c>
      <c r="E44" t="str">
        <f>IF(D44="","",VLOOKUP(D44,宿泊先リスト!$A$4:$E$16,2,FALSE))</f>
        <v>福島</v>
      </c>
      <c r="F44" t="str">
        <f>IF(D44="","",VLOOKUP(D44,宿泊先リスト!$A$4:$E$16,3,FALSE))</f>
        <v>いわき湯本温泉</v>
      </c>
      <c r="G44" t="str">
        <f>IF(D44="","",VLOOKUP(D44,宿泊先リスト!$A$4:$E$16,4,FALSE))</f>
        <v>旅館ゆもと屋</v>
      </c>
      <c r="H44" s="2">
        <f>IF(D44="","",VLOOKUP(D44,宿泊先リスト!$A$4:$E$16,5,FALSE))</f>
        <v>13900</v>
      </c>
      <c r="I44" t="s">
        <v>13</v>
      </c>
      <c r="J44">
        <v>11</v>
      </c>
      <c r="K44" s="2">
        <f>受注状況Q11[[#This Row],[1名様料金]]*受注状況Q11[[#This Row],[参加人数]]</f>
        <v>152900</v>
      </c>
    </row>
    <row r="45" spans="1:11">
      <c r="A45">
        <v>1026</v>
      </c>
      <c r="B45" s="5">
        <v>45226</v>
      </c>
      <c r="C45" t="s">
        <v>15</v>
      </c>
      <c r="D45" t="s">
        <v>35</v>
      </c>
      <c r="E45" t="str">
        <f>IF(D45="","",VLOOKUP(D45,宿泊先リスト!$A$4:$E$16,2,FALSE))</f>
        <v>山形</v>
      </c>
      <c r="F45" t="str">
        <f>IF(D45="","",VLOOKUP(D45,宿泊先リスト!$A$4:$E$16,3,FALSE))</f>
        <v>銀山温泉</v>
      </c>
      <c r="G45" t="str">
        <f>IF(D45="","",VLOOKUP(D45,宿泊先リスト!$A$4:$E$16,4,FALSE))</f>
        <v>旅館はな屋</v>
      </c>
      <c r="H45" s="2">
        <f>IF(D45="","",VLOOKUP(D45,宿泊先リスト!$A$4:$E$16,5,FALSE))</f>
        <v>13500</v>
      </c>
      <c r="I45" t="s">
        <v>16</v>
      </c>
      <c r="J45">
        <v>46</v>
      </c>
      <c r="K45" s="2">
        <f>受注状況Q11[[#This Row],[1名様料金]]*受注状況Q11[[#This Row],[参加人数]]</f>
        <v>621000</v>
      </c>
    </row>
    <row r="46" spans="1:11">
      <c r="A46">
        <v>1004</v>
      </c>
      <c r="B46" s="5">
        <v>45205</v>
      </c>
      <c r="C46" t="s">
        <v>15</v>
      </c>
      <c r="D46" t="s">
        <v>49</v>
      </c>
      <c r="E46" t="str">
        <f>IF(D46="","",VLOOKUP(D46,宿泊先リスト!$A$4:$E$16,2,FALSE))</f>
        <v>福島</v>
      </c>
      <c r="F46" t="str">
        <f>IF(D46="","",VLOOKUP(D46,宿泊先リスト!$A$4:$E$16,3,FALSE))</f>
        <v>会津東山温泉</v>
      </c>
      <c r="G46" t="str">
        <f>IF(D46="","",VLOOKUP(D46,宿泊先リスト!$A$4:$E$16,4,FALSE))</f>
        <v>満点星亭</v>
      </c>
      <c r="H46" s="2">
        <f>IF(D46="","",VLOOKUP(D46,宿泊先リスト!$A$4:$E$16,5,FALSE))</f>
        <v>17500</v>
      </c>
      <c r="I46" t="s">
        <v>16</v>
      </c>
      <c r="J46">
        <v>20</v>
      </c>
      <c r="K46" s="2">
        <f>受注状況Q11[[#This Row],[1名様料金]]*受注状況Q11[[#This Row],[参加人数]]</f>
        <v>350000</v>
      </c>
    </row>
    <row r="47" spans="1:11">
      <c r="A47">
        <v>1041</v>
      </c>
      <c r="B47" s="5">
        <v>45235</v>
      </c>
      <c r="C47" t="s">
        <v>15</v>
      </c>
      <c r="D47" t="s">
        <v>39</v>
      </c>
      <c r="E47" t="str">
        <f>IF(D47="","",VLOOKUP(D47,宿泊先リスト!$A$4:$E$16,2,FALSE))</f>
        <v>宮城</v>
      </c>
      <c r="F47" t="str">
        <f>IF(D47="","",VLOOKUP(D47,宿泊先リスト!$A$4:$E$16,3,FALSE))</f>
        <v>鳴子温泉</v>
      </c>
      <c r="G47" t="str">
        <f>IF(D47="","",VLOOKUP(D47,宿泊先リスト!$A$4:$E$16,4,FALSE))</f>
        <v>ます田屋</v>
      </c>
      <c r="H47" s="2">
        <f>IF(D47="","",VLOOKUP(D47,宿泊先リスト!$A$4:$E$16,5,FALSE))</f>
        <v>14500</v>
      </c>
      <c r="I47" t="s">
        <v>16</v>
      </c>
      <c r="J47">
        <v>12</v>
      </c>
      <c r="K47" s="2">
        <f>受注状況Q11[[#This Row],[1名様料金]]*受注状況Q11[[#This Row],[参加人数]]</f>
        <v>174000</v>
      </c>
    </row>
    <row r="48" spans="1:11">
      <c r="A48">
        <v>1028</v>
      </c>
      <c r="B48" s="5">
        <v>45227</v>
      </c>
      <c r="C48" t="s">
        <v>9</v>
      </c>
      <c r="D48" t="s">
        <v>37</v>
      </c>
      <c r="E48" t="str">
        <f>IF(D48="","",VLOOKUP(D48,宿泊先リスト!$A$4:$E$16,2,FALSE))</f>
        <v>山形</v>
      </c>
      <c r="F48" t="str">
        <f>IF(D48="","",VLOOKUP(D48,宿泊先リスト!$A$4:$E$16,3,FALSE))</f>
        <v>赤湯温泉</v>
      </c>
      <c r="G48" t="str">
        <f>IF(D48="","",VLOOKUP(D48,宿泊先リスト!$A$4:$E$16,4,FALSE))</f>
        <v>旅館ほたるの郷</v>
      </c>
      <c r="H48" s="2">
        <f>IF(D48="","",VLOOKUP(D48,宿泊先リスト!$A$4:$E$16,5,FALSE))</f>
        <v>16500</v>
      </c>
      <c r="I48" t="s">
        <v>11</v>
      </c>
      <c r="J48">
        <v>36</v>
      </c>
      <c r="K48" s="2">
        <f>受注状況Q11[[#This Row],[1名様料金]]*受注状況Q11[[#This Row],[参加人数]]</f>
        <v>594000</v>
      </c>
    </row>
    <row r="49" spans="1:11">
      <c r="A49">
        <v>1059</v>
      </c>
      <c r="B49" s="5">
        <v>45245</v>
      </c>
      <c r="C49" t="s">
        <v>9</v>
      </c>
      <c r="D49" t="s">
        <v>45</v>
      </c>
      <c r="E49" t="str">
        <f>IF(D49="","",VLOOKUP(D49,宿泊先リスト!$A$4:$E$16,2,FALSE))</f>
        <v>福島</v>
      </c>
      <c r="F49" t="str">
        <f>IF(D49="","",VLOOKUP(D49,宿泊先リスト!$A$4:$E$16,3,FALSE))</f>
        <v>いわき湯本温泉</v>
      </c>
      <c r="G49" t="str">
        <f>IF(D49="","",VLOOKUP(D49,宿泊先リスト!$A$4:$E$16,4,FALSE))</f>
        <v>旅館ゆもと屋</v>
      </c>
      <c r="H49" s="2">
        <f>IF(D49="","",VLOOKUP(D49,宿泊先リスト!$A$4:$E$16,5,FALSE))</f>
        <v>13900</v>
      </c>
      <c r="I49" t="s">
        <v>11</v>
      </c>
      <c r="J49">
        <v>32</v>
      </c>
      <c r="K49" s="2">
        <f>受注状況Q11[[#This Row],[1名様料金]]*受注状況Q11[[#This Row],[参加人数]]</f>
        <v>444800</v>
      </c>
    </row>
    <row r="50" spans="1:11">
      <c r="A50">
        <v>1001</v>
      </c>
      <c r="B50" s="5">
        <v>45200</v>
      </c>
      <c r="C50" t="s">
        <v>9</v>
      </c>
      <c r="D50" t="s">
        <v>10</v>
      </c>
      <c r="E50" t="str">
        <f>IF(D50="","",VLOOKUP(D50,宿泊先リスト!$A$4:$E$16,2,FALSE))</f>
        <v>岩手</v>
      </c>
      <c r="F50" t="str">
        <f>IF(D50="","",VLOOKUP(D50,宿泊先リスト!$A$4:$E$16,3,FALSE))</f>
        <v>つなぎ温泉</v>
      </c>
      <c r="G50" t="str">
        <f>IF(D50="","",VLOOKUP(D50,宿泊先リスト!$A$4:$E$16,4,FALSE))</f>
        <v>御宿ますだ</v>
      </c>
      <c r="H50" s="2">
        <f>IF(D50="","",VLOOKUP(D50,宿泊先リスト!$A$4:$E$16,5,FALSE))</f>
        <v>17000</v>
      </c>
      <c r="I50" t="s">
        <v>11</v>
      </c>
      <c r="J50">
        <v>26</v>
      </c>
      <c r="K50" s="2">
        <f>受注状況Q11[[#This Row],[1名様料金]]*受注状況Q11[[#This Row],[参加人数]]</f>
        <v>442000</v>
      </c>
    </row>
    <row r="51" spans="1:11">
      <c r="A51">
        <v>1022</v>
      </c>
      <c r="B51" s="5">
        <v>45225</v>
      </c>
      <c r="C51" t="s">
        <v>9</v>
      </c>
      <c r="D51" t="s">
        <v>43</v>
      </c>
      <c r="E51" t="str">
        <f>IF(D51="","",VLOOKUP(D51,宿泊先リスト!$A$4:$E$16,2,FALSE))</f>
        <v>宮城</v>
      </c>
      <c r="F51" t="str">
        <f>IF(D51="","",VLOOKUP(D51,宿泊先リスト!$A$4:$E$16,3,FALSE))</f>
        <v>遠刈田温泉</v>
      </c>
      <c r="G51" t="str">
        <f>IF(D51="","",VLOOKUP(D51,宿泊先リスト!$A$4:$E$16,4,FALSE))</f>
        <v>ホテルしまむら屋</v>
      </c>
      <c r="H51" s="2">
        <f>IF(D51="","",VLOOKUP(D51,宿泊先リスト!$A$4:$E$16,5,FALSE))</f>
        <v>14500</v>
      </c>
      <c r="I51" t="s">
        <v>11</v>
      </c>
      <c r="J51">
        <v>30</v>
      </c>
      <c r="K51" s="2">
        <f>受注状況Q11[[#This Row],[1名様料金]]*受注状況Q11[[#This Row],[参加人数]]</f>
        <v>435000</v>
      </c>
    </row>
    <row r="52" spans="1:11">
      <c r="A52">
        <v>1057</v>
      </c>
      <c r="B52" s="5">
        <v>45245</v>
      </c>
      <c r="C52" t="s">
        <v>9</v>
      </c>
      <c r="D52" t="s">
        <v>43</v>
      </c>
      <c r="E52" t="str">
        <f>IF(D52="","",VLOOKUP(D52,宿泊先リスト!$A$4:$E$16,2,FALSE))</f>
        <v>宮城</v>
      </c>
      <c r="F52" t="str">
        <f>IF(D52="","",VLOOKUP(D52,宿泊先リスト!$A$4:$E$16,3,FALSE))</f>
        <v>遠刈田温泉</v>
      </c>
      <c r="G52" t="str">
        <f>IF(D52="","",VLOOKUP(D52,宿泊先リスト!$A$4:$E$16,4,FALSE))</f>
        <v>ホテルしまむら屋</v>
      </c>
      <c r="H52" s="2">
        <f>IF(D52="","",VLOOKUP(D52,宿泊先リスト!$A$4:$E$16,5,FALSE))</f>
        <v>14500</v>
      </c>
      <c r="I52" t="s">
        <v>11</v>
      </c>
      <c r="J52">
        <v>27</v>
      </c>
      <c r="K52" s="2">
        <f>受注状況Q11[[#This Row],[1名様料金]]*受注状況Q11[[#This Row],[参加人数]]</f>
        <v>391500</v>
      </c>
    </row>
    <row r="53" spans="1:11">
      <c r="A53">
        <v>1051</v>
      </c>
      <c r="B53" s="5">
        <v>45241</v>
      </c>
      <c r="C53" t="s">
        <v>9</v>
      </c>
      <c r="D53" t="s">
        <v>41</v>
      </c>
      <c r="E53" t="str">
        <f>IF(D53="","",VLOOKUP(D53,宿泊先リスト!$A$4:$E$16,2,FALSE))</f>
        <v>宮城</v>
      </c>
      <c r="F53" t="str">
        <f>IF(D53="","",VLOOKUP(D53,宿泊先リスト!$A$4:$E$16,3,FALSE))</f>
        <v>秋保温泉</v>
      </c>
      <c r="G53" t="str">
        <f>IF(D53="","",VLOOKUP(D53,宿泊先リスト!$A$4:$E$16,4,FALSE))</f>
        <v>お宿ととや</v>
      </c>
      <c r="H53" s="2">
        <f>IF(D53="","",VLOOKUP(D53,宿泊先リスト!$A$4:$E$16,5,FALSE))</f>
        <v>16000</v>
      </c>
      <c r="I53" t="s">
        <v>11</v>
      </c>
      <c r="J53">
        <v>21</v>
      </c>
      <c r="K53" s="2">
        <f>受注状況Q11[[#This Row],[1名様料金]]*受注状況Q11[[#This Row],[参加人数]]</f>
        <v>336000</v>
      </c>
    </row>
    <row r="54" spans="1:11">
      <c r="A54">
        <v>1078</v>
      </c>
      <c r="B54" s="5">
        <v>45258</v>
      </c>
      <c r="C54" t="s">
        <v>9</v>
      </c>
      <c r="D54" t="s">
        <v>39</v>
      </c>
      <c r="E54" t="str">
        <f>IF(D54="","",VLOOKUP(D54,宿泊先リスト!$A$4:$E$16,2,FALSE))</f>
        <v>宮城</v>
      </c>
      <c r="F54" t="str">
        <f>IF(D54="","",VLOOKUP(D54,宿泊先リスト!$A$4:$E$16,3,FALSE))</f>
        <v>鳴子温泉</v>
      </c>
      <c r="G54" t="str">
        <f>IF(D54="","",VLOOKUP(D54,宿泊先リスト!$A$4:$E$16,4,FALSE))</f>
        <v>ます田屋</v>
      </c>
      <c r="H54" s="2">
        <f>IF(D54="","",VLOOKUP(D54,宿泊先リスト!$A$4:$E$16,5,FALSE))</f>
        <v>14500</v>
      </c>
      <c r="I54" t="s">
        <v>11</v>
      </c>
      <c r="J54">
        <v>12</v>
      </c>
      <c r="K54" s="2">
        <f>受注状況Q11[[#This Row],[1名様料金]]*受注状況Q11[[#This Row],[参加人数]]</f>
        <v>174000</v>
      </c>
    </row>
    <row r="55" spans="1:11">
      <c r="A55">
        <v>1036</v>
      </c>
      <c r="B55" s="5">
        <v>45232</v>
      </c>
      <c r="C55" t="s">
        <v>9</v>
      </c>
      <c r="D55" t="s">
        <v>10</v>
      </c>
      <c r="E55" t="str">
        <f>IF(D55="","",VLOOKUP(D55,宿泊先リスト!$A$4:$E$16,2,FALSE))</f>
        <v>岩手</v>
      </c>
      <c r="F55" t="str">
        <f>IF(D55="","",VLOOKUP(D55,宿泊先リスト!$A$4:$E$16,3,FALSE))</f>
        <v>つなぎ温泉</v>
      </c>
      <c r="G55" t="str">
        <f>IF(D55="","",VLOOKUP(D55,宿泊先リスト!$A$4:$E$16,4,FALSE))</f>
        <v>御宿ますだ</v>
      </c>
      <c r="H55" s="2">
        <f>IF(D55="","",VLOOKUP(D55,宿泊先リスト!$A$4:$E$16,5,FALSE))</f>
        <v>17000</v>
      </c>
      <c r="I55" t="s">
        <v>13</v>
      </c>
      <c r="J55">
        <v>22</v>
      </c>
      <c r="K55" s="2">
        <f>受注状況Q11[[#This Row],[1名様料金]]*受注状況Q11[[#This Row],[参加人数]]</f>
        <v>374000</v>
      </c>
    </row>
    <row r="56" spans="1:11">
      <c r="A56">
        <v>1016</v>
      </c>
      <c r="B56" s="5">
        <v>45220</v>
      </c>
      <c r="C56" t="s">
        <v>9</v>
      </c>
      <c r="D56" t="s">
        <v>41</v>
      </c>
      <c r="E56" t="str">
        <f>IF(D56="","",VLOOKUP(D56,宿泊先リスト!$A$4:$E$16,2,FALSE))</f>
        <v>宮城</v>
      </c>
      <c r="F56" t="str">
        <f>IF(D56="","",VLOOKUP(D56,宿泊先リスト!$A$4:$E$16,3,FALSE))</f>
        <v>秋保温泉</v>
      </c>
      <c r="G56" t="str">
        <f>IF(D56="","",VLOOKUP(D56,宿泊先リスト!$A$4:$E$16,4,FALSE))</f>
        <v>お宿ととや</v>
      </c>
      <c r="H56" s="2">
        <f>IF(D56="","",VLOOKUP(D56,宿泊先リスト!$A$4:$E$16,5,FALSE))</f>
        <v>16000</v>
      </c>
      <c r="I56" t="s">
        <v>13</v>
      </c>
      <c r="J56">
        <v>20</v>
      </c>
      <c r="K56" s="2">
        <f>受注状況Q11[[#This Row],[1名様料金]]*受注状況Q11[[#This Row],[参加人数]]</f>
        <v>320000</v>
      </c>
    </row>
    <row r="57" spans="1:11">
      <c r="A57">
        <v>1045</v>
      </c>
      <c r="B57" s="5">
        <v>45238</v>
      </c>
      <c r="C57" t="s">
        <v>9</v>
      </c>
      <c r="D57" t="s">
        <v>10</v>
      </c>
      <c r="E57" t="str">
        <f>IF(D57="","",VLOOKUP(D57,宿泊先リスト!$A$4:$E$16,2,FALSE))</f>
        <v>岩手</v>
      </c>
      <c r="F57" t="str">
        <f>IF(D57="","",VLOOKUP(D57,宿泊先リスト!$A$4:$E$16,3,FALSE))</f>
        <v>つなぎ温泉</v>
      </c>
      <c r="G57" t="str">
        <f>IF(D57="","",VLOOKUP(D57,宿泊先リスト!$A$4:$E$16,4,FALSE))</f>
        <v>御宿ますだ</v>
      </c>
      <c r="H57" s="2">
        <f>IF(D57="","",VLOOKUP(D57,宿泊先リスト!$A$4:$E$16,5,FALSE))</f>
        <v>17000</v>
      </c>
      <c r="I57" t="s">
        <v>13</v>
      </c>
      <c r="J57">
        <v>18</v>
      </c>
      <c r="K57" s="2">
        <f>受注状況Q11[[#This Row],[1名様料金]]*受注状況Q11[[#This Row],[参加人数]]</f>
        <v>306000</v>
      </c>
    </row>
    <row r="58" spans="1:11">
      <c r="A58">
        <v>1079</v>
      </c>
      <c r="B58" s="5">
        <v>45260</v>
      </c>
      <c r="C58" t="s">
        <v>9</v>
      </c>
      <c r="D58" t="s">
        <v>51</v>
      </c>
      <c r="E58" t="str">
        <f>IF(D58="","",VLOOKUP(D58,宿泊先リスト!$A$4:$E$16,2,FALSE))</f>
        <v>福島</v>
      </c>
      <c r="F58" t="str">
        <f>IF(D58="","",VLOOKUP(D58,宿泊先リスト!$A$4:$E$16,3,FALSE))</f>
        <v>岳温泉</v>
      </c>
      <c r="G58" t="str">
        <f>IF(D58="","",VLOOKUP(D58,宿泊先リスト!$A$4:$E$16,4,FALSE))</f>
        <v>山の湯旅館</v>
      </c>
      <c r="H58" s="2">
        <f>IF(D58="","",VLOOKUP(D58,宿泊先リスト!$A$4:$E$16,5,FALSE))</f>
        <v>16000</v>
      </c>
      <c r="I58" t="s">
        <v>13</v>
      </c>
      <c r="J58">
        <v>18</v>
      </c>
      <c r="K58" s="2">
        <f>受注状況Q11[[#This Row],[1名様料金]]*受注状況Q11[[#This Row],[参加人数]]</f>
        <v>288000</v>
      </c>
    </row>
    <row r="59" spans="1:11">
      <c r="A59">
        <v>1046</v>
      </c>
      <c r="B59" s="5">
        <v>45238</v>
      </c>
      <c r="C59" t="s">
        <v>9</v>
      </c>
      <c r="D59" t="s">
        <v>47</v>
      </c>
      <c r="E59" t="str">
        <f>IF(D59="","",VLOOKUP(D59,宿泊先リスト!$A$4:$E$16,2,FALSE))</f>
        <v>福島</v>
      </c>
      <c r="F59" t="str">
        <f>IF(D59="","",VLOOKUP(D59,宿泊先リスト!$A$4:$E$16,3,FALSE))</f>
        <v>磐梯熱海温泉</v>
      </c>
      <c r="G59" t="str">
        <f>IF(D59="","",VLOOKUP(D59,宿泊先リスト!$A$4:$E$16,4,FALSE))</f>
        <v>ペンションゆたか</v>
      </c>
      <c r="H59" s="2">
        <f>IF(D59="","",VLOOKUP(D59,宿泊先リスト!$A$4:$E$16,5,FALSE))</f>
        <v>17000</v>
      </c>
      <c r="I59" t="s">
        <v>13</v>
      </c>
      <c r="J59">
        <v>16</v>
      </c>
      <c r="K59" s="2">
        <f>受注状況Q11[[#This Row],[1名様料金]]*受注状況Q11[[#This Row],[参加人数]]</f>
        <v>272000</v>
      </c>
    </row>
    <row r="60" spans="1:11">
      <c r="A60">
        <v>1029</v>
      </c>
      <c r="B60" s="5">
        <v>45227</v>
      </c>
      <c r="C60" t="s">
        <v>9</v>
      </c>
      <c r="D60" t="s">
        <v>49</v>
      </c>
      <c r="E60" t="str">
        <f>IF(D60="","",VLOOKUP(D60,宿泊先リスト!$A$4:$E$16,2,FALSE))</f>
        <v>福島</v>
      </c>
      <c r="F60" t="str">
        <f>IF(D60="","",VLOOKUP(D60,宿泊先リスト!$A$4:$E$16,3,FALSE))</f>
        <v>会津東山温泉</v>
      </c>
      <c r="G60" t="str">
        <f>IF(D60="","",VLOOKUP(D60,宿泊先リスト!$A$4:$E$16,4,FALSE))</f>
        <v>満点星亭</v>
      </c>
      <c r="H60" s="2">
        <f>IF(D60="","",VLOOKUP(D60,宿泊先リスト!$A$4:$E$16,5,FALSE))</f>
        <v>17500</v>
      </c>
      <c r="I60" t="s">
        <v>13</v>
      </c>
      <c r="J60">
        <v>14</v>
      </c>
      <c r="K60" s="2">
        <f>受注状況Q11[[#This Row],[1名様料金]]*受注状況Q11[[#This Row],[参加人数]]</f>
        <v>245000</v>
      </c>
    </row>
    <row r="61" spans="1:11">
      <c r="A61">
        <v>1010</v>
      </c>
      <c r="B61" s="5">
        <v>45212</v>
      </c>
      <c r="C61" t="s">
        <v>9</v>
      </c>
      <c r="D61" t="s">
        <v>10</v>
      </c>
      <c r="E61" t="str">
        <f>IF(D61="","",VLOOKUP(D61,宿泊先リスト!$A$4:$E$16,2,FALSE))</f>
        <v>岩手</v>
      </c>
      <c r="F61" t="str">
        <f>IF(D61="","",VLOOKUP(D61,宿泊先リスト!$A$4:$E$16,3,FALSE))</f>
        <v>つなぎ温泉</v>
      </c>
      <c r="G61" t="str">
        <f>IF(D61="","",VLOOKUP(D61,宿泊先リスト!$A$4:$E$16,4,FALSE))</f>
        <v>御宿ますだ</v>
      </c>
      <c r="H61" s="2">
        <f>IF(D61="","",VLOOKUP(D61,宿泊先リスト!$A$4:$E$16,5,FALSE))</f>
        <v>17000</v>
      </c>
      <c r="I61" t="s">
        <v>13</v>
      </c>
      <c r="J61">
        <v>14</v>
      </c>
      <c r="K61" s="2">
        <f>受注状況Q11[[#This Row],[1名様料金]]*受注状況Q11[[#This Row],[参加人数]]</f>
        <v>238000</v>
      </c>
    </row>
    <row r="62" spans="1:11">
      <c r="A62">
        <v>1024</v>
      </c>
      <c r="B62" s="5">
        <v>45225</v>
      </c>
      <c r="C62" t="s">
        <v>9</v>
      </c>
      <c r="D62" t="s">
        <v>45</v>
      </c>
      <c r="E62" t="str">
        <f>IF(D62="","",VLOOKUP(D62,宿泊先リスト!$A$4:$E$16,2,FALSE))</f>
        <v>福島</v>
      </c>
      <c r="F62" t="str">
        <f>IF(D62="","",VLOOKUP(D62,宿泊先リスト!$A$4:$E$16,3,FALSE))</f>
        <v>いわき湯本温泉</v>
      </c>
      <c r="G62" t="str">
        <f>IF(D62="","",VLOOKUP(D62,宿泊先リスト!$A$4:$E$16,4,FALSE))</f>
        <v>旅館ゆもと屋</v>
      </c>
      <c r="H62" s="2">
        <f>IF(D62="","",VLOOKUP(D62,宿泊先リスト!$A$4:$E$16,5,FALSE))</f>
        <v>13900</v>
      </c>
      <c r="I62" t="s">
        <v>13</v>
      </c>
      <c r="J62">
        <v>16</v>
      </c>
      <c r="K62" s="2">
        <f>受注状況Q11[[#This Row],[1名様料金]]*受注状況Q11[[#This Row],[参加人数]]</f>
        <v>222400</v>
      </c>
    </row>
    <row r="63" spans="1:11">
      <c r="A63">
        <v>1064</v>
      </c>
      <c r="B63" s="5">
        <v>45250</v>
      </c>
      <c r="C63" t="s">
        <v>9</v>
      </c>
      <c r="D63" t="s">
        <v>49</v>
      </c>
      <c r="E63" t="str">
        <f>IF(D63="","",VLOOKUP(D63,宿泊先リスト!$A$4:$E$16,2,FALSE))</f>
        <v>福島</v>
      </c>
      <c r="F63" t="str">
        <f>IF(D63="","",VLOOKUP(D63,宿泊先リスト!$A$4:$E$16,3,FALSE))</f>
        <v>会津東山温泉</v>
      </c>
      <c r="G63" t="str">
        <f>IF(D63="","",VLOOKUP(D63,宿泊先リスト!$A$4:$E$16,4,FALSE))</f>
        <v>満点星亭</v>
      </c>
      <c r="H63" s="2">
        <f>IF(D63="","",VLOOKUP(D63,宿泊先リスト!$A$4:$E$16,5,FALSE))</f>
        <v>17500</v>
      </c>
      <c r="I63" t="s">
        <v>13</v>
      </c>
      <c r="J63">
        <v>12</v>
      </c>
      <c r="K63" s="2">
        <f>受注状況Q11[[#This Row],[1名様料金]]*受注状況Q11[[#This Row],[参加人数]]</f>
        <v>210000</v>
      </c>
    </row>
    <row r="64" spans="1:11">
      <c r="A64">
        <v>1011</v>
      </c>
      <c r="B64" s="5">
        <v>45213</v>
      </c>
      <c r="C64" t="s">
        <v>9</v>
      </c>
      <c r="D64" t="s">
        <v>47</v>
      </c>
      <c r="E64" t="str">
        <f>IF(D64="","",VLOOKUP(D64,宿泊先リスト!$A$4:$E$16,2,FALSE))</f>
        <v>福島</v>
      </c>
      <c r="F64" t="str">
        <f>IF(D64="","",VLOOKUP(D64,宿泊先リスト!$A$4:$E$16,3,FALSE))</f>
        <v>磐梯熱海温泉</v>
      </c>
      <c r="G64" t="str">
        <f>IF(D64="","",VLOOKUP(D64,宿泊先リスト!$A$4:$E$16,4,FALSE))</f>
        <v>ペンションゆたか</v>
      </c>
      <c r="H64" s="2">
        <f>IF(D64="","",VLOOKUP(D64,宿泊先リスト!$A$4:$E$16,5,FALSE))</f>
        <v>17000</v>
      </c>
      <c r="I64" t="s">
        <v>16</v>
      </c>
      <c r="J64">
        <v>26</v>
      </c>
      <c r="K64" s="2">
        <f>受注状況Q11[[#This Row],[1名様料金]]*受注状況Q11[[#This Row],[参加人数]]</f>
        <v>442000</v>
      </c>
    </row>
    <row r="65" spans="1:11">
      <c r="A65">
        <v>1063</v>
      </c>
      <c r="B65" s="5">
        <v>45249</v>
      </c>
      <c r="C65" t="s">
        <v>9</v>
      </c>
      <c r="D65" t="s">
        <v>37</v>
      </c>
      <c r="E65" t="str">
        <f>IF(D65="","",VLOOKUP(D65,宿泊先リスト!$A$4:$E$16,2,FALSE))</f>
        <v>山形</v>
      </c>
      <c r="F65" t="str">
        <f>IF(D65="","",VLOOKUP(D65,宿泊先リスト!$A$4:$E$16,3,FALSE))</f>
        <v>赤湯温泉</v>
      </c>
      <c r="G65" t="str">
        <f>IF(D65="","",VLOOKUP(D65,宿泊先リスト!$A$4:$E$16,4,FALSE))</f>
        <v>旅館ほたるの郷</v>
      </c>
      <c r="H65" s="2">
        <f>IF(D65="","",VLOOKUP(D65,宿泊先リスト!$A$4:$E$16,5,FALSE))</f>
        <v>16500</v>
      </c>
      <c r="I65" t="s">
        <v>16</v>
      </c>
      <c r="J65">
        <v>18</v>
      </c>
      <c r="K65" s="2">
        <f>受注状況Q11[[#This Row],[1名様料金]]*受注状況Q11[[#This Row],[参加人数]]</f>
        <v>297000</v>
      </c>
    </row>
    <row r="66" spans="1:11">
      <c r="A66">
        <v>1009</v>
      </c>
      <c r="B66" s="5">
        <v>45207</v>
      </c>
      <c r="C66" t="s">
        <v>17</v>
      </c>
      <c r="D66" t="s">
        <v>43</v>
      </c>
      <c r="E66" t="str">
        <f>IF(D66="","",VLOOKUP(D66,宿泊先リスト!$A$4:$E$16,2,FALSE))</f>
        <v>宮城</v>
      </c>
      <c r="F66" t="str">
        <f>IF(D66="","",VLOOKUP(D66,宿泊先リスト!$A$4:$E$16,3,FALSE))</f>
        <v>遠刈田温泉</v>
      </c>
      <c r="G66" t="str">
        <f>IF(D66="","",VLOOKUP(D66,宿泊先リスト!$A$4:$E$16,4,FALSE))</f>
        <v>ホテルしまむら屋</v>
      </c>
      <c r="H66" s="2">
        <f>IF(D66="","",VLOOKUP(D66,宿泊先リスト!$A$4:$E$16,5,FALSE))</f>
        <v>14500</v>
      </c>
      <c r="I66" t="s">
        <v>11</v>
      </c>
      <c r="J66">
        <v>24</v>
      </c>
      <c r="K66" s="2">
        <f>受注状況Q11[[#This Row],[1名様料金]]*受注状況Q11[[#This Row],[参加人数]]</f>
        <v>348000</v>
      </c>
    </row>
    <row r="67" spans="1:11">
      <c r="A67">
        <v>1053</v>
      </c>
      <c r="B67" s="5">
        <v>45242</v>
      </c>
      <c r="C67" t="s">
        <v>17</v>
      </c>
      <c r="D67" t="s">
        <v>10</v>
      </c>
      <c r="E67" t="str">
        <f>IF(D67="","",VLOOKUP(D67,宿泊先リスト!$A$4:$E$16,2,FALSE))</f>
        <v>岩手</v>
      </c>
      <c r="F67" t="str">
        <f>IF(D67="","",VLOOKUP(D67,宿泊先リスト!$A$4:$E$16,3,FALSE))</f>
        <v>つなぎ温泉</v>
      </c>
      <c r="G67" t="str">
        <f>IF(D67="","",VLOOKUP(D67,宿泊先リスト!$A$4:$E$16,4,FALSE))</f>
        <v>御宿ますだ</v>
      </c>
      <c r="H67" s="2">
        <f>IF(D67="","",VLOOKUP(D67,宿泊先リスト!$A$4:$E$16,5,FALSE))</f>
        <v>17000</v>
      </c>
      <c r="I67" t="s">
        <v>11</v>
      </c>
      <c r="J67">
        <v>13</v>
      </c>
      <c r="K67" s="2">
        <f>受注状況Q11[[#This Row],[1名様料金]]*受注状況Q11[[#This Row],[参加人数]]</f>
        <v>221000</v>
      </c>
    </row>
    <row r="68" spans="1:11">
      <c r="A68">
        <v>1043</v>
      </c>
      <c r="B68" s="5">
        <v>45236</v>
      </c>
      <c r="C68" t="s">
        <v>17</v>
      </c>
      <c r="D68" t="s">
        <v>18</v>
      </c>
      <c r="E68" t="str">
        <f>IF(D68="","",VLOOKUP(D68,宿泊先リスト!$A$4:$E$16,2,FALSE))</f>
        <v>岩手</v>
      </c>
      <c r="F68" t="str">
        <f>IF(D68="","",VLOOKUP(D68,宿泊先リスト!$A$4:$E$16,3,FALSE))</f>
        <v>鶯宿温泉</v>
      </c>
      <c r="G68" t="str">
        <f>IF(D68="","",VLOOKUP(D68,宿泊先リスト!$A$4:$E$16,4,FALSE))</f>
        <v>ホテルうぐいす亭</v>
      </c>
      <c r="H68" s="2">
        <f>IF(D68="","",VLOOKUP(D68,宿泊先リスト!$A$4:$E$16,5,FALSE))</f>
        <v>18500</v>
      </c>
      <c r="I68" t="s">
        <v>13</v>
      </c>
      <c r="J68">
        <v>33</v>
      </c>
      <c r="K68" s="2">
        <f>受注状況Q11[[#This Row],[1名様料金]]*受注状況Q11[[#This Row],[参加人数]]</f>
        <v>610500</v>
      </c>
    </row>
    <row r="69" spans="1:11">
      <c r="A69">
        <v>1072</v>
      </c>
      <c r="B69" s="5">
        <v>45255</v>
      </c>
      <c r="C69" t="s">
        <v>17</v>
      </c>
      <c r="D69" t="s">
        <v>76</v>
      </c>
      <c r="E69" t="str">
        <f>IF(D69="","",VLOOKUP(D69,宿泊先リスト!$A$4:$E$16,2,FALSE))</f>
        <v>岩手</v>
      </c>
      <c r="F69" t="str">
        <f>IF(D69="","",VLOOKUP(D69,宿泊先リスト!$A$4:$E$16,3,FALSE))</f>
        <v>鶯宿温泉</v>
      </c>
      <c r="G69" t="str">
        <f>IF(D69="","",VLOOKUP(D69,宿泊先リスト!$A$4:$E$16,4,FALSE))</f>
        <v>ホテルうぐいす亭</v>
      </c>
      <c r="H69" s="2">
        <f>IF(D69="","",VLOOKUP(D69,宿泊先リスト!$A$4:$E$16,5,FALSE))</f>
        <v>18500</v>
      </c>
      <c r="I69" t="s">
        <v>13</v>
      </c>
      <c r="J69">
        <v>24</v>
      </c>
      <c r="K69" s="2">
        <f>受注状況Q11[[#This Row],[1名様料金]]*受注状況Q11[[#This Row],[参加人数]]</f>
        <v>444000</v>
      </c>
    </row>
    <row r="70" spans="1:11">
      <c r="A70">
        <v>1042</v>
      </c>
      <c r="B70" s="5">
        <v>45236</v>
      </c>
      <c r="C70" t="s">
        <v>17</v>
      </c>
      <c r="D70" t="s">
        <v>41</v>
      </c>
      <c r="E70" t="str">
        <f>IF(D70="","",VLOOKUP(D70,宿泊先リスト!$A$4:$E$16,2,FALSE))</f>
        <v>宮城</v>
      </c>
      <c r="F70" t="str">
        <f>IF(D70="","",VLOOKUP(D70,宿泊先リスト!$A$4:$E$16,3,FALSE))</f>
        <v>秋保温泉</v>
      </c>
      <c r="G70" t="str">
        <f>IF(D70="","",VLOOKUP(D70,宿泊先リスト!$A$4:$E$16,4,FALSE))</f>
        <v>お宿ととや</v>
      </c>
      <c r="H70" s="2">
        <f>IF(D70="","",VLOOKUP(D70,宿泊先リスト!$A$4:$E$16,5,FALSE))</f>
        <v>16000</v>
      </c>
      <c r="I70" t="s">
        <v>13</v>
      </c>
      <c r="J70">
        <v>25</v>
      </c>
      <c r="K70" s="2">
        <f>受注状況Q11[[#This Row],[1名様料金]]*受注状況Q11[[#This Row],[参加人数]]</f>
        <v>400000</v>
      </c>
    </row>
    <row r="71" spans="1:11">
      <c r="A71">
        <v>1054</v>
      </c>
      <c r="B71" s="5">
        <v>45243</v>
      </c>
      <c r="C71" t="s">
        <v>17</v>
      </c>
      <c r="D71" t="s">
        <v>43</v>
      </c>
      <c r="E71" t="str">
        <f>IF(D71="","",VLOOKUP(D71,宿泊先リスト!$A$4:$E$16,2,FALSE))</f>
        <v>宮城</v>
      </c>
      <c r="F71" t="str">
        <f>IF(D71="","",VLOOKUP(D71,宿泊先リスト!$A$4:$E$16,3,FALSE))</f>
        <v>遠刈田温泉</v>
      </c>
      <c r="G71" t="str">
        <f>IF(D71="","",VLOOKUP(D71,宿泊先リスト!$A$4:$E$16,4,FALSE))</f>
        <v>ホテルしまむら屋</v>
      </c>
      <c r="H71" s="2">
        <f>IF(D71="","",VLOOKUP(D71,宿泊先リスト!$A$4:$E$16,5,FALSE))</f>
        <v>14500</v>
      </c>
      <c r="I71" t="s">
        <v>13</v>
      </c>
      <c r="J71">
        <v>24</v>
      </c>
      <c r="K71" s="2">
        <f>受注状況Q11[[#This Row],[1名様料金]]*受注状況Q11[[#This Row],[参加人数]]</f>
        <v>348000</v>
      </c>
    </row>
    <row r="72" spans="1:11">
      <c r="A72">
        <v>1008</v>
      </c>
      <c r="B72" s="5">
        <v>45207</v>
      </c>
      <c r="C72" t="s">
        <v>17</v>
      </c>
      <c r="D72" t="s">
        <v>41</v>
      </c>
      <c r="E72" t="str">
        <f>IF(D72="","",VLOOKUP(D72,宿泊先リスト!$A$4:$E$16,2,FALSE))</f>
        <v>宮城</v>
      </c>
      <c r="F72" t="str">
        <f>IF(D72="","",VLOOKUP(D72,宿泊先リスト!$A$4:$E$16,3,FALSE))</f>
        <v>秋保温泉</v>
      </c>
      <c r="G72" t="str">
        <f>IF(D72="","",VLOOKUP(D72,宿泊先リスト!$A$4:$E$16,4,FALSE))</f>
        <v>お宿ととや</v>
      </c>
      <c r="H72" s="2">
        <f>IF(D72="","",VLOOKUP(D72,宿泊先リスト!$A$4:$E$16,5,FALSE))</f>
        <v>16000</v>
      </c>
      <c r="I72" t="s">
        <v>13</v>
      </c>
      <c r="J72">
        <v>20</v>
      </c>
      <c r="K72" s="2">
        <f>受注状況Q11[[#This Row],[1名様料金]]*受注状況Q11[[#This Row],[参加人数]]</f>
        <v>320000</v>
      </c>
    </row>
    <row r="73" spans="1:11">
      <c r="A73">
        <v>1034</v>
      </c>
      <c r="B73" s="5">
        <v>45230</v>
      </c>
      <c r="C73" t="s">
        <v>17</v>
      </c>
      <c r="D73" t="s">
        <v>41</v>
      </c>
      <c r="E73" t="str">
        <f>IF(D73="","",VLOOKUP(D73,宿泊先リスト!$A$4:$E$16,2,FALSE))</f>
        <v>宮城</v>
      </c>
      <c r="F73" t="str">
        <f>IF(D73="","",VLOOKUP(D73,宿泊先リスト!$A$4:$E$16,3,FALSE))</f>
        <v>秋保温泉</v>
      </c>
      <c r="G73" t="str">
        <f>IF(D73="","",VLOOKUP(D73,宿泊先リスト!$A$4:$E$16,4,FALSE))</f>
        <v>お宿ととや</v>
      </c>
      <c r="H73" s="2">
        <f>IF(D73="","",VLOOKUP(D73,宿泊先リスト!$A$4:$E$16,5,FALSE))</f>
        <v>16000</v>
      </c>
      <c r="I73" t="s">
        <v>13</v>
      </c>
      <c r="J73">
        <v>16</v>
      </c>
      <c r="K73" s="2">
        <f>受注状況Q11[[#This Row],[1名様料金]]*受注状況Q11[[#This Row],[参加人数]]</f>
        <v>256000</v>
      </c>
    </row>
    <row r="74" spans="1:11">
      <c r="A74">
        <v>1020</v>
      </c>
      <c r="B74" s="5">
        <v>45224</v>
      </c>
      <c r="C74" t="s">
        <v>17</v>
      </c>
      <c r="D74" t="s">
        <v>19</v>
      </c>
      <c r="E74" t="str">
        <f>IF(D74="","",VLOOKUP(D74,宿泊先リスト!$A$4:$E$16,2,FALSE))</f>
        <v>岩手</v>
      </c>
      <c r="F74" t="str">
        <f>IF(D74="","",VLOOKUP(D74,宿泊先リスト!$A$4:$E$16,3,FALSE))</f>
        <v>花巻温泉</v>
      </c>
      <c r="G74" t="str">
        <f>IF(D74="","",VLOOKUP(D74,宿泊先リスト!$A$4:$E$16,4,FALSE))</f>
        <v>ホテル花小路</v>
      </c>
      <c r="H74" s="2">
        <f>IF(D74="","",VLOOKUP(D74,宿泊先リスト!$A$4:$E$16,5,FALSE))</f>
        <v>14800</v>
      </c>
      <c r="I74" t="s">
        <v>13</v>
      </c>
      <c r="J74">
        <v>16</v>
      </c>
      <c r="K74" s="2">
        <f>受注状況Q11[[#This Row],[1名様料金]]*受注状況Q11[[#This Row],[参加人数]]</f>
        <v>236800</v>
      </c>
    </row>
    <row r="75" spans="1:11">
      <c r="A75">
        <v>1007</v>
      </c>
      <c r="B75" s="5">
        <v>45207</v>
      </c>
      <c r="C75" t="s">
        <v>17</v>
      </c>
      <c r="D75" t="s">
        <v>18</v>
      </c>
      <c r="E75" t="str">
        <f>IF(D75="","",VLOOKUP(D75,宿泊先リスト!$A$4:$E$16,2,FALSE))</f>
        <v>岩手</v>
      </c>
      <c r="F75" t="str">
        <f>IF(D75="","",VLOOKUP(D75,宿泊先リスト!$A$4:$E$16,3,FALSE))</f>
        <v>鶯宿温泉</v>
      </c>
      <c r="G75" t="str">
        <f>IF(D75="","",VLOOKUP(D75,宿泊先リスト!$A$4:$E$16,4,FALSE))</f>
        <v>ホテルうぐいす亭</v>
      </c>
      <c r="H75" s="2">
        <f>IF(D75="","",VLOOKUP(D75,宿泊先リスト!$A$4:$E$16,5,FALSE))</f>
        <v>18500</v>
      </c>
      <c r="I75" t="s">
        <v>13</v>
      </c>
      <c r="J75">
        <v>12</v>
      </c>
      <c r="K75" s="2">
        <f>受注状況Q11[[#This Row],[1名様料金]]*受注状況Q11[[#This Row],[参加人数]]</f>
        <v>222000</v>
      </c>
    </row>
    <row r="76" spans="1:11">
      <c r="A76">
        <v>1018</v>
      </c>
      <c r="B76" s="5">
        <v>45221</v>
      </c>
      <c r="C76" t="s">
        <v>17</v>
      </c>
      <c r="D76" t="s">
        <v>10</v>
      </c>
      <c r="E76" t="str">
        <f>IF(D76="","",VLOOKUP(D76,宿泊先リスト!$A$4:$E$16,2,FALSE))</f>
        <v>岩手</v>
      </c>
      <c r="F76" t="str">
        <f>IF(D76="","",VLOOKUP(D76,宿泊先リスト!$A$4:$E$16,3,FALSE))</f>
        <v>つなぎ温泉</v>
      </c>
      <c r="G76" t="str">
        <f>IF(D76="","",VLOOKUP(D76,宿泊先リスト!$A$4:$E$16,4,FALSE))</f>
        <v>御宿ますだ</v>
      </c>
      <c r="H76" s="2">
        <f>IF(D76="","",VLOOKUP(D76,宿泊先リスト!$A$4:$E$16,5,FALSE))</f>
        <v>17000</v>
      </c>
      <c r="I76" t="s">
        <v>13</v>
      </c>
      <c r="J76">
        <v>12</v>
      </c>
      <c r="K76" s="2">
        <f>受注状況Q11[[#This Row],[1名様料金]]*受注状況Q11[[#This Row],[参加人数]]</f>
        <v>204000</v>
      </c>
    </row>
    <row r="77" spans="1:11">
      <c r="A77">
        <v>1073</v>
      </c>
      <c r="B77" s="5">
        <v>45256</v>
      </c>
      <c r="C77" t="s">
        <v>17</v>
      </c>
      <c r="D77" t="s">
        <v>45</v>
      </c>
      <c r="E77" t="str">
        <f>IF(D77="","",VLOOKUP(D77,宿泊先リスト!$A$4:$E$16,2,FALSE))</f>
        <v>福島</v>
      </c>
      <c r="F77" t="str">
        <f>IF(D77="","",VLOOKUP(D77,宿泊先リスト!$A$4:$E$16,3,FALSE))</f>
        <v>いわき湯本温泉</v>
      </c>
      <c r="G77" t="str">
        <f>IF(D77="","",VLOOKUP(D77,宿泊先リスト!$A$4:$E$16,4,FALSE))</f>
        <v>旅館ゆもと屋</v>
      </c>
      <c r="H77" s="2">
        <f>IF(D77="","",VLOOKUP(D77,宿泊先リスト!$A$4:$E$16,5,FALSE))</f>
        <v>13900</v>
      </c>
      <c r="I77" t="s">
        <v>13</v>
      </c>
      <c r="J77">
        <v>11</v>
      </c>
      <c r="K77" s="2">
        <f>受注状況Q11[[#This Row],[1名様料金]]*受注状況Q11[[#This Row],[参加人数]]</f>
        <v>152900</v>
      </c>
    </row>
    <row r="78" spans="1:11">
      <c r="A78">
        <v>1033</v>
      </c>
      <c r="B78" s="5">
        <v>45228</v>
      </c>
      <c r="C78" t="s">
        <v>17</v>
      </c>
      <c r="D78" t="s">
        <v>18</v>
      </c>
      <c r="E78" t="str">
        <f>IF(D78="","",VLOOKUP(D78,宿泊先リスト!$A$4:$E$16,2,FALSE))</f>
        <v>岩手</v>
      </c>
      <c r="F78" t="str">
        <f>IF(D78="","",VLOOKUP(D78,宿泊先リスト!$A$4:$E$16,3,FALSE))</f>
        <v>鶯宿温泉</v>
      </c>
      <c r="G78" t="str">
        <f>IF(D78="","",VLOOKUP(D78,宿泊先リスト!$A$4:$E$16,4,FALSE))</f>
        <v>ホテルうぐいす亭</v>
      </c>
      <c r="H78" s="2">
        <f>IF(D78="","",VLOOKUP(D78,宿泊先リスト!$A$4:$E$16,5,FALSE))</f>
        <v>18500</v>
      </c>
      <c r="I78" t="s">
        <v>16</v>
      </c>
      <c r="J78">
        <v>28</v>
      </c>
      <c r="K78" s="2">
        <f>受注状況Q11[[#This Row],[1名様料金]]*受注状況Q11[[#This Row],[参加人数]]</f>
        <v>518000</v>
      </c>
    </row>
    <row r="79" spans="1:11">
      <c r="A79">
        <v>1055</v>
      </c>
      <c r="B79" s="5">
        <v>45244</v>
      </c>
      <c r="C79" t="s">
        <v>17</v>
      </c>
      <c r="D79" t="s">
        <v>19</v>
      </c>
      <c r="E79" t="str">
        <f>IF(D79="","",VLOOKUP(D79,宿泊先リスト!$A$4:$E$16,2,FALSE))</f>
        <v>岩手</v>
      </c>
      <c r="F79" t="str">
        <f>IF(D79="","",VLOOKUP(D79,宿泊先リスト!$A$4:$E$16,3,FALSE))</f>
        <v>花巻温泉</v>
      </c>
      <c r="G79" t="str">
        <f>IF(D79="","",VLOOKUP(D79,宿泊先リスト!$A$4:$E$16,4,FALSE))</f>
        <v>ホテル花小路</v>
      </c>
      <c r="H79" s="2">
        <f>IF(D79="","",VLOOKUP(D79,宿泊先リスト!$A$4:$E$16,5,FALSE))</f>
        <v>14800</v>
      </c>
      <c r="I79" t="s">
        <v>16</v>
      </c>
      <c r="J79">
        <v>25</v>
      </c>
      <c r="K79" s="2">
        <f>受注状況Q11[[#This Row],[1名様料金]]*受注状況Q11[[#This Row],[参加人数]]</f>
        <v>370000</v>
      </c>
    </row>
    <row r="80" spans="1:11">
      <c r="A80">
        <v>1019</v>
      </c>
      <c r="B80" s="5">
        <v>45224</v>
      </c>
      <c r="C80" t="s">
        <v>17</v>
      </c>
      <c r="D80" t="s">
        <v>43</v>
      </c>
      <c r="E80" t="str">
        <f>IF(D80="","",VLOOKUP(D80,宿泊先リスト!$A$4:$E$16,2,FALSE))</f>
        <v>宮城</v>
      </c>
      <c r="F80" t="str">
        <f>IF(D80="","",VLOOKUP(D80,宿泊先リスト!$A$4:$E$16,3,FALSE))</f>
        <v>遠刈田温泉</v>
      </c>
      <c r="G80" t="str">
        <f>IF(D80="","",VLOOKUP(D80,宿泊先リスト!$A$4:$E$16,4,FALSE))</f>
        <v>ホテルしまむら屋</v>
      </c>
      <c r="H80" s="2">
        <f>IF(D80="","",VLOOKUP(D80,宿泊先リスト!$A$4:$E$16,5,FALSE))</f>
        <v>14500</v>
      </c>
      <c r="I80" t="s">
        <v>16</v>
      </c>
      <c r="J80">
        <v>24</v>
      </c>
      <c r="K80" s="2">
        <f>受注状況Q11[[#This Row],[1名様料金]]*受注状況Q11[[#This Row],[参加人数]]</f>
        <v>348000</v>
      </c>
    </row>
    <row r="81" spans="1:11">
      <c r="A81">
        <v>1080</v>
      </c>
      <c r="B81" s="5">
        <v>45260</v>
      </c>
      <c r="C81" t="s">
        <v>17</v>
      </c>
      <c r="D81" t="s">
        <v>44</v>
      </c>
      <c r="E81" t="str">
        <f>IF(D81="","",VLOOKUP(D81,宿泊先リスト!$A$4:$E$16,2,FALSE))</f>
        <v>宮城</v>
      </c>
      <c r="F81" t="str">
        <f>IF(D81="","",VLOOKUP(D81,宿泊先リスト!$A$4:$E$16,3,FALSE))</f>
        <v>遠刈田温泉</v>
      </c>
      <c r="G81" t="str">
        <f>IF(D81="","",VLOOKUP(D81,宿泊先リスト!$A$4:$E$16,4,FALSE))</f>
        <v>ホテルしまむら屋</v>
      </c>
      <c r="H81" s="2">
        <f>IF(D81="","",VLOOKUP(D81,宿泊先リスト!$A$4:$E$16,5,FALSE))</f>
        <v>14500</v>
      </c>
      <c r="I81" t="s">
        <v>16</v>
      </c>
      <c r="J81">
        <v>21</v>
      </c>
      <c r="K81" s="2">
        <f>受注状況Q11[[#This Row],[1名様料金]]*受注状況Q11[[#This Row],[参加人数]]</f>
        <v>304500</v>
      </c>
    </row>
    <row r="82" spans="1:11">
      <c r="A82">
        <v>1068</v>
      </c>
      <c r="B82" s="5">
        <v>45253</v>
      </c>
      <c r="C82" t="s">
        <v>17</v>
      </c>
      <c r="D82" t="s">
        <v>18</v>
      </c>
      <c r="E82" t="str">
        <f>IF(D82="","",VLOOKUP(D82,宿泊先リスト!$A$4:$E$16,2,FALSE))</f>
        <v>岩手</v>
      </c>
      <c r="F82" t="str">
        <f>IF(D82="","",VLOOKUP(D82,宿泊先リスト!$A$4:$E$16,3,FALSE))</f>
        <v>鶯宿温泉</v>
      </c>
      <c r="G82" t="str">
        <f>IF(D82="","",VLOOKUP(D82,宿泊先リスト!$A$4:$E$16,4,FALSE))</f>
        <v>ホテルうぐいす亭</v>
      </c>
      <c r="H82" s="2">
        <f>IF(D82="","",VLOOKUP(D82,宿泊先リスト!$A$4:$E$16,5,FALSE))</f>
        <v>18500</v>
      </c>
      <c r="I82" t="s">
        <v>16</v>
      </c>
      <c r="J82">
        <v>13</v>
      </c>
      <c r="K82" s="2">
        <f>受注状況Q11[[#This Row],[1名様料金]]*受注状況Q11[[#This Row],[参加人数]]</f>
        <v>240500</v>
      </c>
    </row>
    <row r="83" spans="1:11">
      <c r="A83">
        <v>1069</v>
      </c>
      <c r="B83" s="5">
        <v>45253</v>
      </c>
      <c r="C83" t="s">
        <v>17</v>
      </c>
      <c r="D83" t="s">
        <v>49</v>
      </c>
      <c r="E83" t="str">
        <f>IF(D83="","",VLOOKUP(D83,宿泊先リスト!$A$4:$E$16,2,FALSE))</f>
        <v>福島</v>
      </c>
      <c r="F83" t="str">
        <f>IF(D83="","",VLOOKUP(D83,宿泊先リスト!$A$4:$E$16,3,FALSE))</f>
        <v>会津東山温泉</v>
      </c>
      <c r="G83" t="str">
        <f>IF(D83="","",VLOOKUP(D83,宿泊先リスト!$A$4:$E$16,4,FALSE))</f>
        <v>満点星亭</v>
      </c>
      <c r="H83" s="2">
        <f>IF(D83="","",VLOOKUP(D83,宿泊先リスト!$A$4:$E$16,5,FALSE))</f>
        <v>17500</v>
      </c>
      <c r="I83" t="s">
        <v>16</v>
      </c>
      <c r="J83">
        <v>12</v>
      </c>
      <c r="K83" s="2">
        <f>受注状況Q11[[#This Row],[1名様料金]]*受注状況Q11[[#This Row],[参加人数]]</f>
        <v>210000</v>
      </c>
    </row>
    <row r="84" spans="1:11">
      <c r="A84">
        <v>1044</v>
      </c>
      <c r="B84" s="5">
        <v>45236</v>
      </c>
      <c r="C84" t="s">
        <v>17</v>
      </c>
      <c r="D84" t="s">
        <v>43</v>
      </c>
      <c r="E84" t="str">
        <f>IF(D84="","",VLOOKUP(D84,宿泊先リスト!$A$4:$E$16,2,FALSE))</f>
        <v>宮城</v>
      </c>
      <c r="F84" t="str">
        <f>IF(D84="","",VLOOKUP(D84,宿泊先リスト!$A$4:$E$16,3,FALSE))</f>
        <v>遠刈田温泉</v>
      </c>
      <c r="G84" t="str">
        <f>IF(D84="","",VLOOKUP(D84,宿泊先リスト!$A$4:$E$16,4,FALSE))</f>
        <v>ホテルしまむら屋</v>
      </c>
      <c r="H84" s="2">
        <f>IF(D84="","",VLOOKUP(D84,宿泊先リスト!$A$4:$E$16,5,FALSE))</f>
        <v>14500</v>
      </c>
      <c r="I84" t="s">
        <v>16</v>
      </c>
      <c r="J84">
        <v>12</v>
      </c>
      <c r="K84" s="2">
        <f>受注状況Q11[[#This Row],[1名様料金]]*受注状況Q11[[#This Row],[参加人数]]</f>
        <v>174000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54DC-E074-45E7-8782-186410F99E33}">
  <dimension ref="A1:K85"/>
  <sheetViews>
    <sheetView workbookViewId="0">
      <selection activeCell="A3" sqref="A3"/>
    </sheetView>
  </sheetViews>
  <sheetFormatPr defaultRowHeight="18.75"/>
  <cols>
    <col min="1" max="1" width="10.25" customWidth="1"/>
    <col min="2" max="2" width="11.375" bestFit="1" customWidth="1"/>
    <col min="3" max="3" width="10" customWidth="1"/>
    <col min="4" max="5" width="12.125" customWidth="1"/>
    <col min="6" max="6" width="15.125" bestFit="1" customWidth="1"/>
    <col min="7" max="7" width="17.25" bestFit="1" customWidth="1"/>
    <col min="8" max="8" width="11.375" customWidth="1"/>
    <col min="9" max="10" width="10.25" customWidth="1"/>
    <col min="11" max="11" width="13.25" bestFit="1" customWidth="1"/>
  </cols>
  <sheetData>
    <row r="1" spans="1:11" ht="30">
      <c r="A1" s="1" t="s">
        <v>77</v>
      </c>
      <c r="B1" s="1"/>
      <c r="C1" s="1"/>
      <c r="D1" s="1"/>
      <c r="E1" s="1"/>
      <c r="F1" s="1"/>
      <c r="G1" s="1"/>
      <c r="H1" s="1"/>
      <c r="I1" s="1"/>
      <c r="J1" s="1"/>
    </row>
    <row r="3" spans="1:1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73</v>
      </c>
      <c r="I3" s="4" t="s">
        <v>7</v>
      </c>
      <c r="J3" s="4" t="s">
        <v>8</v>
      </c>
      <c r="K3" s="4" t="s">
        <v>81</v>
      </c>
    </row>
    <row r="4" spans="1:11">
      <c r="A4">
        <v>1001</v>
      </c>
      <c r="B4" s="5">
        <v>45200</v>
      </c>
      <c r="C4" t="s">
        <v>9</v>
      </c>
      <c r="D4" t="s">
        <v>10</v>
      </c>
      <c r="E4" t="str">
        <f>IF(D4="","",VLOOKUP(D4,宿泊先リスト!$A$4:$E$16,2,FALSE))</f>
        <v>岩手</v>
      </c>
      <c r="F4" t="str">
        <f>IF(D4="","",VLOOKUP(D4,宿泊先リスト!$A$4:$E$16,3,FALSE))</f>
        <v>つなぎ温泉</v>
      </c>
      <c r="G4" t="str">
        <f>IF(D4="","",VLOOKUP(D4,宿泊先リスト!$A$4:$E$16,4,FALSE))</f>
        <v>御宿ますだ</v>
      </c>
      <c r="H4" s="2">
        <f>IF(D4="","",VLOOKUP(D4,宿泊先リスト!$A$4:$E$16,5,FALSE))</f>
        <v>17000</v>
      </c>
      <c r="I4" t="s">
        <v>11</v>
      </c>
      <c r="J4">
        <v>26</v>
      </c>
      <c r="K4" s="2">
        <f>受注状況Q12_14[[#This Row],[1名様料金]]*受注状況Q12_14[[#This Row],[参加人数]]</f>
        <v>442000</v>
      </c>
    </row>
    <row r="5" spans="1:11">
      <c r="A5">
        <v>1002</v>
      </c>
      <c r="B5" s="5">
        <v>45200</v>
      </c>
      <c r="C5" t="s">
        <v>12</v>
      </c>
      <c r="D5" t="s">
        <v>35</v>
      </c>
      <c r="E5" t="str">
        <f>IF(D5="","",VLOOKUP(D5,宿泊先リスト!$A$4:$E$16,2,FALSE))</f>
        <v>山形</v>
      </c>
      <c r="F5" t="str">
        <f>IF(D5="","",VLOOKUP(D5,宿泊先リスト!$A$4:$E$16,3,FALSE))</f>
        <v>銀山温泉</v>
      </c>
      <c r="G5" t="str">
        <f>IF(D5="","",VLOOKUP(D5,宿泊先リスト!$A$4:$E$16,4,FALSE))</f>
        <v>旅館はな屋</v>
      </c>
      <c r="H5" s="2">
        <f>IF(D5="","",VLOOKUP(D5,宿泊先リスト!$A$4:$E$16,5,FALSE))</f>
        <v>13500</v>
      </c>
      <c r="I5" t="s">
        <v>13</v>
      </c>
      <c r="J5">
        <v>22</v>
      </c>
      <c r="K5" s="2">
        <f>受注状況Q12_14[[#This Row],[1名様料金]]*受注状況Q12_14[[#This Row],[参加人数]]</f>
        <v>297000</v>
      </c>
    </row>
    <row r="6" spans="1:11">
      <c r="A6">
        <v>1003</v>
      </c>
      <c r="B6" s="5">
        <v>45204</v>
      </c>
      <c r="C6" t="s">
        <v>14</v>
      </c>
      <c r="D6" t="s">
        <v>33</v>
      </c>
      <c r="E6" t="str">
        <f>IF(D6="","",VLOOKUP(D6,宿泊先リスト!$A$4:$E$16,2,FALSE))</f>
        <v>山形</v>
      </c>
      <c r="F6" t="str">
        <f>IF(D6="","",VLOOKUP(D6,宿泊先リスト!$A$4:$E$16,3,FALSE))</f>
        <v>湯野浜温泉</v>
      </c>
      <c r="G6" t="str">
        <f>IF(D6="","",VLOOKUP(D6,宿泊先リスト!$A$4:$E$16,4,FALSE))</f>
        <v>夕陽館ホテル</v>
      </c>
      <c r="H6" s="2">
        <f>IF(D6="","",VLOOKUP(D6,宿泊先リスト!$A$4:$E$16,5,FALSE))</f>
        <v>16000</v>
      </c>
      <c r="I6" t="s">
        <v>13</v>
      </c>
      <c r="J6">
        <v>26</v>
      </c>
      <c r="K6" s="2">
        <f>受注状況Q12_14[[#This Row],[1名様料金]]*受注状況Q12_14[[#This Row],[参加人数]]</f>
        <v>416000</v>
      </c>
    </row>
    <row r="7" spans="1:11">
      <c r="A7">
        <v>1004</v>
      </c>
      <c r="B7" s="5">
        <v>45205</v>
      </c>
      <c r="C7" t="s">
        <v>15</v>
      </c>
      <c r="D7" t="s">
        <v>49</v>
      </c>
      <c r="E7" t="str">
        <f>IF(D7="","",VLOOKUP(D7,宿泊先リスト!$A$4:$E$16,2,FALSE))</f>
        <v>福島</v>
      </c>
      <c r="F7" t="str">
        <f>IF(D7="","",VLOOKUP(D7,宿泊先リスト!$A$4:$E$16,3,FALSE))</f>
        <v>会津東山温泉</v>
      </c>
      <c r="G7" t="str">
        <f>IF(D7="","",VLOOKUP(D7,宿泊先リスト!$A$4:$E$16,4,FALSE))</f>
        <v>満点星亭</v>
      </c>
      <c r="H7" s="2">
        <f>IF(D7="","",VLOOKUP(D7,宿泊先リスト!$A$4:$E$16,5,FALSE))</f>
        <v>17500</v>
      </c>
      <c r="I7" t="s">
        <v>16</v>
      </c>
      <c r="J7">
        <v>20</v>
      </c>
      <c r="K7" s="2">
        <f>受注状況Q12_14[[#This Row],[1名様料金]]*受注状況Q12_14[[#This Row],[参加人数]]</f>
        <v>350000</v>
      </c>
    </row>
    <row r="8" spans="1:11">
      <c r="A8">
        <v>1005</v>
      </c>
      <c r="B8" s="5">
        <v>45206</v>
      </c>
      <c r="C8" t="s">
        <v>14</v>
      </c>
      <c r="D8" t="s">
        <v>39</v>
      </c>
      <c r="E8" t="str">
        <f>IF(D8="","",VLOOKUP(D8,宿泊先リスト!$A$4:$E$16,2,FALSE))</f>
        <v>宮城</v>
      </c>
      <c r="F8" t="str">
        <f>IF(D8="","",VLOOKUP(D8,宿泊先リスト!$A$4:$E$16,3,FALSE))</f>
        <v>鳴子温泉</v>
      </c>
      <c r="G8" t="str">
        <f>IF(D8="","",VLOOKUP(D8,宿泊先リスト!$A$4:$E$16,4,FALSE))</f>
        <v>ます田屋</v>
      </c>
      <c r="H8" s="2">
        <f>IF(D8="","",VLOOKUP(D8,宿泊先リスト!$A$4:$E$16,5,FALSE))</f>
        <v>14500</v>
      </c>
      <c r="I8" t="s">
        <v>16</v>
      </c>
      <c r="J8">
        <v>14</v>
      </c>
      <c r="K8" s="2">
        <f>受注状況Q12_14[[#This Row],[1名様料金]]*受注状況Q12_14[[#This Row],[参加人数]]</f>
        <v>203000</v>
      </c>
    </row>
    <row r="9" spans="1:11">
      <c r="A9">
        <v>1006</v>
      </c>
      <c r="B9" s="5">
        <v>45206</v>
      </c>
      <c r="C9" t="s">
        <v>15</v>
      </c>
      <c r="D9" t="s">
        <v>39</v>
      </c>
      <c r="E9" t="str">
        <f>IF(D9="","",VLOOKUP(D9,宿泊先リスト!$A$4:$E$16,2,FALSE))</f>
        <v>宮城</v>
      </c>
      <c r="F9" t="str">
        <f>IF(D9="","",VLOOKUP(D9,宿泊先リスト!$A$4:$E$16,3,FALSE))</f>
        <v>鳴子温泉</v>
      </c>
      <c r="G9" t="str">
        <f>IF(D9="","",VLOOKUP(D9,宿泊先リスト!$A$4:$E$16,4,FALSE))</f>
        <v>ます田屋</v>
      </c>
      <c r="H9" s="2">
        <f>IF(D9="","",VLOOKUP(D9,宿泊先リスト!$A$4:$E$16,5,FALSE))</f>
        <v>14500</v>
      </c>
      <c r="I9" t="s">
        <v>13</v>
      </c>
      <c r="J9">
        <v>18</v>
      </c>
      <c r="K9" s="2">
        <f>受注状況Q12_14[[#This Row],[1名様料金]]*受注状況Q12_14[[#This Row],[参加人数]]</f>
        <v>261000</v>
      </c>
    </row>
    <row r="10" spans="1:11">
      <c r="A10">
        <v>1007</v>
      </c>
      <c r="B10" s="5">
        <v>45207</v>
      </c>
      <c r="C10" t="s">
        <v>17</v>
      </c>
      <c r="D10" t="s">
        <v>18</v>
      </c>
      <c r="E10" t="str">
        <f>IF(D10="","",VLOOKUP(D10,宿泊先リスト!$A$4:$E$16,2,FALSE))</f>
        <v>岩手</v>
      </c>
      <c r="F10" t="str">
        <f>IF(D10="","",VLOOKUP(D10,宿泊先リスト!$A$4:$E$16,3,FALSE))</f>
        <v>鶯宿温泉</v>
      </c>
      <c r="G10" t="str">
        <f>IF(D10="","",VLOOKUP(D10,宿泊先リスト!$A$4:$E$16,4,FALSE))</f>
        <v>ホテルうぐいす亭</v>
      </c>
      <c r="H10" s="2">
        <f>IF(D10="","",VLOOKUP(D10,宿泊先リスト!$A$4:$E$16,5,FALSE))</f>
        <v>18500</v>
      </c>
      <c r="I10" t="s">
        <v>13</v>
      </c>
      <c r="J10">
        <v>12</v>
      </c>
      <c r="K10" s="2">
        <f>受注状況Q12_14[[#This Row],[1名様料金]]*受注状況Q12_14[[#This Row],[参加人数]]</f>
        <v>222000</v>
      </c>
    </row>
    <row r="11" spans="1:11">
      <c r="A11">
        <v>1008</v>
      </c>
      <c r="B11" s="5">
        <v>45207</v>
      </c>
      <c r="C11" t="s">
        <v>17</v>
      </c>
      <c r="D11" t="s">
        <v>41</v>
      </c>
      <c r="E11" t="str">
        <f>IF(D11="","",VLOOKUP(D11,宿泊先リスト!$A$4:$E$16,2,FALSE))</f>
        <v>宮城</v>
      </c>
      <c r="F11" t="str">
        <f>IF(D11="","",VLOOKUP(D11,宿泊先リスト!$A$4:$E$16,3,FALSE))</f>
        <v>秋保温泉</v>
      </c>
      <c r="G11" t="str">
        <f>IF(D11="","",VLOOKUP(D11,宿泊先リスト!$A$4:$E$16,4,FALSE))</f>
        <v>お宿ととや</v>
      </c>
      <c r="H11" s="2">
        <f>IF(D11="","",VLOOKUP(D11,宿泊先リスト!$A$4:$E$16,5,FALSE))</f>
        <v>16000</v>
      </c>
      <c r="I11" t="s">
        <v>13</v>
      </c>
      <c r="J11">
        <v>20</v>
      </c>
      <c r="K11" s="2">
        <f>受注状況Q12_14[[#This Row],[1名様料金]]*受注状況Q12_14[[#This Row],[参加人数]]</f>
        <v>320000</v>
      </c>
    </row>
    <row r="12" spans="1:11">
      <c r="A12">
        <v>1009</v>
      </c>
      <c r="B12" s="5">
        <v>45207</v>
      </c>
      <c r="C12" t="s">
        <v>17</v>
      </c>
      <c r="D12" t="s">
        <v>43</v>
      </c>
      <c r="E12" t="str">
        <f>IF(D12="","",VLOOKUP(D12,宿泊先リスト!$A$4:$E$16,2,FALSE))</f>
        <v>宮城</v>
      </c>
      <c r="F12" t="str">
        <f>IF(D12="","",VLOOKUP(D12,宿泊先リスト!$A$4:$E$16,3,FALSE))</f>
        <v>遠刈田温泉</v>
      </c>
      <c r="G12" t="str">
        <f>IF(D12="","",VLOOKUP(D12,宿泊先リスト!$A$4:$E$16,4,FALSE))</f>
        <v>ホテルしまむら屋</v>
      </c>
      <c r="H12" s="2">
        <f>IF(D12="","",VLOOKUP(D12,宿泊先リスト!$A$4:$E$16,5,FALSE))</f>
        <v>14500</v>
      </c>
      <c r="I12" t="s">
        <v>11</v>
      </c>
      <c r="J12">
        <v>24</v>
      </c>
      <c r="K12" s="2">
        <f>受注状況Q12_14[[#This Row],[1名様料金]]*受注状況Q12_14[[#This Row],[参加人数]]</f>
        <v>348000</v>
      </c>
    </row>
    <row r="13" spans="1:11">
      <c r="A13">
        <v>1010</v>
      </c>
      <c r="B13" s="5">
        <v>45212</v>
      </c>
      <c r="C13" t="s">
        <v>9</v>
      </c>
      <c r="D13" t="s">
        <v>10</v>
      </c>
      <c r="E13" t="str">
        <f>IF(D13="","",VLOOKUP(D13,宿泊先リスト!$A$4:$E$16,2,FALSE))</f>
        <v>岩手</v>
      </c>
      <c r="F13" t="str">
        <f>IF(D13="","",VLOOKUP(D13,宿泊先リスト!$A$4:$E$16,3,FALSE))</f>
        <v>つなぎ温泉</v>
      </c>
      <c r="G13" t="str">
        <f>IF(D13="","",VLOOKUP(D13,宿泊先リスト!$A$4:$E$16,4,FALSE))</f>
        <v>御宿ますだ</v>
      </c>
      <c r="H13" s="2">
        <f>IF(D13="","",VLOOKUP(D13,宿泊先リスト!$A$4:$E$16,5,FALSE))</f>
        <v>17000</v>
      </c>
      <c r="I13" t="s">
        <v>13</v>
      </c>
      <c r="J13">
        <v>14</v>
      </c>
      <c r="K13" s="2">
        <f>受注状況Q12_14[[#This Row],[1名様料金]]*受注状況Q12_14[[#This Row],[参加人数]]</f>
        <v>238000</v>
      </c>
    </row>
    <row r="14" spans="1:11">
      <c r="A14">
        <v>1011</v>
      </c>
      <c r="B14" s="5">
        <v>45213</v>
      </c>
      <c r="C14" t="s">
        <v>9</v>
      </c>
      <c r="D14" t="s">
        <v>47</v>
      </c>
      <c r="E14" t="str">
        <f>IF(D14="","",VLOOKUP(D14,宿泊先リスト!$A$4:$E$16,2,FALSE))</f>
        <v>福島</v>
      </c>
      <c r="F14" t="str">
        <f>IF(D14="","",VLOOKUP(D14,宿泊先リスト!$A$4:$E$16,3,FALSE))</f>
        <v>磐梯熱海温泉</v>
      </c>
      <c r="G14" t="str">
        <f>IF(D14="","",VLOOKUP(D14,宿泊先リスト!$A$4:$E$16,4,FALSE))</f>
        <v>ペンションゆたか</v>
      </c>
      <c r="H14" s="2">
        <f>IF(D14="","",VLOOKUP(D14,宿泊先リスト!$A$4:$E$16,5,FALSE))</f>
        <v>17000</v>
      </c>
      <c r="I14" t="s">
        <v>16</v>
      </c>
      <c r="J14">
        <v>26</v>
      </c>
      <c r="K14" s="2">
        <f>受注状況Q12_14[[#This Row],[1名様料金]]*受注状況Q12_14[[#This Row],[参加人数]]</f>
        <v>442000</v>
      </c>
    </row>
    <row r="15" spans="1:11">
      <c r="A15">
        <v>1012</v>
      </c>
      <c r="B15" s="5">
        <v>45214</v>
      </c>
      <c r="C15" t="s">
        <v>14</v>
      </c>
      <c r="D15" t="s">
        <v>47</v>
      </c>
      <c r="E15" t="str">
        <f>IF(D15="","",VLOOKUP(D15,宿泊先リスト!$A$4:$E$16,2,FALSE))</f>
        <v>福島</v>
      </c>
      <c r="F15" t="str">
        <f>IF(D15="","",VLOOKUP(D15,宿泊先リスト!$A$4:$E$16,3,FALSE))</f>
        <v>磐梯熱海温泉</v>
      </c>
      <c r="G15" t="str">
        <f>IF(D15="","",VLOOKUP(D15,宿泊先リスト!$A$4:$E$16,4,FALSE))</f>
        <v>ペンションゆたか</v>
      </c>
      <c r="H15" s="2">
        <f>IF(D15="","",VLOOKUP(D15,宿泊先リスト!$A$4:$E$16,5,FALSE))</f>
        <v>17000</v>
      </c>
      <c r="I15" t="s">
        <v>16</v>
      </c>
      <c r="J15">
        <v>30</v>
      </c>
      <c r="K15" s="2">
        <f>受注状況Q12_14[[#This Row],[1名様料金]]*受注状況Q12_14[[#This Row],[参加人数]]</f>
        <v>510000</v>
      </c>
    </row>
    <row r="16" spans="1:11">
      <c r="A16">
        <v>1013</v>
      </c>
      <c r="B16" s="5">
        <v>45214</v>
      </c>
      <c r="C16" t="s">
        <v>15</v>
      </c>
      <c r="D16" t="s">
        <v>51</v>
      </c>
      <c r="E16" t="str">
        <f>IF(D16="","",VLOOKUP(D16,宿泊先リスト!$A$4:$E$16,2,FALSE))</f>
        <v>福島</v>
      </c>
      <c r="F16" t="str">
        <f>IF(D16="","",VLOOKUP(D16,宿泊先リスト!$A$4:$E$16,3,FALSE))</f>
        <v>岳温泉</v>
      </c>
      <c r="G16" t="str">
        <f>IF(D16="","",VLOOKUP(D16,宿泊先リスト!$A$4:$E$16,4,FALSE))</f>
        <v>山の湯旅館</v>
      </c>
      <c r="H16" s="2">
        <f>IF(D16="","",VLOOKUP(D16,宿泊先リスト!$A$4:$E$16,5,FALSE))</f>
        <v>16000</v>
      </c>
      <c r="I16" t="s">
        <v>13</v>
      </c>
      <c r="J16">
        <v>18</v>
      </c>
      <c r="K16" s="2">
        <f>受注状況Q12_14[[#This Row],[1名様料金]]*受注状況Q12_14[[#This Row],[参加人数]]</f>
        <v>288000</v>
      </c>
    </row>
    <row r="17" spans="1:11">
      <c r="A17">
        <v>1014</v>
      </c>
      <c r="B17" s="5">
        <v>45219</v>
      </c>
      <c r="C17" t="s">
        <v>12</v>
      </c>
      <c r="D17" t="s">
        <v>18</v>
      </c>
      <c r="E17" t="str">
        <f>IF(D17="","",VLOOKUP(D17,宿泊先リスト!$A$4:$E$16,2,FALSE))</f>
        <v>岩手</v>
      </c>
      <c r="F17" t="str">
        <f>IF(D17="","",VLOOKUP(D17,宿泊先リスト!$A$4:$E$16,3,FALSE))</f>
        <v>鶯宿温泉</v>
      </c>
      <c r="G17" t="str">
        <f>IF(D17="","",VLOOKUP(D17,宿泊先リスト!$A$4:$E$16,4,FALSE))</f>
        <v>ホテルうぐいす亭</v>
      </c>
      <c r="H17" s="2">
        <f>IF(D17="","",VLOOKUP(D17,宿泊先リスト!$A$4:$E$16,5,FALSE))</f>
        <v>18500</v>
      </c>
      <c r="I17" t="s">
        <v>13</v>
      </c>
      <c r="J17">
        <v>10</v>
      </c>
      <c r="K17" s="2">
        <f>受注状況Q12_14[[#This Row],[1名様料金]]*受注状況Q12_14[[#This Row],[参加人数]]</f>
        <v>185000</v>
      </c>
    </row>
    <row r="18" spans="1:11">
      <c r="A18">
        <v>1015</v>
      </c>
      <c r="B18" s="5">
        <v>45220</v>
      </c>
      <c r="C18" t="s">
        <v>14</v>
      </c>
      <c r="D18" t="s">
        <v>41</v>
      </c>
      <c r="E18" t="str">
        <f>IF(D18="","",VLOOKUP(D18,宿泊先リスト!$A$4:$E$16,2,FALSE))</f>
        <v>宮城</v>
      </c>
      <c r="F18" t="str">
        <f>IF(D18="","",VLOOKUP(D18,宿泊先リスト!$A$4:$E$16,3,FALSE))</f>
        <v>秋保温泉</v>
      </c>
      <c r="G18" t="str">
        <f>IF(D18="","",VLOOKUP(D18,宿泊先リスト!$A$4:$E$16,4,FALSE))</f>
        <v>お宿ととや</v>
      </c>
      <c r="H18" s="2">
        <f>IF(D18="","",VLOOKUP(D18,宿泊先リスト!$A$4:$E$16,5,FALSE))</f>
        <v>16000</v>
      </c>
      <c r="I18" t="s">
        <v>13</v>
      </c>
      <c r="J18">
        <v>22</v>
      </c>
      <c r="K18" s="2">
        <f>受注状況Q12_14[[#This Row],[1名様料金]]*受注状況Q12_14[[#This Row],[参加人数]]</f>
        <v>352000</v>
      </c>
    </row>
    <row r="19" spans="1:11">
      <c r="A19">
        <v>1016</v>
      </c>
      <c r="B19" s="5">
        <v>45220</v>
      </c>
      <c r="C19" t="s">
        <v>9</v>
      </c>
      <c r="D19" t="s">
        <v>41</v>
      </c>
      <c r="E19" t="str">
        <f>IF(D19="","",VLOOKUP(D19,宿泊先リスト!$A$4:$E$16,2,FALSE))</f>
        <v>宮城</v>
      </c>
      <c r="F19" t="str">
        <f>IF(D19="","",VLOOKUP(D19,宿泊先リスト!$A$4:$E$16,3,FALSE))</f>
        <v>秋保温泉</v>
      </c>
      <c r="G19" t="str">
        <f>IF(D19="","",VLOOKUP(D19,宿泊先リスト!$A$4:$E$16,4,FALSE))</f>
        <v>お宿ととや</v>
      </c>
      <c r="H19" s="2">
        <f>IF(D19="","",VLOOKUP(D19,宿泊先リスト!$A$4:$E$16,5,FALSE))</f>
        <v>16000</v>
      </c>
      <c r="I19" t="s">
        <v>13</v>
      </c>
      <c r="J19">
        <v>20</v>
      </c>
      <c r="K19" s="2">
        <f>受注状況Q12_14[[#This Row],[1名様料金]]*受注状況Q12_14[[#This Row],[参加人数]]</f>
        <v>320000</v>
      </c>
    </row>
    <row r="20" spans="1:11">
      <c r="A20">
        <v>1017</v>
      </c>
      <c r="B20" s="5">
        <v>45221</v>
      </c>
      <c r="C20" t="s">
        <v>14</v>
      </c>
      <c r="D20" t="s">
        <v>47</v>
      </c>
      <c r="E20" t="str">
        <f>IF(D20="","",VLOOKUP(D20,宿泊先リスト!$A$4:$E$16,2,FALSE))</f>
        <v>福島</v>
      </c>
      <c r="F20" t="str">
        <f>IF(D20="","",VLOOKUP(D20,宿泊先リスト!$A$4:$E$16,3,FALSE))</f>
        <v>磐梯熱海温泉</v>
      </c>
      <c r="G20" t="str">
        <f>IF(D20="","",VLOOKUP(D20,宿泊先リスト!$A$4:$E$16,4,FALSE))</f>
        <v>ペンションゆたか</v>
      </c>
      <c r="H20" s="2">
        <f>IF(D20="","",VLOOKUP(D20,宿泊先リスト!$A$4:$E$16,5,FALSE))</f>
        <v>17000</v>
      </c>
      <c r="I20" t="s">
        <v>11</v>
      </c>
      <c r="J20">
        <v>22</v>
      </c>
      <c r="K20" s="2">
        <f>受注状況Q12_14[[#This Row],[1名様料金]]*受注状況Q12_14[[#This Row],[参加人数]]</f>
        <v>374000</v>
      </c>
    </row>
    <row r="21" spans="1:11">
      <c r="A21">
        <v>1018</v>
      </c>
      <c r="B21" s="5">
        <v>45221</v>
      </c>
      <c r="C21" t="s">
        <v>17</v>
      </c>
      <c r="D21" t="s">
        <v>10</v>
      </c>
      <c r="E21" t="str">
        <f>IF(D21="","",VLOOKUP(D21,宿泊先リスト!$A$4:$E$16,2,FALSE))</f>
        <v>岩手</v>
      </c>
      <c r="F21" t="str">
        <f>IF(D21="","",VLOOKUP(D21,宿泊先リスト!$A$4:$E$16,3,FALSE))</f>
        <v>つなぎ温泉</v>
      </c>
      <c r="G21" t="str">
        <f>IF(D21="","",VLOOKUP(D21,宿泊先リスト!$A$4:$E$16,4,FALSE))</f>
        <v>御宿ますだ</v>
      </c>
      <c r="H21" s="2">
        <f>IF(D21="","",VLOOKUP(D21,宿泊先リスト!$A$4:$E$16,5,FALSE))</f>
        <v>17000</v>
      </c>
      <c r="I21" t="s">
        <v>13</v>
      </c>
      <c r="J21">
        <v>12</v>
      </c>
      <c r="K21" s="2">
        <f>受注状況Q12_14[[#This Row],[1名様料金]]*受注状況Q12_14[[#This Row],[参加人数]]</f>
        <v>204000</v>
      </c>
    </row>
    <row r="22" spans="1:11">
      <c r="A22">
        <v>1019</v>
      </c>
      <c r="B22" s="5">
        <v>45224</v>
      </c>
      <c r="C22" t="s">
        <v>17</v>
      </c>
      <c r="D22" t="s">
        <v>43</v>
      </c>
      <c r="E22" t="str">
        <f>IF(D22="","",VLOOKUP(D22,宿泊先リスト!$A$4:$E$16,2,FALSE))</f>
        <v>宮城</v>
      </c>
      <c r="F22" t="str">
        <f>IF(D22="","",VLOOKUP(D22,宿泊先リスト!$A$4:$E$16,3,FALSE))</f>
        <v>遠刈田温泉</v>
      </c>
      <c r="G22" t="str">
        <f>IF(D22="","",VLOOKUP(D22,宿泊先リスト!$A$4:$E$16,4,FALSE))</f>
        <v>ホテルしまむら屋</v>
      </c>
      <c r="H22" s="2">
        <f>IF(D22="","",VLOOKUP(D22,宿泊先リスト!$A$4:$E$16,5,FALSE))</f>
        <v>14500</v>
      </c>
      <c r="I22" t="s">
        <v>16</v>
      </c>
      <c r="J22">
        <v>24</v>
      </c>
      <c r="K22" s="2">
        <f>受注状況Q12_14[[#This Row],[1名様料金]]*受注状況Q12_14[[#This Row],[参加人数]]</f>
        <v>348000</v>
      </c>
    </row>
    <row r="23" spans="1:11">
      <c r="A23">
        <v>1020</v>
      </c>
      <c r="B23" s="5">
        <v>45224</v>
      </c>
      <c r="C23" t="s">
        <v>17</v>
      </c>
      <c r="D23" t="s">
        <v>19</v>
      </c>
      <c r="E23" t="str">
        <f>IF(D23="","",VLOOKUP(D23,宿泊先リスト!$A$4:$E$16,2,FALSE))</f>
        <v>岩手</v>
      </c>
      <c r="F23" t="str">
        <f>IF(D23="","",VLOOKUP(D23,宿泊先リスト!$A$4:$E$16,3,FALSE))</f>
        <v>花巻温泉</v>
      </c>
      <c r="G23" t="str">
        <f>IF(D23="","",VLOOKUP(D23,宿泊先リスト!$A$4:$E$16,4,FALSE))</f>
        <v>ホテル花小路</v>
      </c>
      <c r="H23" s="2">
        <f>IF(D23="","",VLOOKUP(D23,宿泊先リスト!$A$4:$E$16,5,FALSE))</f>
        <v>14800</v>
      </c>
      <c r="I23" t="s">
        <v>13</v>
      </c>
      <c r="J23">
        <v>16</v>
      </c>
      <c r="K23" s="2">
        <f>受注状況Q12_14[[#This Row],[1名様料金]]*受注状況Q12_14[[#This Row],[参加人数]]</f>
        <v>236800</v>
      </c>
    </row>
    <row r="24" spans="1:11">
      <c r="A24">
        <v>1021</v>
      </c>
      <c r="B24" s="5">
        <v>45224</v>
      </c>
      <c r="C24" t="s">
        <v>12</v>
      </c>
      <c r="D24" t="s">
        <v>19</v>
      </c>
      <c r="E24" t="str">
        <f>IF(D24="","",VLOOKUP(D24,宿泊先リスト!$A$4:$E$16,2,FALSE))</f>
        <v>岩手</v>
      </c>
      <c r="F24" t="str">
        <f>IF(D24="","",VLOOKUP(D24,宿泊先リスト!$A$4:$E$16,3,FALSE))</f>
        <v>花巻温泉</v>
      </c>
      <c r="G24" t="str">
        <f>IF(D24="","",VLOOKUP(D24,宿泊先リスト!$A$4:$E$16,4,FALSE))</f>
        <v>ホテル花小路</v>
      </c>
      <c r="H24" s="2">
        <f>IF(D24="","",VLOOKUP(D24,宿泊先リスト!$A$4:$E$16,5,FALSE))</f>
        <v>14800</v>
      </c>
      <c r="I24" t="s">
        <v>11</v>
      </c>
      <c r="J24">
        <v>24</v>
      </c>
      <c r="K24" s="2">
        <f>受注状況Q12_14[[#This Row],[1名様料金]]*受注状況Q12_14[[#This Row],[参加人数]]</f>
        <v>355200</v>
      </c>
    </row>
    <row r="25" spans="1:11">
      <c r="A25">
        <v>1022</v>
      </c>
      <c r="B25" s="5">
        <v>45225</v>
      </c>
      <c r="C25" t="s">
        <v>9</v>
      </c>
      <c r="D25" t="s">
        <v>43</v>
      </c>
      <c r="E25" t="str">
        <f>IF(D25="","",VLOOKUP(D25,宿泊先リスト!$A$4:$E$16,2,FALSE))</f>
        <v>宮城</v>
      </c>
      <c r="F25" t="str">
        <f>IF(D25="","",VLOOKUP(D25,宿泊先リスト!$A$4:$E$16,3,FALSE))</f>
        <v>遠刈田温泉</v>
      </c>
      <c r="G25" t="str">
        <f>IF(D25="","",VLOOKUP(D25,宿泊先リスト!$A$4:$E$16,4,FALSE))</f>
        <v>ホテルしまむら屋</v>
      </c>
      <c r="H25" s="2">
        <f>IF(D25="","",VLOOKUP(D25,宿泊先リスト!$A$4:$E$16,5,FALSE))</f>
        <v>14500</v>
      </c>
      <c r="I25" t="s">
        <v>11</v>
      </c>
      <c r="J25">
        <v>30</v>
      </c>
      <c r="K25" s="2">
        <f>受注状況Q12_14[[#This Row],[1名様料金]]*受注状況Q12_14[[#This Row],[参加人数]]</f>
        <v>435000</v>
      </c>
    </row>
    <row r="26" spans="1:11">
      <c r="A26">
        <v>1023</v>
      </c>
      <c r="B26" s="5">
        <v>45225</v>
      </c>
      <c r="C26" t="s">
        <v>12</v>
      </c>
      <c r="D26" t="s">
        <v>45</v>
      </c>
      <c r="E26" t="str">
        <f>IF(D26="","",VLOOKUP(D26,宿泊先リスト!$A$4:$E$16,2,FALSE))</f>
        <v>福島</v>
      </c>
      <c r="F26" t="str">
        <f>IF(D26="","",VLOOKUP(D26,宿泊先リスト!$A$4:$E$16,3,FALSE))</f>
        <v>いわき湯本温泉</v>
      </c>
      <c r="G26" t="str">
        <f>IF(D26="","",VLOOKUP(D26,宿泊先リスト!$A$4:$E$16,4,FALSE))</f>
        <v>旅館ゆもと屋</v>
      </c>
      <c r="H26" s="2">
        <f>IF(D26="","",VLOOKUP(D26,宿泊先リスト!$A$4:$E$16,5,FALSE))</f>
        <v>13900</v>
      </c>
      <c r="I26" t="s">
        <v>11</v>
      </c>
      <c r="J26">
        <v>28</v>
      </c>
      <c r="K26" s="2">
        <f>受注状況Q12_14[[#This Row],[1名様料金]]*受注状況Q12_14[[#This Row],[参加人数]]</f>
        <v>389200</v>
      </c>
    </row>
    <row r="27" spans="1:11">
      <c r="A27">
        <v>1024</v>
      </c>
      <c r="B27" s="5">
        <v>45225</v>
      </c>
      <c r="C27" t="s">
        <v>9</v>
      </c>
      <c r="D27" t="s">
        <v>45</v>
      </c>
      <c r="E27" t="str">
        <f>IF(D27="","",VLOOKUP(D27,宿泊先リスト!$A$4:$E$16,2,FALSE))</f>
        <v>福島</v>
      </c>
      <c r="F27" t="str">
        <f>IF(D27="","",VLOOKUP(D27,宿泊先リスト!$A$4:$E$16,3,FALSE))</f>
        <v>いわき湯本温泉</v>
      </c>
      <c r="G27" t="str">
        <f>IF(D27="","",VLOOKUP(D27,宿泊先リスト!$A$4:$E$16,4,FALSE))</f>
        <v>旅館ゆもと屋</v>
      </c>
      <c r="H27" s="2">
        <f>IF(D27="","",VLOOKUP(D27,宿泊先リスト!$A$4:$E$16,5,FALSE))</f>
        <v>13900</v>
      </c>
      <c r="I27" t="s">
        <v>13</v>
      </c>
      <c r="J27">
        <v>16</v>
      </c>
      <c r="K27" s="2">
        <f>受注状況Q12_14[[#This Row],[1名様料金]]*受注状況Q12_14[[#This Row],[参加人数]]</f>
        <v>222400</v>
      </c>
    </row>
    <row r="28" spans="1:11">
      <c r="A28">
        <v>1025</v>
      </c>
      <c r="B28" s="5">
        <v>45225</v>
      </c>
      <c r="C28" t="s">
        <v>14</v>
      </c>
      <c r="D28" t="s">
        <v>19</v>
      </c>
      <c r="E28" t="str">
        <f>IF(D28="","",VLOOKUP(D28,宿泊先リスト!$A$4:$E$16,2,FALSE))</f>
        <v>岩手</v>
      </c>
      <c r="F28" t="str">
        <f>IF(D28="","",VLOOKUP(D28,宿泊先リスト!$A$4:$E$16,3,FALSE))</f>
        <v>花巻温泉</v>
      </c>
      <c r="G28" t="str">
        <f>IF(D28="","",VLOOKUP(D28,宿泊先リスト!$A$4:$E$16,4,FALSE))</f>
        <v>ホテル花小路</v>
      </c>
      <c r="H28" s="2">
        <f>IF(D28="","",VLOOKUP(D28,宿泊先リスト!$A$4:$E$16,5,FALSE))</f>
        <v>14800</v>
      </c>
      <c r="I28" t="s">
        <v>11</v>
      </c>
      <c r="J28">
        <v>20</v>
      </c>
      <c r="K28" s="2">
        <f>受注状況Q12_14[[#This Row],[1名様料金]]*受注状況Q12_14[[#This Row],[参加人数]]</f>
        <v>296000</v>
      </c>
    </row>
    <row r="29" spans="1:11">
      <c r="A29">
        <v>1026</v>
      </c>
      <c r="B29" s="5">
        <v>45226</v>
      </c>
      <c r="C29" t="s">
        <v>15</v>
      </c>
      <c r="D29" t="s">
        <v>35</v>
      </c>
      <c r="E29" t="str">
        <f>IF(D29="","",VLOOKUP(D29,宿泊先リスト!$A$4:$E$16,2,FALSE))</f>
        <v>山形</v>
      </c>
      <c r="F29" t="str">
        <f>IF(D29="","",VLOOKUP(D29,宿泊先リスト!$A$4:$E$16,3,FALSE))</f>
        <v>銀山温泉</v>
      </c>
      <c r="G29" t="str">
        <f>IF(D29="","",VLOOKUP(D29,宿泊先リスト!$A$4:$E$16,4,FALSE))</f>
        <v>旅館はな屋</v>
      </c>
      <c r="H29" s="2">
        <f>IF(D29="","",VLOOKUP(D29,宿泊先リスト!$A$4:$E$16,5,FALSE))</f>
        <v>13500</v>
      </c>
      <c r="I29" t="s">
        <v>16</v>
      </c>
      <c r="J29">
        <v>46</v>
      </c>
      <c r="K29" s="2">
        <f>受注状況Q12_14[[#This Row],[1名様料金]]*受注状況Q12_14[[#This Row],[参加人数]]</f>
        <v>621000</v>
      </c>
    </row>
    <row r="30" spans="1:11">
      <c r="A30">
        <v>1027</v>
      </c>
      <c r="B30" s="5">
        <v>45226</v>
      </c>
      <c r="C30" t="s">
        <v>12</v>
      </c>
      <c r="D30" t="s">
        <v>39</v>
      </c>
      <c r="E30" t="str">
        <f>IF(D30="","",VLOOKUP(D30,宿泊先リスト!$A$4:$E$16,2,FALSE))</f>
        <v>宮城</v>
      </c>
      <c r="F30" t="str">
        <f>IF(D30="","",VLOOKUP(D30,宿泊先リスト!$A$4:$E$16,3,FALSE))</f>
        <v>鳴子温泉</v>
      </c>
      <c r="G30" t="str">
        <f>IF(D30="","",VLOOKUP(D30,宿泊先リスト!$A$4:$E$16,4,FALSE))</f>
        <v>ます田屋</v>
      </c>
      <c r="H30" s="2">
        <f>IF(D30="","",VLOOKUP(D30,宿泊先リスト!$A$4:$E$16,5,FALSE))</f>
        <v>14500</v>
      </c>
      <c r="I30" t="s">
        <v>16</v>
      </c>
      <c r="J30">
        <v>12</v>
      </c>
      <c r="K30" s="2">
        <f>受注状況Q12_14[[#This Row],[1名様料金]]*受注状況Q12_14[[#This Row],[参加人数]]</f>
        <v>174000</v>
      </c>
    </row>
    <row r="31" spans="1:11">
      <c r="A31">
        <v>1028</v>
      </c>
      <c r="B31" s="5">
        <v>45227</v>
      </c>
      <c r="C31" t="s">
        <v>9</v>
      </c>
      <c r="D31" t="s">
        <v>37</v>
      </c>
      <c r="E31" t="str">
        <f>IF(D31="","",VLOOKUP(D31,宿泊先リスト!$A$4:$E$16,2,FALSE))</f>
        <v>山形</v>
      </c>
      <c r="F31" t="str">
        <f>IF(D31="","",VLOOKUP(D31,宿泊先リスト!$A$4:$E$16,3,FALSE))</f>
        <v>赤湯温泉</v>
      </c>
      <c r="G31" t="str">
        <f>IF(D31="","",VLOOKUP(D31,宿泊先リスト!$A$4:$E$16,4,FALSE))</f>
        <v>旅館ほたるの郷</v>
      </c>
      <c r="H31" s="2">
        <f>IF(D31="","",VLOOKUP(D31,宿泊先リスト!$A$4:$E$16,5,FALSE))</f>
        <v>16500</v>
      </c>
      <c r="I31" t="s">
        <v>11</v>
      </c>
      <c r="J31">
        <v>36</v>
      </c>
      <c r="K31" s="2">
        <f>受注状況Q12_14[[#This Row],[1名様料金]]*受注状況Q12_14[[#This Row],[参加人数]]</f>
        <v>594000</v>
      </c>
    </row>
    <row r="32" spans="1:11">
      <c r="A32">
        <v>1029</v>
      </c>
      <c r="B32" s="5">
        <v>45227</v>
      </c>
      <c r="C32" t="s">
        <v>9</v>
      </c>
      <c r="D32" t="s">
        <v>49</v>
      </c>
      <c r="E32" t="str">
        <f>IF(D32="","",VLOOKUP(D32,宿泊先リスト!$A$4:$E$16,2,FALSE))</f>
        <v>福島</v>
      </c>
      <c r="F32" t="str">
        <f>IF(D32="","",VLOOKUP(D32,宿泊先リスト!$A$4:$E$16,3,FALSE))</f>
        <v>会津東山温泉</v>
      </c>
      <c r="G32" t="str">
        <f>IF(D32="","",VLOOKUP(D32,宿泊先リスト!$A$4:$E$16,4,FALSE))</f>
        <v>満点星亭</v>
      </c>
      <c r="H32" s="2">
        <f>IF(D32="","",VLOOKUP(D32,宿泊先リスト!$A$4:$E$16,5,FALSE))</f>
        <v>17500</v>
      </c>
      <c r="I32" t="s">
        <v>13</v>
      </c>
      <c r="J32">
        <v>14</v>
      </c>
      <c r="K32" s="2">
        <f>受注状況Q12_14[[#This Row],[1名様料金]]*受注状況Q12_14[[#This Row],[参加人数]]</f>
        <v>245000</v>
      </c>
    </row>
    <row r="33" spans="1:11">
      <c r="A33">
        <v>1030</v>
      </c>
      <c r="B33" s="5">
        <v>45227</v>
      </c>
      <c r="C33" t="s">
        <v>12</v>
      </c>
      <c r="D33" t="s">
        <v>49</v>
      </c>
      <c r="E33" t="str">
        <f>IF(D33="","",VLOOKUP(D33,宿泊先リスト!$A$4:$E$16,2,FALSE))</f>
        <v>福島</v>
      </c>
      <c r="F33" t="str">
        <f>IF(D33="","",VLOOKUP(D33,宿泊先リスト!$A$4:$E$16,3,FALSE))</f>
        <v>会津東山温泉</v>
      </c>
      <c r="G33" t="str">
        <f>IF(D33="","",VLOOKUP(D33,宿泊先リスト!$A$4:$E$16,4,FALSE))</f>
        <v>満点星亭</v>
      </c>
      <c r="H33" s="2">
        <f>IF(D33="","",VLOOKUP(D33,宿泊先リスト!$A$4:$E$16,5,FALSE))</f>
        <v>17500</v>
      </c>
      <c r="I33" t="s">
        <v>13</v>
      </c>
      <c r="J33">
        <v>10</v>
      </c>
      <c r="K33" s="2">
        <f>受注状況Q12_14[[#This Row],[1名様料金]]*受注状況Q12_14[[#This Row],[参加人数]]</f>
        <v>175000</v>
      </c>
    </row>
    <row r="34" spans="1:11">
      <c r="A34">
        <v>1031</v>
      </c>
      <c r="B34" s="5">
        <v>45228</v>
      </c>
      <c r="C34" t="s">
        <v>12</v>
      </c>
      <c r="D34" t="s">
        <v>37</v>
      </c>
      <c r="E34" t="str">
        <f>IF(D34="","",VLOOKUP(D34,宿泊先リスト!$A$4:$E$16,2,FALSE))</f>
        <v>山形</v>
      </c>
      <c r="F34" t="str">
        <f>IF(D34="","",VLOOKUP(D34,宿泊先リスト!$A$4:$E$16,3,FALSE))</f>
        <v>赤湯温泉</v>
      </c>
      <c r="G34" t="str">
        <f>IF(D34="","",VLOOKUP(D34,宿泊先リスト!$A$4:$E$16,4,FALSE))</f>
        <v>旅館ほたるの郷</v>
      </c>
      <c r="H34" s="2">
        <f>IF(D34="","",VLOOKUP(D34,宿泊先リスト!$A$4:$E$16,5,FALSE))</f>
        <v>16500</v>
      </c>
      <c r="I34" t="s">
        <v>13</v>
      </c>
      <c r="J34">
        <v>30</v>
      </c>
      <c r="K34" s="2">
        <f>受注状況Q12_14[[#This Row],[1名様料金]]*受注状況Q12_14[[#This Row],[参加人数]]</f>
        <v>495000</v>
      </c>
    </row>
    <row r="35" spans="1:11">
      <c r="A35">
        <v>1032</v>
      </c>
      <c r="B35" s="5">
        <v>45228</v>
      </c>
      <c r="C35" t="s">
        <v>14</v>
      </c>
      <c r="D35" t="s">
        <v>39</v>
      </c>
      <c r="E35" t="str">
        <f>IF(D35="","",VLOOKUP(D35,宿泊先リスト!$A$4:$E$16,2,FALSE))</f>
        <v>宮城</v>
      </c>
      <c r="F35" t="str">
        <f>IF(D35="","",VLOOKUP(D35,宿泊先リスト!$A$4:$E$16,3,FALSE))</f>
        <v>鳴子温泉</v>
      </c>
      <c r="G35" t="str">
        <f>IF(D35="","",VLOOKUP(D35,宿泊先リスト!$A$4:$E$16,4,FALSE))</f>
        <v>ます田屋</v>
      </c>
      <c r="H35" s="2">
        <f>IF(D35="","",VLOOKUP(D35,宿泊先リスト!$A$4:$E$16,5,FALSE))</f>
        <v>14500</v>
      </c>
      <c r="I35" t="s">
        <v>13</v>
      </c>
      <c r="J35">
        <v>8</v>
      </c>
      <c r="K35" s="2">
        <f>受注状況Q12_14[[#This Row],[1名様料金]]*受注状況Q12_14[[#This Row],[参加人数]]</f>
        <v>116000</v>
      </c>
    </row>
    <row r="36" spans="1:11">
      <c r="A36">
        <v>1033</v>
      </c>
      <c r="B36" s="5">
        <v>45228</v>
      </c>
      <c r="C36" t="s">
        <v>17</v>
      </c>
      <c r="D36" t="s">
        <v>18</v>
      </c>
      <c r="E36" t="str">
        <f>IF(D36="","",VLOOKUP(D36,宿泊先リスト!$A$4:$E$16,2,FALSE))</f>
        <v>岩手</v>
      </c>
      <c r="F36" t="str">
        <f>IF(D36="","",VLOOKUP(D36,宿泊先リスト!$A$4:$E$16,3,FALSE))</f>
        <v>鶯宿温泉</v>
      </c>
      <c r="G36" t="str">
        <f>IF(D36="","",VLOOKUP(D36,宿泊先リスト!$A$4:$E$16,4,FALSE))</f>
        <v>ホテルうぐいす亭</v>
      </c>
      <c r="H36" s="2">
        <f>IF(D36="","",VLOOKUP(D36,宿泊先リスト!$A$4:$E$16,5,FALSE))</f>
        <v>18500</v>
      </c>
      <c r="I36" t="s">
        <v>16</v>
      </c>
      <c r="J36">
        <v>28</v>
      </c>
      <c r="K36" s="2">
        <f>受注状況Q12_14[[#This Row],[1名様料金]]*受注状況Q12_14[[#This Row],[参加人数]]</f>
        <v>518000</v>
      </c>
    </row>
    <row r="37" spans="1:11">
      <c r="A37">
        <v>1034</v>
      </c>
      <c r="B37" s="5">
        <v>45230</v>
      </c>
      <c r="C37" t="s">
        <v>17</v>
      </c>
      <c r="D37" t="s">
        <v>41</v>
      </c>
      <c r="E37" t="str">
        <f>IF(D37="","",VLOOKUP(D37,宿泊先リスト!$A$4:$E$16,2,FALSE))</f>
        <v>宮城</v>
      </c>
      <c r="F37" t="str">
        <f>IF(D37="","",VLOOKUP(D37,宿泊先リスト!$A$4:$E$16,3,FALSE))</f>
        <v>秋保温泉</v>
      </c>
      <c r="G37" t="str">
        <f>IF(D37="","",VLOOKUP(D37,宿泊先リスト!$A$4:$E$16,4,FALSE))</f>
        <v>お宿ととや</v>
      </c>
      <c r="H37" s="2">
        <f>IF(D37="","",VLOOKUP(D37,宿泊先リスト!$A$4:$E$16,5,FALSE))</f>
        <v>16000</v>
      </c>
      <c r="I37" t="s">
        <v>13</v>
      </c>
      <c r="J37">
        <v>16</v>
      </c>
      <c r="K37" s="2">
        <f>受注状況Q12_14[[#This Row],[1名様料金]]*受注状況Q12_14[[#This Row],[参加人数]]</f>
        <v>256000</v>
      </c>
    </row>
    <row r="38" spans="1:11">
      <c r="A38">
        <v>1035</v>
      </c>
      <c r="B38" s="5">
        <v>45230</v>
      </c>
      <c r="C38" t="s">
        <v>15</v>
      </c>
      <c r="D38" t="s">
        <v>47</v>
      </c>
      <c r="E38" t="str">
        <f>IF(D38="","",VLOOKUP(D38,宿泊先リスト!$A$4:$E$16,2,FALSE))</f>
        <v>福島</v>
      </c>
      <c r="F38" t="str">
        <f>IF(D38="","",VLOOKUP(D38,宿泊先リスト!$A$4:$E$16,3,FALSE))</f>
        <v>磐梯熱海温泉</v>
      </c>
      <c r="G38" t="str">
        <f>IF(D38="","",VLOOKUP(D38,宿泊先リスト!$A$4:$E$16,4,FALSE))</f>
        <v>ペンションゆたか</v>
      </c>
      <c r="H38" s="2">
        <f>IF(D38="","",VLOOKUP(D38,宿泊先リスト!$A$4:$E$16,5,FALSE))</f>
        <v>17000</v>
      </c>
      <c r="I38" t="s">
        <v>13</v>
      </c>
      <c r="J38">
        <v>16</v>
      </c>
      <c r="K38" s="2">
        <f>受注状況Q12_14[[#This Row],[1名様料金]]*受注状況Q12_14[[#This Row],[参加人数]]</f>
        <v>272000</v>
      </c>
    </row>
    <row r="39" spans="1:11">
      <c r="A39">
        <v>1036</v>
      </c>
      <c r="B39" s="5">
        <v>45232</v>
      </c>
      <c r="C39" t="s">
        <v>9</v>
      </c>
      <c r="D39" t="s">
        <v>10</v>
      </c>
      <c r="E39" t="str">
        <f>IF(D39="","",VLOOKUP(D39,宿泊先リスト!$A$4:$E$16,2,FALSE))</f>
        <v>岩手</v>
      </c>
      <c r="F39" t="str">
        <f>IF(D39="","",VLOOKUP(D39,宿泊先リスト!$A$4:$E$16,3,FALSE))</f>
        <v>つなぎ温泉</v>
      </c>
      <c r="G39" t="str">
        <f>IF(D39="","",VLOOKUP(D39,宿泊先リスト!$A$4:$E$16,4,FALSE))</f>
        <v>御宿ますだ</v>
      </c>
      <c r="H39" s="2">
        <f>IF(D39="","",VLOOKUP(D39,宿泊先リスト!$A$4:$E$16,5,FALSE))</f>
        <v>17000</v>
      </c>
      <c r="I39" t="s">
        <v>13</v>
      </c>
      <c r="J39">
        <v>22</v>
      </c>
      <c r="K39" s="2">
        <f>受注状況Q12_14[[#This Row],[1名様料金]]*受注状況Q12_14[[#This Row],[参加人数]]</f>
        <v>374000</v>
      </c>
    </row>
    <row r="40" spans="1:11">
      <c r="A40">
        <v>1037</v>
      </c>
      <c r="B40" s="5">
        <v>45233</v>
      </c>
      <c r="C40" t="s">
        <v>12</v>
      </c>
      <c r="D40" t="s">
        <v>35</v>
      </c>
      <c r="E40" t="str">
        <f>IF(D40="","",VLOOKUP(D40,宿泊先リスト!$A$4:$E$16,2,FALSE))</f>
        <v>山形</v>
      </c>
      <c r="F40" t="str">
        <f>IF(D40="","",VLOOKUP(D40,宿泊先リスト!$A$4:$E$16,3,FALSE))</f>
        <v>銀山温泉</v>
      </c>
      <c r="G40" t="str">
        <f>IF(D40="","",VLOOKUP(D40,宿泊先リスト!$A$4:$E$16,4,FALSE))</f>
        <v>旅館はな屋</v>
      </c>
      <c r="H40" s="2">
        <f>IF(D40="","",VLOOKUP(D40,宿泊先リスト!$A$4:$E$16,5,FALSE))</f>
        <v>13500</v>
      </c>
      <c r="I40" t="s">
        <v>16</v>
      </c>
      <c r="J40">
        <v>12</v>
      </c>
      <c r="K40" s="2">
        <f>受注状況Q12_14[[#This Row],[1名様料金]]*受注状況Q12_14[[#This Row],[参加人数]]</f>
        <v>162000</v>
      </c>
    </row>
    <row r="41" spans="1:11">
      <c r="A41">
        <v>1038</v>
      </c>
      <c r="B41" s="5">
        <v>45233</v>
      </c>
      <c r="C41" t="s">
        <v>14</v>
      </c>
      <c r="D41" t="s">
        <v>36</v>
      </c>
      <c r="E41" t="str">
        <f>IF(D41="","",VLOOKUP(D41,宿泊先リスト!$A$4:$E$16,2,FALSE))</f>
        <v>山形</v>
      </c>
      <c r="F41" t="str">
        <f>IF(D41="","",VLOOKUP(D41,宿泊先リスト!$A$4:$E$16,3,FALSE))</f>
        <v>銀山温泉</v>
      </c>
      <c r="G41" t="str">
        <f>IF(D41="","",VLOOKUP(D41,宿泊先リスト!$A$4:$E$16,4,FALSE))</f>
        <v>旅館はな屋</v>
      </c>
      <c r="H41" s="2">
        <f>IF(D41="","",VLOOKUP(D41,宿泊先リスト!$A$4:$E$16,5,FALSE))</f>
        <v>13500</v>
      </c>
      <c r="I41" t="s">
        <v>16</v>
      </c>
      <c r="J41">
        <v>24</v>
      </c>
      <c r="K41" s="2">
        <f>受注状況Q12_14[[#This Row],[1名様料金]]*受注状況Q12_14[[#This Row],[参加人数]]</f>
        <v>324000</v>
      </c>
    </row>
    <row r="42" spans="1:11">
      <c r="A42">
        <v>1039</v>
      </c>
      <c r="B42" s="5">
        <v>45234</v>
      </c>
      <c r="C42" t="s">
        <v>15</v>
      </c>
      <c r="D42" t="s">
        <v>49</v>
      </c>
      <c r="E42" t="str">
        <f>IF(D42="","",VLOOKUP(D42,宿泊先リスト!$A$4:$E$16,2,FALSE))</f>
        <v>福島</v>
      </c>
      <c r="F42" t="str">
        <f>IF(D42="","",VLOOKUP(D42,宿泊先リスト!$A$4:$E$16,3,FALSE))</f>
        <v>会津東山温泉</v>
      </c>
      <c r="G42" t="str">
        <f>IF(D42="","",VLOOKUP(D42,宿泊先リスト!$A$4:$E$16,4,FALSE))</f>
        <v>満点星亭</v>
      </c>
      <c r="H42" s="2">
        <f>IF(D42="","",VLOOKUP(D42,宿泊先リスト!$A$4:$E$16,5,FALSE))</f>
        <v>17500</v>
      </c>
      <c r="I42" t="s">
        <v>11</v>
      </c>
      <c r="J42">
        <v>10</v>
      </c>
      <c r="K42" s="2">
        <f>受注状況Q12_14[[#This Row],[1名様料金]]*受注状況Q12_14[[#This Row],[参加人数]]</f>
        <v>175000</v>
      </c>
    </row>
    <row r="43" spans="1:11">
      <c r="A43">
        <v>1040</v>
      </c>
      <c r="B43" s="5">
        <v>45235</v>
      </c>
      <c r="C43" t="s">
        <v>14</v>
      </c>
      <c r="D43" t="s">
        <v>39</v>
      </c>
      <c r="E43" t="str">
        <f>IF(D43="","",VLOOKUP(D43,宿泊先リスト!$A$4:$E$16,2,FALSE))</f>
        <v>宮城</v>
      </c>
      <c r="F43" t="str">
        <f>IF(D43="","",VLOOKUP(D43,宿泊先リスト!$A$4:$E$16,3,FALSE))</f>
        <v>鳴子温泉</v>
      </c>
      <c r="G43" t="str">
        <f>IF(D43="","",VLOOKUP(D43,宿泊先リスト!$A$4:$E$16,4,FALSE))</f>
        <v>ます田屋</v>
      </c>
      <c r="H43" s="2">
        <f>IF(D43="","",VLOOKUP(D43,宿泊先リスト!$A$4:$E$16,5,FALSE))</f>
        <v>14500</v>
      </c>
      <c r="I43" t="s">
        <v>11</v>
      </c>
      <c r="J43">
        <v>8</v>
      </c>
      <c r="K43" s="2">
        <f>受注状況Q12_14[[#This Row],[1名様料金]]*受注状況Q12_14[[#This Row],[参加人数]]</f>
        <v>116000</v>
      </c>
    </row>
    <row r="44" spans="1:11">
      <c r="A44">
        <v>1041</v>
      </c>
      <c r="B44" s="5">
        <v>45235</v>
      </c>
      <c r="C44" t="s">
        <v>15</v>
      </c>
      <c r="D44" t="s">
        <v>39</v>
      </c>
      <c r="E44" t="str">
        <f>IF(D44="","",VLOOKUP(D44,宿泊先リスト!$A$4:$E$16,2,FALSE))</f>
        <v>宮城</v>
      </c>
      <c r="F44" t="str">
        <f>IF(D44="","",VLOOKUP(D44,宿泊先リスト!$A$4:$E$16,3,FALSE))</f>
        <v>鳴子温泉</v>
      </c>
      <c r="G44" t="str">
        <f>IF(D44="","",VLOOKUP(D44,宿泊先リスト!$A$4:$E$16,4,FALSE))</f>
        <v>ます田屋</v>
      </c>
      <c r="H44" s="2">
        <f>IF(D44="","",VLOOKUP(D44,宿泊先リスト!$A$4:$E$16,5,FALSE))</f>
        <v>14500</v>
      </c>
      <c r="I44" t="s">
        <v>16</v>
      </c>
      <c r="J44">
        <v>12</v>
      </c>
      <c r="K44" s="2">
        <f>受注状況Q12_14[[#This Row],[1名様料金]]*受注状況Q12_14[[#This Row],[参加人数]]</f>
        <v>174000</v>
      </c>
    </row>
    <row r="45" spans="1:11">
      <c r="A45">
        <v>1042</v>
      </c>
      <c r="B45" s="5">
        <v>45236</v>
      </c>
      <c r="C45" t="s">
        <v>17</v>
      </c>
      <c r="D45" t="s">
        <v>41</v>
      </c>
      <c r="E45" t="str">
        <f>IF(D45="","",VLOOKUP(D45,宿泊先リスト!$A$4:$E$16,2,FALSE))</f>
        <v>宮城</v>
      </c>
      <c r="F45" t="str">
        <f>IF(D45="","",VLOOKUP(D45,宿泊先リスト!$A$4:$E$16,3,FALSE))</f>
        <v>秋保温泉</v>
      </c>
      <c r="G45" t="str">
        <f>IF(D45="","",VLOOKUP(D45,宿泊先リスト!$A$4:$E$16,4,FALSE))</f>
        <v>お宿ととや</v>
      </c>
      <c r="H45" s="2">
        <f>IF(D45="","",VLOOKUP(D45,宿泊先リスト!$A$4:$E$16,5,FALSE))</f>
        <v>16000</v>
      </c>
      <c r="I45" t="s">
        <v>13</v>
      </c>
      <c r="J45">
        <v>25</v>
      </c>
      <c r="K45" s="2">
        <f>受注状況Q12_14[[#This Row],[1名様料金]]*受注状況Q12_14[[#This Row],[参加人数]]</f>
        <v>400000</v>
      </c>
    </row>
    <row r="46" spans="1:11">
      <c r="A46">
        <v>1043</v>
      </c>
      <c r="B46" s="5">
        <v>45236</v>
      </c>
      <c r="C46" t="s">
        <v>17</v>
      </c>
      <c r="D46" t="s">
        <v>18</v>
      </c>
      <c r="E46" t="str">
        <f>IF(D46="","",VLOOKUP(D46,宿泊先リスト!$A$4:$E$16,2,FALSE))</f>
        <v>岩手</v>
      </c>
      <c r="F46" t="str">
        <f>IF(D46="","",VLOOKUP(D46,宿泊先リスト!$A$4:$E$16,3,FALSE))</f>
        <v>鶯宿温泉</v>
      </c>
      <c r="G46" t="str">
        <f>IF(D46="","",VLOOKUP(D46,宿泊先リスト!$A$4:$E$16,4,FALSE))</f>
        <v>ホテルうぐいす亭</v>
      </c>
      <c r="H46" s="2">
        <f>IF(D46="","",VLOOKUP(D46,宿泊先リスト!$A$4:$E$16,5,FALSE))</f>
        <v>18500</v>
      </c>
      <c r="I46" t="s">
        <v>13</v>
      </c>
      <c r="J46">
        <v>33</v>
      </c>
      <c r="K46" s="2">
        <f>受注状況Q12_14[[#This Row],[1名様料金]]*受注状況Q12_14[[#This Row],[参加人数]]</f>
        <v>610500</v>
      </c>
    </row>
    <row r="47" spans="1:11">
      <c r="A47">
        <v>1044</v>
      </c>
      <c r="B47" s="5">
        <v>45236</v>
      </c>
      <c r="C47" t="s">
        <v>17</v>
      </c>
      <c r="D47" t="s">
        <v>43</v>
      </c>
      <c r="E47" t="str">
        <f>IF(D47="","",VLOOKUP(D47,宿泊先リスト!$A$4:$E$16,2,FALSE))</f>
        <v>宮城</v>
      </c>
      <c r="F47" t="str">
        <f>IF(D47="","",VLOOKUP(D47,宿泊先リスト!$A$4:$E$16,3,FALSE))</f>
        <v>遠刈田温泉</v>
      </c>
      <c r="G47" t="str">
        <f>IF(D47="","",VLOOKUP(D47,宿泊先リスト!$A$4:$E$16,4,FALSE))</f>
        <v>ホテルしまむら屋</v>
      </c>
      <c r="H47" s="2">
        <f>IF(D47="","",VLOOKUP(D47,宿泊先リスト!$A$4:$E$16,5,FALSE))</f>
        <v>14500</v>
      </c>
      <c r="I47" t="s">
        <v>16</v>
      </c>
      <c r="J47">
        <v>12</v>
      </c>
      <c r="K47" s="2">
        <f>受注状況Q12_14[[#This Row],[1名様料金]]*受注状況Q12_14[[#This Row],[参加人数]]</f>
        <v>174000</v>
      </c>
    </row>
    <row r="48" spans="1:11">
      <c r="A48">
        <v>1045</v>
      </c>
      <c r="B48" s="5">
        <v>45238</v>
      </c>
      <c r="C48" t="s">
        <v>9</v>
      </c>
      <c r="D48" t="s">
        <v>10</v>
      </c>
      <c r="E48" t="str">
        <f>IF(D48="","",VLOOKUP(D48,宿泊先リスト!$A$4:$E$16,2,FALSE))</f>
        <v>岩手</v>
      </c>
      <c r="F48" t="str">
        <f>IF(D48="","",VLOOKUP(D48,宿泊先リスト!$A$4:$E$16,3,FALSE))</f>
        <v>つなぎ温泉</v>
      </c>
      <c r="G48" t="str">
        <f>IF(D48="","",VLOOKUP(D48,宿泊先リスト!$A$4:$E$16,4,FALSE))</f>
        <v>御宿ますだ</v>
      </c>
      <c r="H48" s="2">
        <f>IF(D48="","",VLOOKUP(D48,宿泊先リスト!$A$4:$E$16,5,FALSE))</f>
        <v>17000</v>
      </c>
      <c r="I48" t="s">
        <v>13</v>
      </c>
      <c r="J48">
        <v>18</v>
      </c>
      <c r="K48" s="2">
        <f>受注状況Q12_14[[#This Row],[1名様料金]]*受注状況Q12_14[[#This Row],[参加人数]]</f>
        <v>306000</v>
      </c>
    </row>
    <row r="49" spans="1:11">
      <c r="A49">
        <v>1046</v>
      </c>
      <c r="B49" s="5">
        <v>45238</v>
      </c>
      <c r="C49" t="s">
        <v>9</v>
      </c>
      <c r="D49" t="s">
        <v>47</v>
      </c>
      <c r="E49" t="str">
        <f>IF(D49="","",VLOOKUP(D49,宿泊先リスト!$A$4:$E$16,2,FALSE))</f>
        <v>福島</v>
      </c>
      <c r="F49" t="str">
        <f>IF(D49="","",VLOOKUP(D49,宿泊先リスト!$A$4:$E$16,3,FALSE))</f>
        <v>磐梯熱海温泉</v>
      </c>
      <c r="G49" t="str">
        <f>IF(D49="","",VLOOKUP(D49,宿泊先リスト!$A$4:$E$16,4,FALSE))</f>
        <v>ペンションゆたか</v>
      </c>
      <c r="H49" s="2">
        <f>IF(D49="","",VLOOKUP(D49,宿泊先リスト!$A$4:$E$16,5,FALSE))</f>
        <v>17000</v>
      </c>
      <c r="I49" t="s">
        <v>13</v>
      </c>
      <c r="J49">
        <v>16</v>
      </c>
      <c r="K49" s="2">
        <f>受注状況Q12_14[[#This Row],[1名様料金]]*受注状況Q12_14[[#This Row],[参加人数]]</f>
        <v>272000</v>
      </c>
    </row>
    <row r="50" spans="1:11">
      <c r="A50">
        <v>1047</v>
      </c>
      <c r="B50" s="5">
        <v>45239</v>
      </c>
      <c r="C50" t="s">
        <v>14</v>
      </c>
      <c r="D50" t="s">
        <v>41</v>
      </c>
      <c r="E50" t="str">
        <f>IF(D50="","",VLOOKUP(D50,宿泊先リスト!$A$4:$E$16,2,FALSE))</f>
        <v>宮城</v>
      </c>
      <c r="F50" t="str">
        <f>IF(D50="","",VLOOKUP(D50,宿泊先リスト!$A$4:$E$16,3,FALSE))</f>
        <v>秋保温泉</v>
      </c>
      <c r="G50" t="str">
        <f>IF(D50="","",VLOOKUP(D50,宿泊先リスト!$A$4:$E$16,4,FALSE))</f>
        <v>お宿ととや</v>
      </c>
      <c r="H50" s="2">
        <f>IF(D50="","",VLOOKUP(D50,宿泊先リスト!$A$4:$E$16,5,FALSE))</f>
        <v>16000</v>
      </c>
      <c r="I50" t="s">
        <v>13</v>
      </c>
      <c r="J50">
        <v>22</v>
      </c>
      <c r="K50" s="2">
        <f>受注状況Q12_14[[#This Row],[1名様料金]]*受注状況Q12_14[[#This Row],[参加人数]]</f>
        <v>352000</v>
      </c>
    </row>
    <row r="51" spans="1:11">
      <c r="A51">
        <v>1048</v>
      </c>
      <c r="B51" s="5">
        <v>45239</v>
      </c>
      <c r="C51" t="s">
        <v>15</v>
      </c>
      <c r="D51" t="s">
        <v>51</v>
      </c>
      <c r="E51" t="str">
        <f>IF(D51="","",VLOOKUP(D51,宿泊先リスト!$A$4:$E$16,2,FALSE))</f>
        <v>福島</v>
      </c>
      <c r="F51" t="str">
        <f>IF(D51="","",VLOOKUP(D51,宿泊先リスト!$A$4:$E$16,3,FALSE))</f>
        <v>岳温泉</v>
      </c>
      <c r="G51" t="str">
        <f>IF(D51="","",VLOOKUP(D51,宿泊先リスト!$A$4:$E$16,4,FALSE))</f>
        <v>山の湯旅館</v>
      </c>
      <c r="H51" s="2">
        <f>IF(D51="","",VLOOKUP(D51,宿泊先リスト!$A$4:$E$16,5,FALSE))</f>
        <v>16000</v>
      </c>
      <c r="I51" t="s">
        <v>13</v>
      </c>
      <c r="J51">
        <v>10</v>
      </c>
      <c r="K51" s="2">
        <f>受注状況Q12_14[[#This Row],[1名様料金]]*受注状況Q12_14[[#This Row],[参加人数]]</f>
        <v>160000</v>
      </c>
    </row>
    <row r="52" spans="1:11">
      <c r="A52">
        <v>1049</v>
      </c>
      <c r="B52" s="5">
        <v>45239</v>
      </c>
      <c r="C52" t="s">
        <v>12</v>
      </c>
      <c r="D52" t="s">
        <v>18</v>
      </c>
      <c r="E52" t="str">
        <f>IF(D52="","",VLOOKUP(D52,宿泊先リスト!$A$4:$E$16,2,FALSE))</f>
        <v>岩手</v>
      </c>
      <c r="F52" t="str">
        <f>IF(D52="","",VLOOKUP(D52,宿泊先リスト!$A$4:$E$16,3,FALSE))</f>
        <v>鶯宿温泉</v>
      </c>
      <c r="G52" t="str">
        <f>IF(D52="","",VLOOKUP(D52,宿泊先リスト!$A$4:$E$16,4,FALSE))</f>
        <v>ホテルうぐいす亭</v>
      </c>
      <c r="H52" s="2">
        <f>IF(D52="","",VLOOKUP(D52,宿泊先リスト!$A$4:$E$16,5,FALSE))</f>
        <v>18500</v>
      </c>
      <c r="I52" t="s">
        <v>16</v>
      </c>
      <c r="J52">
        <v>6</v>
      </c>
      <c r="K52" s="2">
        <f>受注状況Q12_14[[#This Row],[1名様料金]]*受注状況Q12_14[[#This Row],[参加人数]]</f>
        <v>111000</v>
      </c>
    </row>
    <row r="53" spans="1:11">
      <c r="A53">
        <v>1050</v>
      </c>
      <c r="B53" s="5">
        <v>45240</v>
      </c>
      <c r="C53" t="s">
        <v>14</v>
      </c>
      <c r="D53" t="s">
        <v>47</v>
      </c>
      <c r="E53" t="str">
        <f>IF(D53="","",VLOOKUP(D53,宿泊先リスト!$A$4:$E$16,2,FALSE))</f>
        <v>福島</v>
      </c>
      <c r="F53" t="str">
        <f>IF(D53="","",VLOOKUP(D53,宿泊先リスト!$A$4:$E$16,3,FALSE))</f>
        <v>磐梯熱海温泉</v>
      </c>
      <c r="G53" t="str">
        <f>IF(D53="","",VLOOKUP(D53,宿泊先リスト!$A$4:$E$16,4,FALSE))</f>
        <v>ペンションゆたか</v>
      </c>
      <c r="H53" s="2">
        <f>IF(D53="","",VLOOKUP(D53,宿泊先リスト!$A$4:$E$16,5,FALSE))</f>
        <v>17000</v>
      </c>
      <c r="I53" t="s">
        <v>16</v>
      </c>
      <c r="J53">
        <v>12</v>
      </c>
      <c r="K53" s="2">
        <f>受注状況Q12_14[[#This Row],[1名様料金]]*受注状況Q12_14[[#This Row],[参加人数]]</f>
        <v>204000</v>
      </c>
    </row>
    <row r="54" spans="1:11">
      <c r="A54">
        <v>1051</v>
      </c>
      <c r="B54" s="5">
        <v>45241</v>
      </c>
      <c r="C54" t="s">
        <v>9</v>
      </c>
      <c r="D54" t="s">
        <v>41</v>
      </c>
      <c r="E54" t="str">
        <f>IF(D54="","",VLOOKUP(D54,宿泊先リスト!$A$4:$E$16,2,FALSE))</f>
        <v>宮城</v>
      </c>
      <c r="F54" t="str">
        <f>IF(D54="","",VLOOKUP(D54,宿泊先リスト!$A$4:$E$16,3,FALSE))</f>
        <v>秋保温泉</v>
      </c>
      <c r="G54" t="str">
        <f>IF(D54="","",VLOOKUP(D54,宿泊先リスト!$A$4:$E$16,4,FALSE))</f>
        <v>お宿ととや</v>
      </c>
      <c r="H54" s="2">
        <f>IF(D54="","",VLOOKUP(D54,宿泊先リスト!$A$4:$E$16,5,FALSE))</f>
        <v>16000</v>
      </c>
      <c r="I54" t="s">
        <v>11</v>
      </c>
      <c r="J54">
        <v>21</v>
      </c>
      <c r="K54" s="2">
        <f>受注状況Q12_14[[#This Row],[1名様料金]]*受注状況Q12_14[[#This Row],[参加人数]]</f>
        <v>336000</v>
      </c>
    </row>
    <row r="55" spans="1:11">
      <c r="A55">
        <v>1052</v>
      </c>
      <c r="B55" s="5">
        <v>45242</v>
      </c>
      <c r="C55" t="s">
        <v>14</v>
      </c>
      <c r="D55" t="s">
        <v>47</v>
      </c>
      <c r="E55" t="str">
        <f>IF(D55="","",VLOOKUP(D55,宿泊先リスト!$A$4:$E$16,2,FALSE))</f>
        <v>福島</v>
      </c>
      <c r="F55" t="str">
        <f>IF(D55="","",VLOOKUP(D55,宿泊先リスト!$A$4:$E$16,3,FALSE))</f>
        <v>磐梯熱海温泉</v>
      </c>
      <c r="G55" t="str">
        <f>IF(D55="","",VLOOKUP(D55,宿泊先リスト!$A$4:$E$16,4,FALSE))</f>
        <v>ペンションゆたか</v>
      </c>
      <c r="H55" s="2">
        <f>IF(D55="","",VLOOKUP(D55,宿泊先リスト!$A$4:$E$16,5,FALSE))</f>
        <v>17000</v>
      </c>
      <c r="I55" t="s">
        <v>13</v>
      </c>
      <c r="J55">
        <v>19</v>
      </c>
      <c r="K55" s="2">
        <f>受注状況Q12_14[[#This Row],[1名様料金]]*受注状況Q12_14[[#This Row],[参加人数]]</f>
        <v>323000</v>
      </c>
    </row>
    <row r="56" spans="1:11">
      <c r="A56">
        <v>1053</v>
      </c>
      <c r="B56" s="5">
        <v>45242</v>
      </c>
      <c r="C56" t="s">
        <v>17</v>
      </c>
      <c r="D56" t="s">
        <v>10</v>
      </c>
      <c r="E56" t="str">
        <f>IF(D56="","",VLOOKUP(D56,宿泊先リスト!$A$4:$E$16,2,FALSE))</f>
        <v>岩手</v>
      </c>
      <c r="F56" t="str">
        <f>IF(D56="","",VLOOKUP(D56,宿泊先リスト!$A$4:$E$16,3,FALSE))</f>
        <v>つなぎ温泉</v>
      </c>
      <c r="G56" t="str">
        <f>IF(D56="","",VLOOKUP(D56,宿泊先リスト!$A$4:$E$16,4,FALSE))</f>
        <v>御宿ますだ</v>
      </c>
      <c r="H56" s="2">
        <f>IF(D56="","",VLOOKUP(D56,宿泊先リスト!$A$4:$E$16,5,FALSE))</f>
        <v>17000</v>
      </c>
      <c r="I56" t="s">
        <v>11</v>
      </c>
      <c r="J56">
        <v>13</v>
      </c>
      <c r="K56" s="2">
        <f>受注状況Q12_14[[#This Row],[1名様料金]]*受注状況Q12_14[[#This Row],[参加人数]]</f>
        <v>221000</v>
      </c>
    </row>
    <row r="57" spans="1:11">
      <c r="A57">
        <v>1054</v>
      </c>
      <c r="B57" s="5">
        <v>45243</v>
      </c>
      <c r="C57" t="s">
        <v>17</v>
      </c>
      <c r="D57" t="s">
        <v>43</v>
      </c>
      <c r="E57" t="str">
        <f>IF(D57="","",VLOOKUP(D57,宿泊先リスト!$A$4:$E$16,2,FALSE))</f>
        <v>宮城</v>
      </c>
      <c r="F57" t="str">
        <f>IF(D57="","",VLOOKUP(D57,宿泊先リスト!$A$4:$E$16,3,FALSE))</f>
        <v>遠刈田温泉</v>
      </c>
      <c r="G57" t="str">
        <f>IF(D57="","",VLOOKUP(D57,宿泊先リスト!$A$4:$E$16,4,FALSE))</f>
        <v>ホテルしまむら屋</v>
      </c>
      <c r="H57" s="2">
        <f>IF(D57="","",VLOOKUP(D57,宿泊先リスト!$A$4:$E$16,5,FALSE))</f>
        <v>14500</v>
      </c>
      <c r="I57" t="s">
        <v>13</v>
      </c>
      <c r="J57">
        <v>24</v>
      </c>
      <c r="K57" s="2">
        <f>受注状況Q12_14[[#This Row],[1名様料金]]*受注状況Q12_14[[#This Row],[参加人数]]</f>
        <v>348000</v>
      </c>
    </row>
    <row r="58" spans="1:11">
      <c r="A58">
        <v>1055</v>
      </c>
      <c r="B58" s="5">
        <v>45244</v>
      </c>
      <c r="C58" t="s">
        <v>17</v>
      </c>
      <c r="D58" t="s">
        <v>19</v>
      </c>
      <c r="E58" t="str">
        <f>IF(D58="","",VLOOKUP(D58,宿泊先リスト!$A$4:$E$16,2,FALSE))</f>
        <v>岩手</v>
      </c>
      <c r="F58" t="str">
        <f>IF(D58="","",VLOOKUP(D58,宿泊先リスト!$A$4:$E$16,3,FALSE))</f>
        <v>花巻温泉</v>
      </c>
      <c r="G58" t="str">
        <f>IF(D58="","",VLOOKUP(D58,宿泊先リスト!$A$4:$E$16,4,FALSE))</f>
        <v>ホテル花小路</v>
      </c>
      <c r="H58" s="2">
        <f>IF(D58="","",VLOOKUP(D58,宿泊先リスト!$A$4:$E$16,5,FALSE))</f>
        <v>14800</v>
      </c>
      <c r="I58" t="s">
        <v>16</v>
      </c>
      <c r="J58">
        <v>25</v>
      </c>
      <c r="K58" s="2">
        <f>受注状況Q12_14[[#This Row],[1名様料金]]*受注状況Q12_14[[#This Row],[参加人数]]</f>
        <v>370000</v>
      </c>
    </row>
    <row r="59" spans="1:11">
      <c r="A59">
        <v>1056</v>
      </c>
      <c r="B59" s="5">
        <v>45244</v>
      </c>
      <c r="C59" t="s">
        <v>12</v>
      </c>
      <c r="D59" t="s">
        <v>19</v>
      </c>
      <c r="E59" t="str">
        <f>IF(D59="","",VLOOKUP(D59,宿泊先リスト!$A$4:$E$16,2,FALSE))</f>
        <v>岩手</v>
      </c>
      <c r="F59" t="str">
        <f>IF(D59="","",VLOOKUP(D59,宿泊先リスト!$A$4:$E$16,3,FALSE))</f>
        <v>花巻温泉</v>
      </c>
      <c r="G59" t="str">
        <f>IF(D59="","",VLOOKUP(D59,宿泊先リスト!$A$4:$E$16,4,FALSE))</f>
        <v>ホテル花小路</v>
      </c>
      <c r="H59" s="2">
        <f>IF(D59="","",VLOOKUP(D59,宿泊先リスト!$A$4:$E$16,5,FALSE))</f>
        <v>14800</v>
      </c>
      <c r="I59" t="s">
        <v>13</v>
      </c>
      <c r="J59">
        <v>13</v>
      </c>
      <c r="K59" s="2">
        <f>受注状況Q12_14[[#This Row],[1名様料金]]*受注状況Q12_14[[#This Row],[参加人数]]</f>
        <v>192400</v>
      </c>
    </row>
    <row r="60" spans="1:11">
      <c r="A60">
        <v>1057</v>
      </c>
      <c r="B60" s="5">
        <v>45245</v>
      </c>
      <c r="C60" t="s">
        <v>9</v>
      </c>
      <c r="D60" t="s">
        <v>43</v>
      </c>
      <c r="E60" t="str">
        <f>IF(D60="","",VLOOKUP(D60,宿泊先リスト!$A$4:$E$16,2,FALSE))</f>
        <v>宮城</v>
      </c>
      <c r="F60" t="str">
        <f>IF(D60="","",VLOOKUP(D60,宿泊先リスト!$A$4:$E$16,3,FALSE))</f>
        <v>遠刈田温泉</v>
      </c>
      <c r="G60" t="str">
        <f>IF(D60="","",VLOOKUP(D60,宿泊先リスト!$A$4:$E$16,4,FALSE))</f>
        <v>ホテルしまむら屋</v>
      </c>
      <c r="H60" s="2">
        <f>IF(D60="","",VLOOKUP(D60,宿泊先リスト!$A$4:$E$16,5,FALSE))</f>
        <v>14500</v>
      </c>
      <c r="I60" t="s">
        <v>11</v>
      </c>
      <c r="J60">
        <v>27</v>
      </c>
      <c r="K60" s="2">
        <f>受注状況Q12_14[[#This Row],[1名様料金]]*受注状況Q12_14[[#This Row],[参加人数]]</f>
        <v>391500</v>
      </c>
    </row>
    <row r="61" spans="1:11">
      <c r="A61">
        <v>1058</v>
      </c>
      <c r="B61" s="5">
        <v>45245</v>
      </c>
      <c r="C61" t="s">
        <v>12</v>
      </c>
      <c r="D61" t="s">
        <v>35</v>
      </c>
      <c r="E61" t="str">
        <f>IF(D61="","",VLOOKUP(D61,宿泊先リスト!$A$4:$E$16,2,FALSE))</f>
        <v>山形</v>
      </c>
      <c r="F61" t="str">
        <f>IF(D61="","",VLOOKUP(D61,宿泊先リスト!$A$4:$E$16,3,FALSE))</f>
        <v>銀山温泉</v>
      </c>
      <c r="G61" t="str">
        <f>IF(D61="","",VLOOKUP(D61,宿泊先リスト!$A$4:$E$16,4,FALSE))</f>
        <v>旅館はな屋</v>
      </c>
      <c r="H61" s="2">
        <f>IF(D61="","",VLOOKUP(D61,宿泊先リスト!$A$4:$E$16,5,FALSE))</f>
        <v>13500</v>
      </c>
      <c r="I61" t="s">
        <v>11</v>
      </c>
      <c r="J61">
        <v>26</v>
      </c>
      <c r="K61" s="2">
        <f>受注状況Q12_14[[#This Row],[1名様料金]]*受注状況Q12_14[[#This Row],[参加人数]]</f>
        <v>351000</v>
      </c>
    </row>
    <row r="62" spans="1:11">
      <c r="A62">
        <v>1059</v>
      </c>
      <c r="B62" s="5">
        <v>45245</v>
      </c>
      <c r="C62" t="s">
        <v>9</v>
      </c>
      <c r="D62" t="s">
        <v>45</v>
      </c>
      <c r="E62" t="str">
        <f>IF(D62="","",VLOOKUP(D62,宿泊先リスト!$A$4:$E$16,2,FALSE))</f>
        <v>福島</v>
      </c>
      <c r="F62" t="str">
        <f>IF(D62="","",VLOOKUP(D62,宿泊先リスト!$A$4:$E$16,3,FALSE))</f>
        <v>いわき湯本温泉</v>
      </c>
      <c r="G62" t="str">
        <f>IF(D62="","",VLOOKUP(D62,宿泊先リスト!$A$4:$E$16,4,FALSE))</f>
        <v>旅館ゆもと屋</v>
      </c>
      <c r="H62" s="2">
        <f>IF(D62="","",VLOOKUP(D62,宿泊先リスト!$A$4:$E$16,5,FALSE))</f>
        <v>13900</v>
      </c>
      <c r="I62" t="s">
        <v>11</v>
      </c>
      <c r="J62">
        <v>32</v>
      </c>
      <c r="K62" s="2">
        <f>受注状況Q12_14[[#This Row],[1名様料金]]*受注状況Q12_14[[#This Row],[参加人数]]</f>
        <v>444800</v>
      </c>
    </row>
    <row r="63" spans="1:11">
      <c r="A63">
        <v>1060</v>
      </c>
      <c r="B63" s="5">
        <v>45246</v>
      </c>
      <c r="C63" t="s">
        <v>14</v>
      </c>
      <c r="D63" t="s">
        <v>19</v>
      </c>
      <c r="E63" t="str">
        <f>IF(D63="","",VLOOKUP(D63,宿泊先リスト!$A$4:$E$16,2,FALSE))</f>
        <v>岩手</v>
      </c>
      <c r="F63" t="str">
        <f>IF(D63="","",VLOOKUP(D63,宿泊先リスト!$A$4:$E$16,3,FALSE))</f>
        <v>花巻温泉</v>
      </c>
      <c r="G63" t="str">
        <f>IF(D63="","",VLOOKUP(D63,宿泊先リスト!$A$4:$E$16,4,FALSE))</f>
        <v>ホテル花小路</v>
      </c>
      <c r="H63" s="2">
        <f>IF(D63="","",VLOOKUP(D63,宿泊先リスト!$A$4:$E$16,5,FALSE))</f>
        <v>14800</v>
      </c>
      <c r="I63" t="s">
        <v>11</v>
      </c>
      <c r="J63">
        <v>10</v>
      </c>
      <c r="K63" s="2">
        <f>受注状況Q12_14[[#This Row],[1名様料金]]*受注状況Q12_14[[#This Row],[参加人数]]</f>
        <v>148000</v>
      </c>
    </row>
    <row r="64" spans="1:11">
      <c r="A64">
        <v>1061</v>
      </c>
      <c r="B64" s="5">
        <v>45248</v>
      </c>
      <c r="C64" t="s">
        <v>15</v>
      </c>
      <c r="D64" t="s">
        <v>45</v>
      </c>
      <c r="E64" t="str">
        <f>IF(D64="","",VLOOKUP(D64,宿泊先リスト!$A$4:$E$16,2,FALSE))</f>
        <v>福島</v>
      </c>
      <c r="F64" t="str">
        <f>IF(D64="","",VLOOKUP(D64,宿泊先リスト!$A$4:$E$16,3,FALSE))</f>
        <v>いわき湯本温泉</v>
      </c>
      <c r="G64" t="str">
        <f>IF(D64="","",VLOOKUP(D64,宿泊先リスト!$A$4:$E$16,4,FALSE))</f>
        <v>旅館ゆもと屋</v>
      </c>
      <c r="H64" s="2">
        <f>IF(D64="","",VLOOKUP(D64,宿泊先リスト!$A$4:$E$16,5,FALSE))</f>
        <v>13900</v>
      </c>
      <c r="I64" t="s">
        <v>13</v>
      </c>
      <c r="J64">
        <v>11</v>
      </c>
      <c r="K64" s="2">
        <f>受注状況Q12_14[[#This Row],[1名様料金]]*受注状況Q12_14[[#This Row],[参加人数]]</f>
        <v>152900</v>
      </c>
    </row>
    <row r="65" spans="1:11">
      <c r="A65">
        <v>1062</v>
      </c>
      <c r="B65" s="5">
        <v>45248</v>
      </c>
      <c r="C65" t="s">
        <v>12</v>
      </c>
      <c r="D65" t="s">
        <v>39</v>
      </c>
      <c r="E65" t="str">
        <f>IF(D65="","",VLOOKUP(D65,宿泊先リスト!$A$4:$E$16,2,FALSE))</f>
        <v>宮城</v>
      </c>
      <c r="F65" t="str">
        <f>IF(D65="","",VLOOKUP(D65,宿泊先リスト!$A$4:$E$16,3,FALSE))</f>
        <v>鳴子温泉</v>
      </c>
      <c r="G65" t="str">
        <f>IF(D65="","",VLOOKUP(D65,宿泊先リスト!$A$4:$E$16,4,FALSE))</f>
        <v>ます田屋</v>
      </c>
      <c r="H65" s="2">
        <f>IF(D65="","",VLOOKUP(D65,宿泊先リスト!$A$4:$E$16,5,FALSE))</f>
        <v>14500</v>
      </c>
      <c r="I65" t="s">
        <v>11</v>
      </c>
      <c r="J65">
        <v>12</v>
      </c>
      <c r="K65" s="2">
        <f>受注状況Q12_14[[#This Row],[1名様料金]]*受注状況Q12_14[[#This Row],[参加人数]]</f>
        <v>174000</v>
      </c>
    </row>
    <row r="66" spans="1:11">
      <c r="A66">
        <v>1063</v>
      </c>
      <c r="B66" s="5">
        <v>45249</v>
      </c>
      <c r="C66" t="s">
        <v>9</v>
      </c>
      <c r="D66" t="s">
        <v>37</v>
      </c>
      <c r="E66" t="str">
        <f>IF(D66="","",VLOOKUP(D66,宿泊先リスト!$A$4:$E$16,2,FALSE))</f>
        <v>山形</v>
      </c>
      <c r="F66" t="str">
        <f>IF(D66="","",VLOOKUP(D66,宿泊先リスト!$A$4:$E$16,3,FALSE))</f>
        <v>赤湯温泉</v>
      </c>
      <c r="G66" t="str">
        <f>IF(D66="","",VLOOKUP(D66,宿泊先リスト!$A$4:$E$16,4,FALSE))</f>
        <v>旅館ほたるの郷</v>
      </c>
      <c r="H66" s="2">
        <f>IF(D66="","",VLOOKUP(D66,宿泊先リスト!$A$4:$E$16,5,FALSE))</f>
        <v>16500</v>
      </c>
      <c r="I66" t="s">
        <v>16</v>
      </c>
      <c r="J66">
        <v>18</v>
      </c>
      <c r="K66" s="2">
        <f>受注状況Q12_14[[#This Row],[1名様料金]]*受注状況Q12_14[[#This Row],[参加人数]]</f>
        <v>297000</v>
      </c>
    </row>
    <row r="67" spans="1:11">
      <c r="A67">
        <v>1064</v>
      </c>
      <c r="B67" s="5">
        <v>45250</v>
      </c>
      <c r="C67" t="s">
        <v>9</v>
      </c>
      <c r="D67" t="s">
        <v>49</v>
      </c>
      <c r="E67" t="str">
        <f>IF(D67="","",VLOOKUP(D67,宿泊先リスト!$A$4:$E$16,2,FALSE))</f>
        <v>福島</v>
      </c>
      <c r="F67" t="str">
        <f>IF(D67="","",VLOOKUP(D67,宿泊先リスト!$A$4:$E$16,3,FALSE))</f>
        <v>会津東山温泉</v>
      </c>
      <c r="G67" t="str">
        <f>IF(D67="","",VLOOKUP(D67,宿泊先リスト!$A$4:$E$16,4,FALSE))</f>
        <v>満点星亭</v>
      </c>
      <c r="H67" s="2">
        <f>IF(D67="","",VLOOKUP(D67,宿泊先リスト!$A$4:$E$16,5,FALSE))</f>
        <v>17500</v>
      </c>
      <c r="I67" t="s">
        <v>13</v>
      </c>
      <c r="J67">
        <v>12</v>
      </c>
      <c r="K67" s="2">
        <f>受注状況Q12_14[[#This Row],[1名様料金]]*受注状況Q12_14[[#This Row],[参加人数]]</f>
        <v>210000</v>
      </c>
    </row>
    <row r="68" spans="1:11">
      <c r="A68">
        <v>1065</v>
      </c>
      <c r="B68" s="5">
        <v>45250</v>
      </c>
      <c r="C68" t="s">
        <v>12</v>
      </c>
      <c r="D68" t="s">
        <v>37</v>
      </c>
      <c r="E68" t="str">
        <f>IF(D68="","",VLOOKUP(D68,宿泊先リスト!$A$4:$E$16,2,FALSE))</f>
        <v>山形</v>
      </c>
      <c r="F68" t="str">
        <f>IF(D68="","",VLOOKUP(D68,宿泊先リスト!$A$4:$E$16,3,FALSE))</f>
        <v>赤湯温泉</v>
      </c>
      <c r="G68" t="str">
        <f>IF(D68="","",VLOOKUP(D68,宿泊先リスト!$A$4:$E$16,4,FALSE))</f>
        <v>旅館ほたるの郷</v>
      </c>
      <c r="H68" s="2">
        <f>IF(D68="","",VLOOKUP(D68,宿泊先リスト!$A$4:$E$16,5,FALSE))</f>
        <v>16500</v>
      </c>
      <c r="I68" t="s">
        <v>13</v>
      </c>
      <c r="J68">
        <v>11</v>
      </c>
      <c r="K68" s="2">
        <f>受注状況Q12_14[[#This Row],[1名様料金]]*受注状況Q12_14[[#This Row],[参加人数]]</f>
        <v>181500</v>
      </c>
    </row>
    <row r="69" spans="1:11">
      <c r="A69">
        <v>1066</v>
      </c>
      <c r="B69" s="5">
        <v>45250</v>
      </c>
      <c r="C69" t="s">
        <v>12</v>
      </c>
      <c r="D69" t="s">
        <v>41</v>
      </c>
      <c r="E69" t="str">
        <f>IF(D69="","",VLOOKUP(D69,宿泊先リスト!$A$4:$E$16,2,FALSE))</f>
        <v>宮城</v>
      </c>
      <c r="F69" t="str">
        <f>IF(D69="","",VLOOKUP(D69,宿泊先リスト!$A$4:$E$16,3,FALSE))</f>
        <v>秋保温泉</v>
      </c>
      <c r="G69" t="str">
        <f>IF(D69="","",VLOOKUP(D69,宿泊先リスト!$A$4:$E$16,4,FALSE))</f>
        <v>お宿ととや</v>
      </c>
      <c r="H69" s="2">
        <f>IF(D69="","",VLOOKUP(D69,宿泊先リスト!$A$4:$E$16,5,FALSE))</f>
        <v>16000</v>
      </c>
      <c r="I69" t="s">
        <v>13</v>
      </c>
      <c r="J69">
        <v>6</v>
      </c>
      <c r="K69" s="2">
        <f>受注状況Q12_14[[#This Row],[1名様料金]]*受注状況Q12_14[[#This Row],[参加人数]]</f>
        <v>96000</v>
      </c>
    </row>
    <row r="70" spans="1:11">
      <c r="A70">
        <v>1067</v>
      </c>
      <c r="B70" s="5">
        <v>45253</v>
      </c>
      <c r="C70" t="s">
        <v>14</v>
      </c>
      <c r="D70" t="s">
        <v>39</v>
      </c>
      <c r="E70" t="str">
        <f>IF(D70="","",VLOOKUP(D70,宿泊先リスト!$A$4:$E$16,2,FALSE))</f>
        <v>宮城</v>
      </c>
      <c r="F70" t="str">
        <f>IF(D70="","",VLOOKUP(D70,宿泊先リスト!$A$4:$E$16,3,FALSE))</f>
        <v>鳴子温泉</v>
      </c>
      <c r="G70" t="str">
        <f>IF(D70="","",VLOOKUP(D70,宿泊先リスト!$A$4:$E$16,4,FALSE))</f>
        <v>ます田屋</v>
      </c>
      <c r="H70" s="2">
        <f>IF(D70="","",VLOOKUP(D70,宿泊先リスト!$A$4:$E$16,5,FALSE))</f>
        <v>14500</v>
      </c>
      <c r="I70" t="s">
        <v>11</v>
      </c>
      <c r="J70">
        <v>22</v>
      </c>
      <c r="K70" s="2">
        <f>受注状況Q12_14[[#This Row],[1名様料金]]*受注状況Q12_14[[#This Row],[参加人数]]</f>
        <v>319000</v>
      </c>
    </row>
    <row r="71" spans="1:11">
      <c r="A71">
        <v>1068</v>
      </c>
      <c r="B71" s="5">
        <v>45253</v>
      </c>
      <c r="C71" t="s">
        <v>17</v>
      </c>
      <c r="D71" t="s">
        <v>18</v>
      </c>
      <c r="E71" t="str">
        <f>IF(D71="","",VLOOKUP(D71,宿泊先リスト!$A$4:$E$16,2,FALSE))</f>
        <v>岩手</v>
      </c>
      <c r="F71" t="str">
        <f>IF(D71="","",VLOOKUP(D71,宿泊先リスト!$A$4:$E$16,3,FALSE))</f>
        <v>鶯宿温泉</v>
      </c>
      <c r="G71" t="str">
        <f>IF(D71="","",VLOOKUP(D71,宿泊先リスト!$A$4:$E$16,4,FALSE))</f>
        <v>ホテルうぐいす亭</v>
      </c>
      <c r="H71" s="2">
        <f>IF(D71="","",VLOOKUP(D71,宿泊先リスト!$A$4:$E$16,5,FALSE))</f>
        <v>18500</v>
      </c>
      <c r="I71" t="s">
        <v>16</v>
      </c>
      <c r="J71">
        <v>13</v>
      </c>
      <c r="K71" s="2">
        <f>受注状況Q12_14[[#This Row],[1名様料金]]*受注状況Q12_14[[#This Row],[参加人数]]</f>
        <v>240500</v>
      </c>
    </row>
    <row r="72" spans="1:11">
      <c r="A72">
        <v>1069</v>
      </c>
      <c r="B72" s="5">
        <v>45253</v>
      </c>
      <c r="C72" t="s">
        <v>17</v>
      </c>
      <c r="D72" t="s">
        <v>49</v>
      </c>
      <c r="E72" t="str">
        <f>IF(D72="","",VLOOKUP(D72,宿泊先リスト!$A$4:$E$16,2,FALSE))</f>
        <v>福島</v>
      </c>
      <c r="F72" t="str">
        <f>IF(D72="","",VLOOKUP(D72,宿泊先リスト!$A$4:$E$16,3,FALSE))</f>
        <v>会津東山温泉</v>
      </c>
      <c r="G72" t="str">
        <f>IF(D72="","",VLOOKUP(D72,宿泊先リスト!$A$4:$E$16,4,FALSE))</f>
        <v>満点星亭</v>
      </c>
      <c r="H72" s="2">
        <f>IF(D72="","",VLOOKUP(D72,宿泊先リスト!$A$4:$E$16,5,FALSE))</f>
        <v>17500</v>
      </c>
      <c r="I72" t="s">
        <v>16</v>
      </c>
      <c r="J72">
        <v>12</v>
      </c>
      <c r="K72" s="2">
        <f>受注状況Q12_14[[#This Row],[1名様料金]]*受注状況Q12_14[[#This Row],[参加人数]]</f>
        <v>210000</v>
      </c>
    </row>
    <row r="73" spans="1:11">
      <c r="A73">
        <v>1070</v>
      </c>
      <c r="B73" s="5">
        <v>45253</v>
      </c>
      <c r="C73" t="s">
        <v>15</v>
      </c>
      <c r="D73" t="s">
        <v>47</v>
      </c>
      <c r="E73" t="str">
        <f>IF(D73="","",VLOOKUP(D73,宿泊先リスト!$A$4:$E$16,2,FALSE))</f>
        <v>福島</v>
      </c>
      <c r="F73" t="str">
        <f>IF(D73="","",VLOOKUP(D73,宿泊先リスト!$A$4:$E$16,3,FALSE))</f>
        <v>磐梯熱海温泉</v>
      </c>
      <c r="G73" t="str">
        <f>IF(D73="","",VLOOKUP(D73,宿泊先リスト!$A$4:$E$16,4,FALSE))</f>
        <v>ペンションゆたか</v>
      </c>
      <c r="H73" s="2">
        <f>IF(D73="","",VLOOKUP(D73,宿泊先リスト!$A$4:$E$16,5,FALSE))</f>
        <v>17000</v>
      </c>
      <c r="I73" t="s">
        <v>13</v>
      </c>
      <c r="J73">
        <v>18</v>
      </c>
      <c r="K73" s="2">
        <f>受注状況Q12_14[[#This Row],[1名様料金]]*受注状況Q12_14[[#This Row],[参加人数]]</f>
        <v>306000</v>
      </c>
    </row>
    <row r="74" spans="1:11">
      <c r="A74">
        <v>1071</v>
      </c>
      <c r="B74" s="5">
        <v>45255</v>
      </c>
      <c r="C74" t="s">
        <v>12</v>
      </c>
      <c r="D74" t="s">
        <v>75</v>
      </c>
      <c r="E74" t="str">
        <f>IF(D74="","",VLOOKUP(D74,宿泊先リスト!$A$4:$E$16,2,FALSE))</f>
        <v>岩手</v>
      </c>
      <c r="F74" t="str">
        <f>IF(D74="","",VLOOKUP(D74,宿泊先リスト!$A$4:$E$16,3,FALSE))</f>
        <v>花巻温泉</v>
      </c>
      <c r="G74" t="str">
        <f>IF(D74="","",VLOOKUP(D74,宿泊先リスト!$A$4:$E$16,4,FALSE))</f>
        <v>ホテル花小路</v>
      </c>
      <c r="H74" s="2">
        <f>IF(D74="","",VLOOKUP(D74,宿泊先リスト!$A$4:$E$16,5,FALSE))</f>
        <v>14800</v>
      </c>
      <c r="I74" t="s">
        <v>11</v>
      </c>
      <c r="J74">
        <v>12</v>
      </c>
      <c r="K74" s="2">
        <f>受注状況Q12_14[[#This Row],[1名様料金]]*受注状況Q12_14[[#This Row],[参加人数]]</f>
        <v>177600</v>
      </c>
    </row>
    <row r="75" spans="1:11">
      <c r="A75">
        <v>1072</v>
      </c>
      <c r="B75" s="5">
        <v>45255</v>
      </c>
      <c r="C75" t="s">
        <v>17</v>
      </c>
      <c r="D75" t="s">
        <v>76</v>
      </c>
      <c r="E75" t="str">
        <f>IF(D75="","",VLOOKUP(D75,宿泊先リスト!$A$4:$E$16,2,FALSE))</f>
        <v>岩手</v>
      </c>
      <c r="F75" t="str">
        <f>IF(D75="","",VLOOKUP(D75,宿泊先リスト!$A$4:$E$16,3,FALSE))</f>
        <v>鶯宿温泉</v>
      </c>
      <c r="G75" t="str">
        <f>IF(D75="","",VLOOKUP(D75,宿泊先リスト!$A$4:$E$16,4,FALSE))</f>
        <v>ホテルうぐいす亭</v>
      </c>
      <c r="H75" s="2">
        <f>IF(D75="","",VLOOKUP(D75,宿泊先リスト!$A$4:$E$16,5,FALSE))</f>
        <v>18500</v>
      </c>
      <c r="I75" t="s">
        <v>13</v>
      </c>
      <c r="J75">
        <v>24</v>
      </c>
      <c r="K75" s="2">
        <f>受注状況Q12_14[[#This Row],[1名様料金]]*受注状況Q12_14[[#This Row],[参加人数]]</f>
        <v>444000</v>
      </c>
    </row>
    <row r="76" spans="1:11">
      <c r="A76">
        <v>1073</v>
      </c>
      <c r="B76" s="5">
        <v>45256</v>
      </c>
      <c r="C76" t="s">
        <v>17</v>
      </c>
      <c r="D76" t="s">
        <v>45</v>
      </c>
      <c r="E76" t="str">
        <f>IF(D76="","",VLOOKUP(D76,宿泊先リスト!$A$4:$E$16,2,FALSE))</f>
        <v>福島</v>
      </c>
      <c r="F76" t="str">
        <f>IF(D76="","",VLOOKUP(D76,宿泊先リスト!$A$4:$E$16,3,FALSE))</f>
        <v>いわき湯本温泉</v>
      </c>
      <c r="G76" t="str">
        <f>IF(D76="","",VLOOKUP(D76,宿泊先リスト!$A$4:$E$16,4,FALSE))</f>
        <v>旅館ゆもと屋</v>
      </c>
      <c r="H76" s="2">
        <f>IF(D76="","",VLOOKUP(D76,宿泊先リスト!$A$4:$E$16,5,FALSE))</f>
        <v>13900</v>
      </c>
      <c r="I76" t="s">
        <v>13</v>
      </c>
      <c r="J76">
        <v>11</v>
      </c>
      <c r="K76" s="2">
        <f>受注状況Q12_14[[#This Row],[1名様料金]]*受注状況Q12_14[[#This Row],[参加人数]]</f>
        <v>152900</v>
      </c>
    </row>
    <row r="77" spans="1:11">
      <c r="A77">
        <v>1074</v>
      </c>
      <c r="B77" s="5">
        <v>45256</v>
      </c>
      <c r="C77" t="s">
        <v>15</v>
      </c>
      <c r="D77" t="s">
        <v>74</v>
      </c>
      <c r="E77" t="str">
        <f>IF(D77="","",VLOOKUP(D77,宿泊先リスト!$A$4:$E$16,2,FALSE))</f>
        <v>岩手</v>
      </c>
      <c r="F77" t="str">
        <f>IF(D77="","",VLOOKUP(D77,宿泊先リスト!$A$4:$E$16,3,FALSE))</f>
        <v>花巻温泉</v>
      </c>
      <c r="G77" t="str">
        <f>IF(D77="","",VLOOKUP(D77,宿泊先リスト!$A$4:$E$16,4,FALSE))</f>
        <v>ホテル花小路</v>
      </c>
      <c r="H77" s="2">
        <f>IF(D77="","",VLOOKUP(D77,宿泊先リスト!$A$4:$E$16,5,FALSE))</f>
        <v>14800</v>
      </c>
      <c r="I77" t="s">
        <v>11</v>
      </c>
      <c r="J77">
        <v>18</v>
      </c>
      <c r="K77" s="2">
        <f>受注状況Q12_14[[#This Row],[1名様料金]]*受注状況Q12_14[[#This Row],[参加人数]]</f>
        <v>266400</v>
      </c>
    </row>
    <row r="78" spans="1:11">
      <c r="A78">
        <v>1075</v>
      </c>
      <c r="B78" s="5">
        <v>45257</v>
      </c>
      <c r="C78" t="s">
        <v>15</v>
      </c>
      <c r="D78" t="s">
        <v>47</v>
      </c>
      <c r="E78" t="str">
        <f>IF(D78="","",VLOOKUP(D78,宿泊先リスト!$A$4:$E$16,2,FALSE))</f>
        <v>福島</v>
      </c>
      <c r="F78" t="str">
        <f>IF(D78="","",VLOOKUP(D78,宿泊先リスト!$A$4:$E$16,3,FALSE))</f>
        <v>磐梯熱海温泉</v>
      </c>
      <c r="G78" t="str">
        <f>IF(D78="","",VLOOKUP(D78,宿泊先リスト!$A$4:$E$16,4,FALSE))</f>
        <v>ペンションゆたか</v>
      </c>
      <c r="H78" s="2">
        <f>IF(D78="","",VLOOKUP(D78,宿泊先リスト!$A$4:$E$16,5,FALSE))</f>
        <v>17000</v>
      </c>
      <c r="I78" t="s">
        <v>13</v>
      </c>
      <c r="J78">
        <v>12</v>
      </c>
      <c r="K78" s="2">
        <f>受注状況Q12_14[[#This Row],[1名様料金]]*受注状況Q12_14[[#This Row],[参加人数]]</f>
        <v>204000</v>
      </c>
    </row>
    <row r="79" spans="1:11">
      <c r="A79">
        <v>1076</v>
      </c>
      <c r="B79" s="5">
        <v>45257</v>
      </c>
      <c r="C79" t="s">
        <v>14</v>
      </c>
      <c r="D79" t="s">
        <v>35</v>
      </c>
      <c r="E79" t="str">
        <f>IF(D79="","",VLOOKUP(D79,宿泊先リスト!$A$4:$E$16,2,FALSE))</f>
        <v>山形</v>
      </c>
      <c r="F79" t="str">
        <f>IF(D79="","",VLOOKUP(D79,宿泊先リスト!$A$4:$E$16,3,FALSE))</f>
        <v>銀山温泉</v>
      </c>
      <c r="G79" t="str">
        <f>IF(D79="","",VLOOKUP(D79,宿泊先リスト!$A$4:$E$16,4,FALSE))</f>
        <v>旅館はな屋</v>
      </c>
      <c r="H79" s="2">
        <f>IF(D79="","",VLOOKUP(D79,宿泊先リスト!$A$4:$E$16,5,FALSE))</f>
        <v>13500</v>
      </c>
      <c r="I79" t="s">
        <v>11</v>
      </c>
      <c r="J79">
        <v>23</v>
      </c>
      <c r="K79" s="2">
        <f>受注状況Q12_14[[#This Row],[1名様料金]]*受注状況Q12_14[[#This Row],[参加人数]]</f>
        <v>310500</v>
      </c>
    </row>
    <row r="80" spans="1:11">
      <c r="A80">
        <v>1077</v>
      </c>
      <c r="B80" s="5">
        <v>45258</v>
      </c>
      <c r="C80" t="s">
        <v>14</v>
      </c>
      <c r="D80" t="s">
        <v>37</v>
      </c>
      <c r="E80" t="str">
        <f>IF(D80="","",VLOOKUP(D80,宿泊先リスト!$A$4:$E$16,2,FALSE))</f>
        <v>山形</v>
      </c>
      <c r="F80" t="str">
        <f>IF(D80="","",VLOOKUP(D80,宿泊先リスト!$A$4:$E$16,3,FALSE))</f>
        <v>赤湯温泉</v>
      </c>
      <c r="G80" t="str">
        <f>IF(D80="","",VLOOKUP(D80,宿泊先リスト!$A$4:$E$16,4,FALSE))</f>
        <v>旅館ほたるの郷</v>
      </c>
      <c r="H80" s="2">
        <f>IF(D80="","",VLOOKUP(D80,宿泊先リスト!$A$4:$E$16,5,FALSE))</f>
        <v>16500</v>
      </c>
      <c r="I80" t="s">
        <v>16</v>
      </c>
      <c r="J80">
        <v>36</v>
      </c>
      <c r="K80" s="2">
        <f>受注状況Q12_14[[#This Row],[1名様料金]]*受注状況Q12_14[[#This Row],[参加人数]]</f>
        <v>594000</v>
      </c>
    </row>
    <row r="81" spans="1:11">
      <c r="A81">
        <v>1078</v>
      </c>
      <c r="B81" s="5">
        <v>45258</v>
      </c>
      <c r="C81" t="s">
        <v>9</v>
      </c>
      <c r="D81" t="s">
        <v>39</v>
      </c>
      <c r="E81" t="str">
        <f>IF(D81="","",VLOOKUP(D81,宿泊先リスト!$A$4:$E$16,2,FALSE))</f>
        <v>宮城</v>
      </c>
      <c r="F81" t="str">
        <f>IF(D81="","",VLOOKUP(D81,宿泊先リスト!$A$4:$E$16,3,FALSE))</f>
        <v>鳴子温泉</v>
      </c>
      <c r="G81" t="str">
        <f>IF(D81="","",VLOOKUP(D81,宿泊先リスト!$A$4:$E$16,4,FALSE))</f>
        <v>ます田屋</v>
      </c>
      <c r="H81" s="2">
        <f>IF(D81="","",VLOOKUP(D81,宿泊先リスト!$A$4:$E$16,5,FALSE))</f>
        <v>14500</v>
      </c>
      <c r="I81" t="s">
        <v>11</v>
      </c>
      <c r="J81">
        <v>12</v>
      </c>
      <c r="K81" s="2">
        <f>受注状況Q12_14[[#This Row],[1名様料金]]*受注状況Q12_14[[#This Row],[参加人数]]</f>
        <v>174000</v>
      </c>
    </row>
    <row r="82" spans="1:11">
      <c r="A82">
        <v>1079</v>
      </c>
      <c r="B82" s="5">
        <v>45260</v>
      </c>
      <c r="C82" t="s">
        <v>9</v>
      </c>
      <c r="D82" t="s">
        <v>51</v>
      </c>
      <c r="E82" t="str">
        <f>IF(D82="","",VLOOKUP(D82,宿泊先リスト!$A$4:$E$16,2,FALSE))</f>
        <v>福島</v>
      </c>
      <c r="F82" t="str">
        <f>IF(D82="","",VLOOKUP(D82,宿泊先リスト!$A$4:$E$16,3,FALSE))</f>
        <v>岳温泉</v>
      </c>
      <c r="G82" t="str">
        <f>IF(D82="","",VLOOKUP(D82,宿泊先リスト!$A$4:$E$16,4,FALSE))</f>
        <v>山の湯旅館</v>
      </c>
      <c r="H82" s="2">
        <f>IF(D82="","",VLOOKUP(D82,宿泊先リスト!$A$4:$E$16,5,FALSE))</f>
        <v>16000</v>
      </c>
      <c r="I82" t="s">
        <v>13</v>
      </c>
      <c r="J82">
        <v>18</v>
      </c>
      <c r="K82" s="2">
        <f>受注状況Q12_14[[#This Row],[1名様料金]]*受注状況Q12_14[[#This Row],[参加人数]]</f>
        <v>288000</v>
      </c>
    </row>
    <row r="83" spans="1:11">
      <c r="A83">
        <v>1080</v>
      </c>
      <c r="B83" s="5">
        <v>45260</v>
      </c>
      <c r="C83" t="s">
        <v>17</v>
      </c>
      <c r="D83" t="s">
        <v>44</v>
      </c>
      <c r="E83" t="str">
        <f>IF(D83="","",VLOOKUP(D83,宿泊先リスト!$A$4:$E$16,2,FALSE))</f>
        <v>宮城</v>
      </c>
      <c r="F83" t="str">
        <f>IF(D83="","",VLOOKUP(D83,宿泊先リスト!$A$4:$E$16,3,FALSE))</f>
        <v>遠刈田温泉</v>
      </c>
      <c r="G83" t="str">
        <f>IF(D83="","",VLOOKUP(D83,宿泊先リスト!$A$4:$E$16,4,FALSE))</f>
        <v>ホテルしまむら屋</v>
      </c>
      <c r="H83" s="2">
        <f>IF(D83="","",VLOOKUP(D83,宿泊先リスト!$A$4:$E$16,5,FALSE))</f>
        <v>14500</v>
      </c>
      <c r="I83" t="s">
        <v>16</v>
      </c>
      <c r="J83">
        <v>21</v>
      </c>
      <c r="K83" s="2">
        <f>受注状況Q12_14[[#This Row],[1名様料金]]*受注状況Q12_14[[#This Row],[参加人数]]</f>
        <v>304500</v>
      </c>
    </row>
    <row r="84" spans="1:11">
      <c r="A84">
        <v>1081</v>
      </c>
      <c r="B84" s="5">
        <v>45260</v>
      </c>
      <c r="C84" t="s">
        <v>15</v>
      </c>
      <c r="D84" t="s">
        <v>42</v>
      </c>
      <c r="E84" t="str">
        <f>IF(D84="","",VLOOKUP(D84,宿泊先リスト!$A$4:$E$16,2,FALSE))</f>
        <v>宮城</v>
      </c>
      <c r="F84" t="str">
        <f>IF(D84="","",VLOOKUP(D84,宿泊先リスト!$A$4:$E$16,3,FALSE))</f>
        <v>秋保温泉</v>
      </c>
      <c r="G84" t="str">
        <f>IF(D84="","",VLOOKUP(D84,宿泊先リスト!$A$4:$E$16,4,FALSE))</f>
        <v>お宿ととや</v>
      </c>
      <c r="H84" s="2">
        <f>IF(D84="","",VLOOKUP(D84,宿泊先リスト!$A$4:$E$16,5,FALSE))</f>
        <v>16000</v>
      </c>
      <c r="I84" t="s">
        <v>13</v>
      </c>
      <c r="J84">
        <v>22</v>
      </c>
      <c r="K84" s="2">
        <f>受注状況Q12_14[[#This Row],[1名様料金]]*受注状況Q12_14[[#This Row],[参加人数]]</f>
        <v>352000</v>
      </c>
    </row>
    <row r="85" spans="1:11">
      <c r="A85" t="s">
        <v>82</v>
      </c>
      <c r="H85" s="6">
        <f>SUBTOTAL(101,受注状況Q12_14[1名様料金])</f>
        <v>15813.58024691358</v>
      </c>
      <c r="J85">
        <f>SUBTOTAL(103,受注状況Q12_14[参加人数])</f>
        <v>81</v>
      </c>
      <c r="K85" s="6">
        <f>SUBTOTAL(109,受注状況Q12_14[受注金額])</f>
        <v>24015600</v>
      </c>
    </row>
  </sheetData>
  <phoneticPr fontId="5"/>
  <pageMargins left="0.70866141732283472" right="0.70866141732283472" top="0.74803149606299213" bottom="0.74803149606299213" header="0.31496062992125984" footer="0.31496062992125984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8</vt:i4>
      </vt:variant>
    </vt:vector>
  </HeadingPairs>
  <TitlesOfParts>
    <vt:vector size="17" baseType="lpstr">
      <vt:lpstr>宿泊先リスト</vt:lpstr>
      <vt:lpstr>売上表</vt:lpstr>
      <vt:lpstr>売上表Q6</vt:lpstr>
      <vt:lpstr>売上表Q7</vt:lpstr>
      <vt:lpstr>売上表Q8</vt:lpstr>
      <vt:lpstr>売上表Q9</vt:lpstr>
      <vt:lpstr>売上表Q10</vt:lpstr>
      <vt:lpstr>売上表Q11</vt:lpstr>
      <vt:lpstr>売上表Q12-14</vt:lpstr>
      <vt:lpstr>売上表!Print_Titles</vt:lpstr>
      <vt:lpstr>売上表Q10!Print_Titles</vt:lpstr>
      <vt:lpstr>売上表Q11!Print_Titles</vt:lpstr>
      <vt:lpstr>'売上表Q12-14'!Print_Titles</vt:lpstr>
      <vt:lpstr>売上表Q6!Print_Titles</vt:lpstr>
      <vt:lpstr>売上表Q7!Print_Titles</vt:lpstr>
      <vt:lpstr>売上表Q8!Print_Titles</vt:lpstr>
      <vt:lpstr>売上表Q9!Print_Titles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2020-04-12T18:11:59Z</dcterms:created>
  <dcterms:modified xsi:type="dcterms:W3CDTF">2024-09-29T16:46:22Z</dcterms:modified>
</cp:coreProperties>
</file>