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8_{D019F1B8-CB75-437D-B4A0-8DEC3226009A}" xr6:coauthVersionLast="47" xr6:coauthVersionMax="47" xr10:uidLastSave="{00000000-0000-0000-0000-000000000000}"/>
  <bookViews>
    <workbookView xWindow="-120" yWindow="-120" windowWidth="29040" windowHeight="15720" activeTab="1" xr2:uid="{C27A883A-FB9B-4541-AEBF-DEE7D8D72925}"/>
  </bookViews>
  <sheets>
    <sheet name="歩留り調査結果グラフ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7" i="1" s="1"/>
  <c r="F8" i="1"/>
  <c r="G8" i="1" s="1"/>
  <c r="E7" i="1"/>
  <c r="E8" i="1"/>
  <c r="F6" i="1"/>
  <c r="G6" i="1" s="1"/>
  <c r="F5" i="1"/>
  <c r="G5" i="1" s="1"/>
  <c r="E6" i="1"/>
  <c r="E5" i="1"/>
</calcChain>
</file>

<file path=xl/sharedStrings.xml><?xml version="1.0" encoding="utf-8"?>
<sst xmlns="http://schemas.openxmlformats.org/spreadsheetml/2006/main" count="16" uniqueCount="16">
  <si>
    <t>製造数</t>
    <rPh sb="0" eb="2">
      <t>セイゾウ</t>
    </rPh>
    <rPh sb="2" eb="3">
      <t>スウ</t>
    </rPh>
    <phoneticPr fontId="2"/>
  </si>
  <si>
    <t>選別ロス</t>
    <rPh sb="0" eb="2">
      <t>センベツ</t>
    </rPh>
    <phoneticPr fontId="2"/>
  </si>
  <si>
    <t>製品数</t>
    <rPh sb="0" eb="2">
      <t>セイヒン</t>
    </rPh>
    <rPh sb="2" eb="3">
      <t>スウ</t>
    </rPh>
    <phoneticPr fontId="2"/>
  </si>
  <si>
    <t>不良率</t>
    <rPh sb="0" eb="2">
      <t>フリョウ</t>
    </rPh>
    <rPh sb="2" eb="3">
      <t>リツ</t>
    </rPh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</si>
  <si>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</si>
  <si>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</si>
  <si>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工程ロス</t>
    <rPh sb="0" eb="2">
      <t>コウテイ</t>
    </rPh>
    <phoneticPr fontId="2"/>
  </si>
  <si>
    <t>製造歩留まり調査</t>
    <rPh sb="0" eb="2">
      <t>セイゾウ</t>
    </rPh>
    <rPh sb="2" eb="4">
      <t>ブド</t>
    </rPh>
    <rPh sb="6" eb="8">
      <t>チョウサ</t>
    </rPh>
    <phoneticPr fontId="2"/>
  </si>
  <si>
    <t>調査回</t>
    <rPh sb="0" eb="2">
      <t>チョウサ</t>
    </rPh>
    <rPh sb="2" eb="3">
      <t>カイ</t>
    </rPh>
    <phoneticPr fontId="2"/>
  </si>
  <si>
    <t>SDR024</t>
    <phoneticPr fontId="2"/>
  </si>
  <si>
    <t>製品ｺｰﾄﾞ</t>
    <rPh sb="0" eb="2">
      <t>セイヒン</t>
    </rPh>
    <phoneticPr fontId="2"/>
  </si>
  <si>
    <t>調査担当</t>
    <rPh sb="0" eb="2">
      <t>チョウサ</t>
    </rPh>
    <rPh sb="2" eb="4">
      <t>タントウ</t>
    </rPh>
    <phoneticPr fontId="2"/>
  </si>
  <si>
    <t>大橋歩夢</t>
    <rPh sb="0" eb="2">
      <t>オオハシ</t>
    </rPh>
    <rPh sb="2" eb="4">
      <t>アユム</t>
    </rPh>
    <phoneticPr fontId="2"/>
  </si>
  <si>
    <t>歩留り率</t>
    <rPh sb="0" eb="2">
      <t>ブドマ</t>
    </rPh>
    <rPh sb="3" eb="4">
      <t>リツ</t>
    </rPh>
    <phoneticPr fontId="2"/>
  </si>
  <si>
    <t>3回目</t>
    <rPh sb="1" eb="3">
      <t>カイメ</t>
    </rPh>
    <phoneticPr fontId="2"/>
  </si>
  <si>
    <t>4回目</t>
    <rPh sb="1" eb="3">
      <t>カイメ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</si>
</sst>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4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3" fillId="0" borderId="0" xfId="0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800"/>
              <a:t>製造歩留り調査結果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Sheet1!$F$4</c:f>
              <c:strCache>
                <c:ptCount val="1"/>
                <c:pt idx="0">
                  <c:v>製品数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1回目</c:v>
                </c:pt>
                <c:pt idx="1">
                  <c:v>2回目</c:v>
                </c:pt>
                <c:pt idx="2">
                  <c:v>3回目</c:v>
                </c:pt>
                <c:pt idx="3">
                  <c:v>4回目</c:v>
                </c:pt>
              </c:strCache>
            </c:strRef>
          </c:cat>
          <c:val>
            <c:numRef>
              <c:f>Sheet1!$F$5:$F$8</c:f>
              <c:numCache>
                <c:formatCode>#,##0_);[Red]\(#,##0\)</c:formatCode>
                <c:ptCount val="4"/>
                <c:pt idx="0">
                  <c:v>583397</c:v>
                </c:pt>
                <c:pt idx="1">
                  <c:v>669294</c:v>
                </c:pt>
                <c:pt idx="2">
                  <c:v>889455</c:v>
                </c:pt>
                <c:pt idx="3">
                  <c:v>917677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1-49A6-B6EF-9A288DBA6809}"/>
            </c:ext>
          </c:extLst>
        </c:ser>
        <c:ser>
          <c:idx val="0"/>
          <c:order val="1"/>
          <c:tx>
            <c:strRef>
              <c:f>Sheet1!$C$4</c:f>
              <c:strCache>
                <c:ptCount val="1"/>
                <c:pt idx="0">
                  <c:v>工程ロス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1回目</c:v>
                </c:pt>
                <c:pt idx="1">
                  <c:v>2回目</c:v>
                </c:pt>
                <c:pt idx="2">
                  <c:v>3回目</c:v>
                </c:pt>
                <c:pt idx="3">
                  <c:v>4回目</c:v>
                </c:pt>
              </c:strCache>
            </c:strRef>
          </c:cat>
          <c:val>
            <c:numRef>
              <c:f>Sheet1!$C$5:$C$8</c:f>
              <c:numCache>
                <c:formatCode>#,##0_);[Red]\(#,##0\)</c:formatCode>
                <c:ptCount val="4"/>
                <c:pt idx="0">
                  <c:v>189633</c:v>
                </c:pt>
                <c:pt idx="1">
                  <c:v>204684</c:v>
                </c:pt>
                <c:pt idx="2">
                  <c:v>186949</c:v>
                </c:pt>
                <c:pt idx="3">
                  <c:v>120356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1-49A6-B6EF-9A288DBA6809}"/>
            </c:ext>
          </c:extLst>
        </c:ser>
        <c:ser>
          <c:idx val="1"/>
          <c:order val="2"/>
          <c:tx>
            <c:strRef>
              <c:f>Sheet1!$D$4</c:f>
              <c:strCache>
                <c:ptCount val="1"/>
                <c:pt idx="0">
                  <c:v>選別ロス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4"/>
                <c:pt idx="0">
                  <c:v>1回目</c:v>
                </c:pt>
                <c:pt idx="1">
                  <c:v>2回目</c:v>
                </c:pt>
                <c:pt idx="2">
                  <c:v>3回目</c:v>
                </c:pt>
                <c:pt idx="3">
                  <c:v>4回目</c:v>
                </c:pt>
              </c:strCache>
            </c:strRef>
          </c:cat>
          <c:val>
            <c:numRef>
              <c:f>Sheet1!$D$5:$D$8</c:f>
              <c:numCache>
                <c:formatCode>#,##0_);[Red]\(#,##0\)</c:formatCode>
                <c:ptCount val="4"/>
                <c:pt idx="0">
                  <c:v>345906</c:v>
                </c:pt>
                <c:pt idx="1">
                  <c:v>309631</c:v>
                </c:pt>
                <c:pt idx="2">
                  <c:v>123654</c:v>
                </c:pt>
                <c:pt idx="3">
                  <c:v>135473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81-49A6-B6EF-9A288DBA6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serLines>
        <c:axId val="624900271"/>
        <c:axId val="624898351"/>
      </c:barChart>
      <c:catAx>
        <c:axId val="624900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4898351"/>
        <c:crosses val="autoZero"/>
        <c:auto val="1"/>
        <c:lblAlgn val="ctr"/>
        <c:lblOffset val="100"/>
        <c:noMultiLvlLbl val="0"/>
      </c:catAx>
      <c:valAx>
        <c:axId val="624898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4900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49F131-48B4-4F3E-B7AA-85D78D00446B}">
  <sheetPr/>
  <sheetViews>
    <sheetView zoomScale="116" workbookViewId="0" zoomToFit="1"/>
  </sheetViews>
  <pageMargins left="0.7" right="0.7" top="0.75" bottom="0.75" header="0.3" footer="0.3"/>
  <pageSetup paperSize="9" orientation="landscape" horizontalDpi="360" verticalDpi="36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01767DD-A166-865B-D223-6ABA400A3F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0.45808</cdr:x>
      <cdr:y>0.16622</cdr:y>
    </cdr:from>
    <cdr:to>
      <cdr:x>0.58959</cdr:x>
      <cdr:y>0.3</cdr:y>
    </cdr:to>
    <cdr:sp macro="" textlink="">
      <cdr:nvSpPr>
        <cdr:cNvPr id="2" name="爆発: 14 pt 1">
          <a:extLst xmlns:a="http://schemas.openxmlformats.org/drawingml/2006/main">
            <a:ext uri="{FF2B5EF4-FFF2-40B4-BE49-F238E27FC236}">
              <a16:creationId xmlns:a16="http://schemas.microsoft.com/office/drawing/2014/main" id="{B6EE22DF-1178-6AF0-E941-74A173E21643}"/>
            </a:ext>
          </a:extLst>
        </cdr:cNvPr>
        <cdr:cNvSpPr/>
      </cdr:nvSpPr>
      <cdr:spPr>
        <a:xfrm xmlns:a="http://schemas.openxmlformats.org/drawingml/2006/main">
          <a:off x="4261616" y="1009980"/>
          <a:ext cx="1223470" cy="812910"/>
        </a:xfrm>
        <a:prstGeom xmlns:a="http://schemas.openxmlformats.org/drawingml/2006/main" prst="irregularSeal2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ja-JP" altLang="en-US" sz="1200" b="1">
              <a:solidFill>
                <a:srgbClr val="FF0000"/>
              </a:solidFill>
            </a:rPr>
            <a:t>対策</a:t>
          </a:r>
          <a:endParaRPr lang="ja-JP" sz="1200" b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0.84025</cdr:x>
      <cdr:y>0.00541</cdr:y>
    </cdr:from>
    <cdr:to>
      <cdr:x>0.99647</cdr:x>
      <cdr:y>0.05811</cdr:y>
    </cdr:to>
    <cdr:sp macro="" textlink="">
      <cdr:nvSpPr>
        <cdr:cNvPr id="3" name="テキスト ボックス 2">
          <a:extLst xmlns:a="http://schemas.openxmlformats.org/drawingml/2006/main">
            <a:ext uri="{FF2B5EF4-FFF2-40B4-BE49-F238E27FC236}">
              <a16:creationId xmlns:a16="http://schemas.microsoft.com/office/drawing/2014/main" id="{A6E8D7DB-7E67-DBE1-F4DE-2C7D6056AAA1}"/>
            </a:ext>
          </a:extLst>
        </cdr:cNvPr>
        <cdr:cNvSpPr txBox="1"/>
      </cdr:nvSpPr>
      <cdr:spPr>
        <a:xfrm xmlns:a="http://schemas.openxmlformats.org/drawingml/2006/main">
          <a:off x="7817069" y="32845"/>
          <a:ext cx="1453384" cy="320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1200"/>
            <a:t>製造ｺｰﾄﾞ：</a:t>
          </a:r>
          <a:r>
            <a:rPr lang="en-US" altLang="ja-JP" sz="1200"/>
            <a:t>SDR024</a:t>
          </a:r>
          <a:endParaRPr lang="ja-JP" altLang="en-US" sz="1200"/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83E2-C03C-4882-8144-393451B184BA}">
  <dimension ref="A1:G8"/>
  <sheetViews>
    <sheetView tabSelected="1" workbookViewId="0"/>
  </sheetViews>
  <sheetFormatPr defaultRowHeight="18.75" x14ac:dyDescent="0.4"/>
  <cols>
    <col min="2" max="5" width="9.5" bestFit="1" customWidth="1"/>
    <col min="7" max="7" width="9" customWidth="1"/>
    <col min="10" max="10" width="9" customWidth="1"/>
  </cols>
  <sheetData>
    <row r="1" spans="1:7" ht="24" x14ac:dyDescent="0.4">
      <c r="A1" s="6" t="s">
        <v>7</v>
      </c>
    </row>
    <row r="2" spans="1:7" x14ac:dyDescent="0.4">
      <c r="C2" s="1" t="s">
        <v>10</v>
      </c>
      <c r="D2" s="3" t="s">
        <v>9</v>
      </c>
      <c r="F2" t="s">
        <v>11</v>
      </c>
      <c r="G2" s="3" t="s">
        <v>12</v>
      </c>
    </row>
    <row r="4" spans="1:7" x14ac:dyDescent="0.4">
      <c r="A4" s="2" t="s">
        <v>8</v>
      </c>
      <c r="B4" s="2" t="s">
        <v>0</v>
      </c>
      <c r="C4" s="2" t="s">
        <v>6</v>
      </c>
      <c r="D4" s="2" t="s">
        <v>1</v>
      </c>
      <c r="E4" s="2" t="s">
        <v>3</v>
      </c>
      <c r="F4" s="2" t="s">
        <v>2</v>
      </c>
      <c r="G4" s="2" t="s">
        <v>13</v>
      </c>
    </row>
    <row r="5" spans="1:7" x14ac:dyDescent="0.4">
      <c r="A5" s="3" t="s">
        <v>4</v>
      </c>
      <c r="B5" s="4">
        <v>1118936</v>
      </c>
      <c r="C5" s="4">
        <v>189633</v>
      </c>
      <c r="D5" s="4">
        <v>345906</v>
      </c>
      <c r="E5" s="5">
        <f>(C5+D5)/B5</f>
        <v>0.4786145052085195</v>
      </c>
      <c r="F5" s="4">
        <f>B5-(C5+D5)</f>
        <v>583397</v>
      </c>
      <c r="G5" s="5">
        <f>F5/B5</f>
        <v>0.52138549479148044</v>
      </c>
    </row>
    <row r="6" spans="1:7" x14ac:dyDescent="0.4">
      <c r="A6" s="3" t="s">
        <v>5</v>
      </c>
      <c r="B6" s="4">
        <v>1183609</v>
      </c>
      <c r="C6" s="4">
        <v>204684</v>
      </c>
      <c r="D6" s="4">
        <v>309631</v>
      </c>
      <c r="E6" s="5">
        <f>(C6+D6)/B6</f>
        <v>0.43453116696476624</v>
      </c>
      <c r="F6" s="4">
        <f>B6-(C6+D6)</f>
        <v>669294</v>
      </c>
      <c r="G6" s="5">
        <f>F6/B6</f>
        <v>0.56546883303523376</v>
      </c>
    </row>
    <row r="7" spans="1:7" x14ac:dyDescent="0.4">
      <c r="A7" s="3" t="s">
        <v>14</v>
      </c>
      <c r="B7" s="4">
        <v>1200058</v>
      </c>
      <c r="C7" s="4">
        <v>186949</v>
      </c>
      <c r="D7" s="4">
        <v>123654</v>
      </c>
      <c r="E7" s="5">
        <f t="shared" ref="E7:E8" si="0">(C7+D7)/B7</f>
        <v>0.25882332353936227</v>
      </c>
      <c r="F7" s="4">
        <f t="shared" ref="F7:F8" si="1">B7-(C7+D7)</f>
        <v>889455</v>
      </c>
      <c r="G7" s="5">
        <f t="shared" ref="G7:G8" si="2">F7/B7</f>
        <v>0.74117667646063778</v>
      </c>
    </row>
    <row r="8" spans="1:7" x14ac:dyDescent="0.4">
      <c r="A8" s="3" t="s">
        <v>15</v>
      </c>
      <c r="B8" s="4">
        <v>1173506</v>
      </c>
      <c r="C8" s="4">
        <v>120356</v>
      </c>
      <c r="D8" s="4">
        <v>135473</v>
      </c>
      <c r="E8" s="5">
        <f t="shared" si="0"/>
        <v>0.21800399827525382</v>
      </c>
      <c r="F8" s="4">
        <f t="shared" si="1"/>
        <v>917677</v>
      </c>
      <c r="G8" s="5">
        <f t="shared" si="2"/>
        <v>0.78199600172474615</v>
      </c>
    </row>
  </sheetData>
  <phoneticPr fontId="2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歩留り調査結果グラフ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2024-06-29T17:02:34Z</dcterms:created>
  <dcterms:modified xsi:type="dcterms:W3CDTF">2024-06-29T17:03:11Z</dcterms:modified>
</cp:coreProperties>
</file>