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hinkPad\jikkyo\MOS1章完成・未完成\Excel\02_演習\完成例\"/>
    </mc:Choice>
  </mc:AlternateContent>
  <xr:revisionPtr revIDLastSave="0" documentId="13_ncr:1_{497A4258-E0A2-4543-BD7C-0BC3099B2EA4}" xr6:coauthVersionLast="47" xr6:coauthVersionMax="47" xr10:uidLastSave="{00000000-0000-0000-0000-000000000000}"/>
  <bookViews>
    <workbookView xWindow="-120" yWindow="-120" windowWidth="29040" windowHeight="15720" xr2:uid="{828F79B6-A53F-42BB-858D-FB4C1F35EE5B}"/>
  </bookViews>
  <sheets>
    <sheet name="提携受付" sheetId="10" r:id="rId1"/>
    <sheet name="提携受付 (2)" sheetId="11" r:id="rId2"/>
    <sheet name="日程案内" sheetId="12" r:id="rId3"/>
  </sheets>
  <definedNames>
    <definedName name="_xlnm.Print_Area" localSheetId="2">日程案内!$B$1:$I$35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2" l="1"/>
  <c r="D18" i="12"/>
  <c r="E21" i="12"/>
  <c r="E22" i="12"/>
  <c r="E23" i="12"/>
  <c r="E24" i="12"/>
  <c r="D8" i="10"/>
  <c r="D7" i="10"/>
  <c r="D6" i="10"/>
  <c r="D9" i="10"/>
  <c r="D10" i="10"/>
  <c r="D11" i="10"/>
  <c r="D4" i="10"/>
  <c r="D5" i="10"/>
  <c r="A4" i="11"/>
  <c r="A4" i="11" a="1"/>
  <c r="D12" i="10"/>
  <c r="D13" i="10"/>
  <c r="D14" i="10"/>
  <c r="D15" i="10"/>
  <c r="D16" i="10"/>
  <c r="H4" i="10" a="1"/>
  <c r="H4" i="10" s="1"/>
  <c r="H5" i="10" a="1"/>
  <c r="H5" i="10" s="1"/>
  <c r="H6" i="10" a="1"/>
  <c r="H6" i="10" s="1"/>
  <c r="H7" i="10" a="1"/>
  <c r="H7" i="10" s="1"/>
  <c r="H8" i="10" a="1"/>
  <c r="H8" i="10" s="1"/>
  <c r="H9" i="10" a="1"/>
  <c r="H9" i="10" s="1"/>
  <c r="H10" i="10" a="1"/>
  <c r="H10" i="10" s="1"/>
  <c r="H11" i="10" a="1"/>
  <c r="H11" i="10" s="1"/>
  <c r="H12" i="10" a="1"/>
  <c r="H12" i="10" s="1"/>
  <c r="H13" i="10" a="1"/>
  <c r="H13" i="10" s="1"/>
  <c r="H14" i="10" a="1"/>
  <c r="H14" i="10" s="1"/>
  <c r="H15" i="10" a="1"/>
  <c r="H15" i="10" s="1"/>
  <c r="H16" i="10" a="1"/>
  <c r="H16" i="10" s="1"/>
  <c r="A4" i="10" a="1"/>
  <c r="A4" i="1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<sst xmlns="http://schemas.openxmlformats.org/spreadsheetml/2006/main" count="95" uniqueCount="56">
  <si>
    <t>I-021</t>
    <phoneticPr fontId="4"/>
  </si>
  <si>
    <t>I-011</t>
    <phoneticPr fontId="4"/>
  </si>
  <si>
    <t>I-022</t>
    <phoneticPr fontId="4"/>
  </si>
  <si>
    <t>宿泊コード</t>
  </si>
  <si>
    <t>宿泊先名</t>
  </si>
  <si>
    <t>旅館ほたるの郷</t>
    <rPh sb="0" eb="2">
      <t>リョカン</t>
    </rPh>
    <rPh sb="6" eb="7">
      <t>ゴウ</t>
    </rPh>
    <phoneticPr fontId="4"/>
  </si>
  <si>
    <t>ます田屋</t>
    <rPh sb="2" eb="3">
      <t>ダ</t>
    </rPh>
    <rPh sb="3" eb="4">
      <t>ヤ</t>
    </rPh>
    <phoneticPr fontId="4"/>
  </si>
  <si>
    <t>お宿ととや</t>
    <rPh sb="1" eb="2">
      <t>ヤド</t>
    </rPh>
    <phoneticPr fontId="4"/>
  </si>
  <si>
    <t>満点星亭</t>
    <rPh sb="0" eb="2">
      <t>マンテン</t>
    </rPh>
    <rPh sb="2" eb="3">
      <t>ホシ</t>
    </rPh>
    <rPh sb="3" eb="4">
      <t>テイ</t>
    </rPh>
    <phoneticPr fontId="4"/>
  </si>
  <si>
    <t>ペンションゆたか</t>
    <phoneticPr fontId="4"/>
  </si>
  <si>
    <t>山の湯旅館</t>
    <rPh sb="0" eb="1">
      <t>ヤマ</t>
    </rPh>
    <rPh sb="2" eb="3">
      <t>ユ</t>
    </rPh>
    <rPh sb="3" eb="5">
      <t>リョカン</t>
    </rPh>
    <phoneticPr fontId="4"/>
  </si>
  <si>
    <t>Y-011</t>
    <phoneticPr fontId="4"/>
  </si>
  <si>
    <t>Y-012</t>
    <phoneticPr fontId="4"/>
  </si>
  <si>
    <t>Y-021</t>
    <phoneticPr fontId="4"/>
  </si>
  <si>
    <t>M-010</t>
    <phoneticPr fontId="4"/>
  </si>
  <si>
    <t>M-011</t>
    <phoneticPr fontId="4"/>
  </si>
  <si>
    <t>M-021</t>
    <phoneticPr fontId="4"/>
  </si>
  <si>
    <t>F-011</t>
    <phoneticPr fontId="4"/>
  </si>
  <si>
    <t>F-021</t>
    <phoneticPr fontId="4"/>
  </si>
  <si>
    <t>F-012</t>
    <phoneticPr fontId="4"/>
  </si>
  <si>
    <t>F-022</t>
    <phoneticPr fontId="4"/>
  </si>
  <si>
    <t>ホテル花小路</t>
    <rPh sb="3" eb="4">
      <t>ハナ</t>
    </rPh>
    <rPh sb="4" eb="6">
      <t>コウジ</t>
    </rPh>
    <phoneticPr fontId="4"/>
  </si>
  <si>
    <t>御宿ますだ</t>
    <rPh sb="0" eb="1">
      <t>オン</t>
    </rPh>
    <rPh sb="1" eb="2">
      <t>ヤド</t>
    </rPh>
    <phoneticPr fontId="4"/>
  </si>
  <si>
    <t>夕陽館ホテル</t>
    <rPh sb="0" eb="2">
      <t>ユウヒ</t>
    </rPh>
    <rPh sb="2" eb="3">
      <t>カン</t>
    </rPh>
    <phoneticPr fontId="4"/>
  </si>
  <si>
    <t>旅館はな屋</t>
    <rPh sb="0" eb="2">
      <t>リョカン</t>
    </rPh>
    <rPh sb="4" eb="5">
      <t>ヤ</t>
    </rPh>
    <phoneticPr fontId="4"/>
  </si>
  <si>
    <t>旅館ゆもと屋</t>
    <rPh sb="0" eb="2">
      <t>リョカン</t>
    </rPh>
    <rPh sb="5" eb="6">
      <t>ヤ</t>
    </rPh>
    <phoneticPr fontId="4"/>
  </si>
  <si>
    <t>ホテルうぐいす亭</t>
    <rPh sb="7" eb="8">
      <t>テイ</t>
    </rPh>
    <phoneticPr fontId="4"/>
  </si>
  <si>
    <t>ホテルしまむら屋</t>
    <rPh sb="7" eb="8">
      <t>ヤ</t>
    </rPh>
    <phoneticPr fontId="4"/>
  </si>
  <si>
    <t>開始日</t>
    <rPh sb="0" eb="3">
      <t>カイシビ</t>
    </rPh>
    <phoneticPr fontId="4"/>
  </si>
  <si>
    <t>間隔</t>
    <rPh sb="0" eb="2">
      <t>カンカク</t>
    </rPh>
    <phoneticPr fontId="4"/>
  </si>
  <si>
    <t>回数</t>
    <rPh sb="0" eb="2">
      <t>カイスウ</t>
    </rPh>
    <phoneticPr fontId="4"/>
  </si>
  <si>
    <t>日程</t>
    <rPh sb="0" eb="2">
      <t>ニッテイ</t>
    </rPh>
    <phoneticPr fontId="4"/>
  </si>
  <si>
    <t>受付No.</t>
    <rPh sb="0" eb="2">
      <t>ウケツケ</t>
    </rPh>
    <phoneticPr fontId="4"/>
  </si>
  <si>
    <t>グループ</t>
    <phoneticPr fontId="4"/>
  </si>
  <si>
    <t>秋の東北・湯めぐりキャンペーン／提携先受付</t>
    <rPh sb="16" eb="18">
      <t>テイケイ</t>
    </rPh>
    <rPh sb="18" eb="19">
      <t>サキ</t>
    </rPh>
    <rPh sb="19" eb="21">
      <t>ウケツケ</t>
    </rPh>
    <phoneticPr fontId="4"/>
  </si>
  <si>
    <t>秋の東北・湯めぐりキャンペーン日程表（確認）</t>
    <rPh sb="0" eb="1">
      <t>アキ</t>
    </rPh>
    <rPh sb="2" eb="4">
      <t>トウホク</t>
    </rPh>
    <rPh sb="5" eb="6">
      <t>ユ</t>
    </rPh>
    <rPh sb="15" eb="18">
      <t>ニッテイヒョウ</t>
    </rPh>
    <rPh sb="19" eb="21">
      <t>カクニン</t>
    </rPh>
    <phoneticPr fontId="4"/>
  </si>
  <si>
    <t>御中</t>
    <rPh sb="0" eb="2">
      <t>オンチュウ</t>
    </rPh>
    <phoneticPr fontId="4"/>
  </si>
  <si>
    <t>日頃より大変お世話になっております。</t>
    <rPh sb="0" eb="2">
      <t>ヒゴロ</t>
    </rPh>
    <rPh sb="4" eb="6">
      <t>タイヘン</t>
    </rPh>
    <rPh sb="7" eb="9">
      <t>セワ</t>
    </rPh>
    <phoneticPr fontId="4"/>
  </si>
  <si>
    <t>標記キャンペーンについて、過日お申し出いただきました日程について、</t>
    <rPh sb="0" eb="2">
      <t>ヒョウキ</t>
    </rPh>
    <rPh sb="13" eb="15">
      <t>カジツ</t>
    </rPh>
    <rPh sb="16" eb="17">
      <t>モウ</t>
    </rPh>
    <rPh sb="18" eb="19">
      <t>デ</t>
    </rPh>
    <rPh sb="26" eb="28">
      <t>ニッテイ</t>
    </rPh>
    <phoneticPr fontId="4"/>
  </si>
  <si>
    <t>記</t>
    <rPh sb="0" eb="1">
      <t>キ</t>
    </rPh>
    <phoneticPr fontId="4"/>
  </si>
  <si>
    <t>～</t>
    <phoneticPr fontId="4"/>
  </si>
  <si>
    <t>２．料金：</t>
    <rPh sb="2" eb="4">
      <t>リョウキン</t>
    </rPh>
    <phoneticPr fontId="4"/>
  </si>
  <si>
    <t>湯めぐりキャンペーン事務局</t>
    <rPh sb="0" eb="1">
      <t>ユ</t>
    </rPh>
    <rPh sb="10" eb="13">
      <t>ジムキョク</t>
    </rPh>
    <phoneticPr fontId="4"/>
  </si>
  <si>
    <t>株式会社ワクワクツーリスト</t>
    <rPh sb="0" eb="4">
      <t>カブシキガイシャ</t>
    </rPh>
    <phoneticPr fontId="4"/>
  </si>
  <si>
    <t>１．期間：</t>
    <rPh sb="2" eb="4">
      <t>キカン</t>
    </rPh>
    <phoneticPr fontId="4"/>
  </si>
  <si>
    <t>以下の日程</t>
    <rPh sb="0" eb="2">
      <t>イカ</t>
    </rPh>
    <rPh sb="3" eb="5">
      <t>ニッテイ</t>
    </rPh>
    <phoneticPr fontId="4"/>
  </si>
  <si>
    <t>以上</t>
    <rPh sb="0" eb="2">
      <t>イジョウ</t>
    </rPh>
    <phoneticPr fontId="4"/>
  </si>
  <si>
    <t>連絡先：03-XXXX-XXXX</t>
    <rPh sb="0" eb="3">
      <t>レンラクサキ</t>
    </rPh>
    <phoneticPr fontId="4"/>
  </si>
  <si>
    <t>回をお申し出いただいております。</t>
    <rPh sb="0" eb="1">
      <t>カイ</t>
    </rPh>
    <rPh sb="3" eb="4">
      <t>モウ</t>
    </rPh>
    <rPh sb="5" eb="6">
      <t>デ</t>
    </rPh>
    <phoneticPr fontId="4"/>
  </si>
  <si>
    <t>３．ご宿泊者さま情報は1週間前までに当社より別途ご連絡いたします</t>
    <rPh sb="3" eb="6">
      <t>シュクハクシャ</t>
    </rPh>
    <rPh sb="8" eb="10">
      <t>ジョウホウ</t>
    </rPh>
    <rPh sb="12" eb="15">
      <t>シュウカンマエ</t>
    </rPh>
    <rPh sb="18" eb="20">
      <t>トウシャ</t>
    </rPh>
    <rPh sb="22" eb="24">
      <t>ベット</t>
    </rPh>
    <rPh sb="25" eb="27">
      <t>レンラク</t>
    </rPh>
    <phoneticPr fontId="4"/>
  </si>
  <si>
    <t>　</t>
    <phoneticPr fontId="4"/>
  </si>
  <si>
    <t>担　当：末武　叶</t>
    <rPh sb="0" eb="1">
      <t>タン</t>
    </rPh>
    <rPh sb="2" eb="3">
      <t>トウ</t>
    </rPh>
    <rPh sb="4" eb="6">
      <t>スエタケ</t>
    </rPh>
    <rPh sb="7" eb="8">
      <t>カノウ</t>
    </rPh>
    <phoneticPr fontId="4"/>
  </si>
  <si>
    <t>キャンペーン対象のご宿泊は通常料金より10%オフでお願いします。</t>
    <rPh sb="6" eb="8">
      <t>タイショウ</t>
    </rPh>
    <rPh sb="10" eb="12">
      <t>シュクハク</t>
    </rPh>
    <rPh sb="13" eb="17">
      <t>ツウジョウリョウキン</t>
    </rPh>
    <rPh sb="26" eb="27">
      <t>ネガ</t>
    </rPh>
    <phoneticPr fontId="4"/>
  </si>
  <si>
    <t>今キャンペーンも盛況となりますよう、引き続き何とぞご協力のほどお願いいたします。</t>
    <rPh sb="0" eb="1">
      <t>コン</t>
    </rPh>
    <rPh sb="8" eb="10">
      <t>セイキョウ</t>
    </rPh>
    <rPh sb="18" eb="19">
      <t>ヒ</t>
    </rPh>
    <rPh sb="20" eb="21">
      <t>ツヅ</t>
    </rPh>
    <rPh sb="22" eb="23">
      <t>ナニ</t>
    </rPh>
    <rPh sb="26" eb="28">
      <t>キョウリョク</t>
    </rPh>
    <rPh sb="32" eb="33">
      <t>ネガ</t>
    </rPh>
    <phoneticPr fontId="4"/>
  </si>
  <si>
    <t>ご確認をお願いします。ご不明な点や不備等があれば折り返しご連絡ください。</t>
    <rPh sb="1" eb="3">
      <t>カクニン</t>
    </rPh>
    <rPh sb="5" eb="6">
      <t>ネガ</t>
    </rPh>
    <rPh sb="12" eb="14">
      <t>フメイ</t>
    </rPh>
    <rPh sb="15" eb="16">
      <t>テン</t>
    </rPh>
    <rPh sb="17" eb="19">
      <t>フビ</t>
    </rPh>
    <rPh sb="19" eb="20">
      <t>トウ</t>
    </rPh>
    <rPh sb="24" eb="25">
      <t>オ</t>
    </rPh>
    <rPh sb="26" eb="27">
      <t>カエ</t>
    </rPh>
    <rPh sb="29" eb="31">
      <t>レンラク</t>
    </rPh>
    <phoneticPr fontId="4"/>
  </si>
  <si>
    <t>秋の東北・湯めぐりキャンペーン／提携受付</t>
    <rPh sb="16" eb="18">
      <t>テイケイ</t>
    </rPh>
    <rPh sb="18" eb="20">
      <t>ウケツケ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</si>
</sst>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10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8"/>
      <color theme="3"/>
      <name val="游ゴシック Light"/>
      <family val="3"/>
      <charset val="128"/>
      <scheme val="maj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4"/>
      <color theme="4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3" fillId="0" borderId="0" xfId="1" applyFont="1" applyAlignment="1"/>
    <xf numFmtId="14" fontId="0" fillId="0" borderId="0" xfId="0" applyNumberFormat="1"/>
    <xf numFmtId="0" fontId="5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0" fillId="0" borderId="3" xfId="0" applyBorder="1"/>
    <xf numFmtId="14" fontId="0" fillId="0" borderId="2" xfId="0" applyNumberFormat="1" applyBorder="1" applyAlignment="1">
      <alignment horizontal="left" indent="1"/>
    </xf>
    <xf numFmtId="14" fontId="0" fillId="0" borderId="5" xfId="0" applyNumberFormat="1" applyBorder="1" applyAlignment="1">
      <alignment horizontal="left" indent="1"/>
    </xf>
    <xf numFmtId="14" fontId="0" fillId="0" borderId="7" xfId="0" applyNumberFormat="1" applyBorder="1" applyAlignment="1">
      <alignment horizontal="left" indent="1"/>
    </xf>
    <xf numFmtId="14" fontId="0" fillId="0" borderId="4" xfId="0" applyNumberFormat="1" applyBorder="1" applyAlignment="1">
      <alignment horizontal="left" indent="1"/>
    </xf>
    <xf numFmtId="14" fontId="0" fillId="0" borderId="6" xfId="0" applyNumberFormat="1" applyBorder="1" applyAlignment="1">
      <alignment horizontal="left" indent="1"/>
    </xf>
    <xf numFmtId="14" fontId="0" fillId="0" borderId="8" xfId="0" applyNumberFormat="1" applyBorder="1" applyAlignment="1">
      <alignment horizontal="left" indent="1"/>
    </xf>
    <xf numFmtId="0" fontId="7" fillId="0" borderId="1" xfId="0" applyFont="1" applyBorder="1"/>
    <xf numFmtId="0" fontId="7" fillId="0" borderId="0" xfId="0" applyFont="1"/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0" fillId="0" borderId="0" xfId="0" applyAlignment="1">
      <alignment horizontal="left" indent="3"/>
    </xf>
    <xf numFmtId="0" fontId="9" fillId="0" borderId="1" xfId="0" applyFont="1" applyBorder="1"/>
    <xf numFmtId="176" fontId="0" fillId="0" borderId="0" xfId="0" applyNumberFormat="1"/>
  </cellXfs>
  <cellStyles count="3">
    <cellStyle name="タイトル" xfId="1" builtinId="15"/>
    <cellStyle name="桁区切り 2" xfId="2" xr:uid="{C9ADF4EF-8E1D-4CB8-9307-E12C34BA835B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67A36-4DBA-4804-9DBF-E8D04243C35B}">
  <dimension ref="A1:O18"/>
  <sheetViews>
    <sheetView tabSelected="1" workbookViewId="0"/>
  </sheetViews>
  <sheetFormatPr defaultRowHeight="18.75" x14ac:dyDescent="0.4"/>
  <cols>
    <col min="2" max="2" width="10.125" customWidth="1"/>
    <col min="3" max="3" width="17.25" bestFit="1" customWidth="1"/>
    <col min="4" max="4" width="9.125" bestFit="1" customWidth="1"/>
    <col min="5" max="5" width="11.375" bestFit="1" customWidth="1"/>
    <col min="6" max="7" width="5.5" bestFit="1" customWidth="1"/>
    <col min="8" max="14" width="11.375" bestFit="1" customWidth="1"/>
  </cols>
  <sheetData>
    <row r="1" spans="1:15" ht="30" x14ac:dyDescent="0.6">
      <c r="A1" s="1" t="s">
        <v>34</v>
      </c>
    </row>
    <row r="3" spans="1:15" x14ac:dyDescent="0.4">
      <c r="A3" s="3" t="s">
        <v>32</v>
      </c>
      <c r="B3" s="3" t="s">
        <v>3</v>
      </c>
      <c r="C3" s="3" t="s">
        <v>4</v>
      </c>
      <c r="D3" s="3" t="s">
        <v>33</v>
      </c>
      <c r="E3" s="3" t="s">
        <v>28</v>
      </c>
      <c r="F3" s="3" t="s">
        <v>29</v>
      </c>
      <c r="G3" s="3" t="s">
        <v>30</v>
      </c>
      <c r="H3" s="3" t="s">
        <v>31</v>
      </c>
      <c r="I3" s="3"/>
      <c r="J3" s="3"/>
      <c r="K3" s="3"/>
      <c r="L3" s="3"/>
      <c r="M3" s="3"/>
      <c r="N3" s="3"/>
      <c r="O3" s="4"/>
    </row>
    <row r="4" spans="1:15" x14ac:dyDescent="0.4">
      <c r="A4" cm="1">
        <f t="array" ref="A4:A18">_xlfn.SEQUENCE(15,1,2301,1)</f>
        <v>2301</v>
      </c>
      <c r="B4" t="s">
        <v>16</v>
      </c>
      <c r="C4" t="s">
        <v>27</v>
      </c>
      <c r="D4">
        <f ca="1">RANDBETWEEN(1,4)</f>
        <v>3</v>
      </c>
      <c r="E4" s="2">
        <v>45191</v>
      </c>
      <c r="F4">
        <v>7</v>
      </c>
      <c r="G4">
        <v>5</v>
      </c>
      <c r="H4" s="2" cm="1">
        <f t="array" ref="H4:L4">_xlfn.SEQUENCE(1,G4,E4,F4)</f>
        <v>45191</v>
      </c>
      <c r="I4" s="2">
        <v>45198</v>
      </c>
      <c r="J4" s="2">
        <v>45205</v>
      </c>
      <c r="K4" s="2">
        <v>45212</v>
      </c>
      <c r="L4" s="2">
        <v>45219</v>
      </c>
      <c r="M4" s="2"/>
      <c r="N4" s="2"/>
    </row>
    <row r="5" spans="1:15" x14ac:dyDescent="0.4">
      <c r="A5">
        <v>2302</v>
      </c>
      <c r="B5" t="s">
        <v>0</v>
      </c>
      <c r="C5" t="s">
        <v>22</v>
      </c>
      <c r="D5">
        <f ca="1">RANDBETWEEN(1,4)</f>
        <v>1</v>
      </c>
      <c r="E5" s="2">
        <v>45177</v>
      </c>
      <c r="F5">
        <v>14</v>
      </c>
      <c r="G5">
        <v>7</v>
      </c>
      <c r="H5" s="2" cm="1">
        <f t="array" ref="H5:N5">_xlfn.SEQUENCE(1,G5,E5,F5)</f>
        <v>45177</v>
      </c>
      <c r="I5" s="2">
        <v>45191</v>
      </c>
      <c r="J5" s="2">
        <v>45205</v>
      </c>
      <c r="K5" s="2">
        <v>45219</v>
      </c>
      <c r="L5" s="2">
        <v>45233</v>
      </c>
      <c r="M5" s="2">
        <v>45247</v>
      </c>
      <c r="N5" s="2">
        <v>45261</v>
      </c>
    </row>
    <row r="6" spans="1:15" x14ac:dyDescent="0.4">
      <c r="A6">
        <v>2303</v>
      </c>
      <c r="B6" t="s">
        <v>14</v>
      </c>
      <c r="C6" t="s">
        <v>6</v>
      </c>
      <c r="D6">
        <f ca="1">RANDBETWEEN(1,4)</f>
        <v>1</v>
      </c>
      <c r="E6" s="2">
        <v>45177</v>
      </c>
      <c r="F6">
        <v>7</v>
      </c>
      <c r="G6">
        <v>6</v>
      </c>
      <c r="H6" s="2" cm="1">
        <f t="array" ref="H6:M6">_xlfn.SEQUENCE(1,G6,E6,F6)</f>
        <v>45177</v>
      </c>
      <c r="I6" s="2">
        <v>45184</v>
      </c>
      <c r="J6" s="2">
        <v>45191</v>
      </c>
      <c r="K6" s="2">
        <v>45198</v>
      </c>
      <c r="L6" s="2">
        <v>45205</v>
      </c>
      <c r="M6" s="2">
        <v>45212</v>
      </c>
      <c r="N6" s="2"/>
    </row>
    <row r="7" spans="1:15" x14ac:dyDescent="0.4">
      <c r="A7">
        <v>2304</v>
      </c>
      <c r="B7" t="s">
        <v>18</v>
      </c>
      <c r="C7" t="s">
        <v>9</v>
      </c>
      <c r="D7">
        <f ca="1">RANDBETWEEN(1,4)</f>
        <v>1</v>
      </c>
      <c r="E7" s="2">
        <v>45200</v>
      </c>
      <c r="F7">
        <v>7</v>
      </c>
      <c r="G7">
        <v>7</v>
      </c>
      <c r="H7" s="2" cm="1">
        <f t="array" ref="H7:N7">_xlfn.SEQUENCE(1,G7,E7,F7)</f>
        <v>45200</v>
      </c>
      <c r="I7" s="2">
        <v>45207</v>
      </c>
      <c r="J7" s="2">
        <v>45214</v>
      </c>
      <c r="K7" s="2">
        <v>45221</v>
      </c>
      <c r="L7" s="2">
        <v>45228</v>
      </c>
      <c r="M7" s="2">
        <v>45235</v>
      </c>
      <c r="N7" s="2">
        <v>45242</v>
      </c>
    </row>
    <row r="8" spans="1:15" x14ac:dyDescent="0.4">
      <c r="A8">
        <v>2305</v>
      </c>
      <c r="B8" t="s">
        <v>12</v>
      </c>
      <c r="C8" t="s">
        <v>24</v>
      </c>
      <c r="D8">
        <f ca="1">RANDBETWEEN(1,4)</f>
        <v>4</v>
      </c>
      <c r="E8" s="2">
        <v>45191</v>
      </c>
      <c r="F8">
        <v>7</v>
      </c>
      <c r="G8">
        <v>3</v>
      </c>
      <c r="H8" s="2" cm="1">
        <f t="array" ref="H8:J8">_xlfn.SEQUENCE(1,G8,E8,F8)</f>
        <v>45191</v>
      </c>
      <c r="I8" s="2">
        <v>45198</v>
      </c>
      <c r="J8" s="2">
        <v>45205</v>
      </c>
      <c r="K8" s="2"/>
      <c r="L8" s="2"/>
      <c r="M8" s="2"/>
      <c r="N8" s="2"/>
    </row>
    <row r="9" spans="1:15" x14ac:dyDescent="0.4">
      <c r="A9">
        <v>2306</v>
      </c>
      <c r="B9" t="s">
        <v>13</v>
      </c>
      <c r="C9" t="s">
        <v>5</v>
      </c>
      <c r="D9">
        <f t="shared" ref="D9:D16" ca="1" si="0">RANDBETWEEN(1,4)</f>
        <v>1</v>
      </c>
      <c r="E9" s="2">
        <v>45184</v>
      </c>
      <c r="F9">
        <v>7</v>
      </c>
      <c r="G9">
        <v>5</v>
      </c>
      <c r="H9" s="2" cm="1">
        <f t="array" ref="H9:L9">_xlfn.SEQUENCE(1,G9,E9,F9)</f>
        <v>45184</v>
      </c>
      <c r="I9" s="2">
        <v>45191</v>
      </c>
      <c r="J9" s="2">
        <v>45198</v>
      </c>
      <c r="K9" s="2">
        <v>45205</v>
      </c>
      <c r="L9" s="2">
        <v>45212</v>
      </c>
      <c r="M9" s="2"/>
      <c r="N9" s="2"/>
    </row>
    <row r="10" spans="1:15" x14ac:dyDescent="0.4">
      <c r="A10">
        <v>2307</v>
      </c>
      <c r="B10" t="s">
        <v>17</v>
      </c>
      <c r="C10" t="s">
        <v>25</v>
      </c>
      <c r="D10">
        <f t="shared" ca="1" si="0"/>
        <v>4</v>
      </c>
      <c r="E10" s="2">
        <v>45198</v>
      </c>
      <c r="F10">
        <v>30</v>
      </c>
      <c r="G10">
        <v>3</v>
      </c>
      <c r="H10" s="2" cm="1">
        <f t="array" ref="H10:J10">_xlfn.SEQUENCE(1,G10,E10,F10)</f>
        <v>45198</v>
      </c>
      <c r="I10" s="2">
        <v>45228</v>
      </c>
      <c r="J10" s="2">
        <v>45258</v>
      </c>
      <c r="K10" s="2"/>
      <c r="L10" s="2"/>
      <c r="M10" s="2"/>
      <c r="N10" s="2"/>
    </row>
    <row r="11" spans="1:15" x14ac:dyDescent="0.4">
      <c r="A11">
        <v>2308</v>
      </c>
      <c r="B11" t="s">
        <v>15</v>
      </c>
      <c r="C11" t="s">
        <v>7</v>
      </c>
      <c r="D11">
        <f t="shared" ca="1" si="0"/>
        <v>1</v>
      </c>
      <c r="E11" s="2">
        <v>45214</v>
      </c>
      <c r="F11">
        <v>3</v>
      </c>
      <c r="G11">
        <v>5</v>
      </c>
      <c r="H11" s="2" cm="1">
        <f t="array" ref="H11:L11">_xlfn.SEQUENCE(1,G11,E11,F11)</f>
        <v>45214</v>
      </c>
      <c r="I11" s="2">
        <v>45217</v>
      </c>
      <c r="J11" s="2">
        <v>45220</v>
      </c>
      <c r="K11" s="2">
        <v>45223</v>
      </c>
      <c r="L11" s="2">
        <v>45226</v>
      </c>
      <c r="M11" s="2"/>
      <c r="N11" s="2"/>
    </row>
    <row r="12" spans="1:15" x14ac:dyDescent="0.4">
      <c r="A12">
        <v>2309</v>
      </c>
      <c r="B12" t="s">
        <v>1</v>
      </c>
      <c r="C12" t="s">
        <v>26</v>
      </c>
      <c r="D12">
        <f t="shared" ca="1" si="0"/>
        <v>1</v>
      </c>
      <c r="E12" s="2">
        <v>45184</v>
      </c>
      <c r="F12">
        <v>7</v>
      </c>
      <c r="G12">
        <v>5</v>
      </c>
      <c r="H12" s="2" cm="1">
        <f t="array" ref="H12:L12">_xlfn.SEQUENCE(1,G12,E12,F12)</f>
        <v>45184</v>
      </c>
      <c r="I12" s="2">
        <v>45191</v>
      </c>
      <c r="J12" s="2">
        <v>45198</v>
      </c>
      <c r="K12" s="2">
        <v>45205</v>
      </c>
      <c r="L12" s="2">
        <v>45212</v>
      </c>
      <c r="M12" s="2"/>
      <c r="N12" s="2"/>
    </row>
    <row r="13" spans="1:15" x14ac:dyDescent="0.4">
      <c r="A13">
        <v>2310</v>
      </c>
      <c r="B13" t="s">
        <v>11</v>
      </c>
      <c r="C13" t="s">
        <v>23</v>
      </c>
      <c r="D13">
        <f t="shared" ca="1" si="0"/>
        <v>2</v>
      </c>
      <c r="E13" s="2">
        <v>45191</v>
      </c>
      <c r="F13">
        <v>7</v>
      </c>
      <c r="G13">
        <v>5</v>
      </c>
      <c r="H13" s="2" cm="1">
        <f t="array" ref="H13:L13">_xlfn.SEQUENCE(1,G13,E13,F13)</f>
        <v>45191</v>
      </c>
      <c r="I13" s="2">
        <v>45198</v>
      </c>
      <c r="J13" s="2">
        <v>45205</v>
      </c>
      <c r="K13" s="2">
        <v>45212</v>
      </c>
      <c r="L13" s="2">
        <v>45219</v>
      </c>
      <c r="M13" s="2"/>
      <c r="N13" s="2"/>
    </row>
    <row r="14" spans="1:15" x14ac:dyDescent="0.4">
      <c r="A14">
        <v>2311</v>
      </c>
      <c r="B14" t="s">
        <v>19</v>
      </c>
      <c r="C14" t="s">
        <v>8</v>
      </c>
      <c r="D14">
        <f t="shared" ca="1" si="0"/>
        <v>3</v>
      </c>
      <c r="E14" s="2">
        <v>45191</v>
      </c>
      <c r="F14">
        <v>10</v>
      </c>
      <c r="G14">
        <v>5</v>
      </c>
      <c r="H14" s="2" cm="1">
        <f t="array" ref="H14:L14">_xlfn.SEQUENCE(1,G14,E14,F14)</f>
        <v>45191</v>
      </c>
      <c r="I14" s="2">
        <v>45201</v>
      </c>
      <c r="J14" s="2">
        <v>45211</v>
      </c>
      <c r="K14" s="2">
        <v>45221</v>
      </c>
      <c r="L14" s="2">
        <v>45231</v>
      </c>
      <c r="M14" s="2"/>
      <c r="N14" s="2"/>
    </row>
    <row r="15" spans="1:15" x14ac:dyDescent="0.4">
      <c r="A15">
        <v>2312</v>
      </c>
      <c r="B15" t="s">
        <v>2</v>
      </c>
      <c r="C15" t="s">
        <v>21</v>
      </c>
      <c r="D15">
        <f t="shared" ca="1" si="0"/>
        <v>3</v>
      </c>
      <c r="E15" s="2">
        <v>45200</v>
      </c>
      <c r="F15">
        <v>5</v>
      </c>
      <c r="G15">
        <v>5</v>
      </c>
      <c r="H15" s="2" cm="1">
        <f t="array" ref="H15:L15">_xlfn.SEQUENCE(1,G15,E15,F15)</f>
        <v>45200</v>
      </c>
      <c r="I15" s="2">
        <v>45205</v>
      </c>
      <c r="J15" s="2">
        <v>45210</v>
      </c>
      <c r="K15" s="2">
        <v>45215</v>
      </c>
      <c r="L15" s="2">
        <v>45220</v>
      </c>
      <c r="M15" s="2"/>
      <c r="N15" s="2"/>
    </row>
    <row r="16" spans="1:15" x14ac:dyDescent="0.4">
      <c r="A16">
        <v>2313</v>
      </c>
      <c r="B16" t="s">
        <v>20</v>
      </c>
      <c r="C16" t="s">
        <v>10</v>
      </c>
      <c r="D16">
        <f t="shared" ca="1" si="0"/>
        <v>3</v>
      </c>
      <c r="E16" s="2">
        <v>45205</v>
      </c>
      <c r="F16">
        <v>7</v>
      </c>
      <c r="G16">
        <v>5</v>
      </c>
      <c r="H16" s="2" cm="1">
        <f t="array" ref="H16:L16">_xlfn.SEQUENCE(1,G16,E16,F16)</f>
        <v>45205</v>
      </c>
      <c r="I16" s="2">
        <v>45212</v>
      </c>
      <c r="J16" s="2">
        <v>45219</v>
      </c>
      <c r="K16" s="2">
        <v>45226</v>
      </c>
      <c r="L16" s="2">
        <v>45233</v>
      </c>
      <c r="M16" s="2"/>
      <c r="N16" s="2"/>
    </row>
    <row r="17" spans="1:1" x14ac:dyDescent="0.4">
      <c r="A17">
        <v>2314</v>
      </c>
    </row>
    <row r="18" spans="1:1" x14ac:dyDescent="0.4">
      <c r="A18">
        <v>2315</v>
      </c>
    </row>
  </sheetData>
  <phoneticPr fontId="4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5A97B-7CF2-4071-B193-C813CD9AFDFE}">
  <dimension ref="A1:O26"/>
  <sheetViews>
    <sheetView workbookViewId="0"/>
  </sheetViews>
  <sheetFormatPr defaultRowHeight="18.75" x14ac:dyDescent="0.4"/>
  <cols>
    <col min="2" max="2" width="10.125" customWidth="1"/>
    <col min="3" max="3" width="17.25" bestFit="1" customWidth="1"/>
    <col min="4" max="4" width="9.125" bestFit="1" customWidth="1"/>
    <col min="5" max="5" width="11.375" bestFit="1" customWidth="1"/>
    <col min="6" max="7" width="5.5" bestFit="1" customWidth="1"/>
    <col min="8" max="14" width="11.375" bestFit="1" customWidth="1"/>
  </cols>
  <sheetData>
    <row r="1" spans="1:15" ht="30" x14ac:dyDescent="0.6">
      <c r="A1" s="1" t="s">
        <v>55</v>
      </c>
    </row>
    <row r="3" spans="1:15" x14ac:dyDescent="0.4">
      <c r="A3" s="3" t="s">
        <v>32</v>
      </c>
      <c r="B3" s="3" t="s">
        <v>3</v>
      </c>
      <c r="C3" s="3" t="s">
        <v>4</v>
      </c>
      <c r="D3" s="3" t="s">
        <v>33</v>
      </c>
      <c r="E3" s="3" t="s">
        <v>28</v>
      </c>
      <c r="F3" s="3" t="s">
        <v>29</v>
      </c>
      <c r="G3" s="3" t="s">
        <v>30</v>
      </c>
      <c r="H3" s="3" t="s">
        <v>31</v>
      </c>
      <c r="I3" s="3"/>
      <c r="J3" s="3"/>
      <c r="K3" s="3"/>
      <c r="L3" s="3"/>
      <c r="M3" s="3"/>
      <c r="N3" s="3"/>
      <c r="O3" s="4"/>
    </row>
    <row r="4" spans="1:15" x14ac:dyDescent="0.4">
      <c r="A4" cm="1">
        <f t="array" ref="A4:A18">_xlfn.SEQUENCE(15,1,2301,1)</f>
        <v>2301</v>
      </c>
      <c r="B4" t="s">
        <v>16</v>
      </c>
      <c r="C4" t="s">
        <v>27</v>
      </c>
      <c r="D4">
        <v>1</v>
      </c>
      <c r="E4" s="2">
        <v>45191</v>
      </c>
      <c r="F4">
        <v>7</v>
      </c>
      <c r="G4">
        <v>5</v>
      </c>
      <c r="H4" s="2">
        <v>45191</v>
      </c>
      <c r="I4" s="2">
        <v>45198</v>
      </c>
      <c r="J4" s="2">
        <v>45205</v>
      </c>
      <c r="K4" s="2">
        <v>45212</v>
      </c>
      <c r="L4" s="2">
        <v>45219</v>
      </c>
      <c r="M4" s="2"/>
      <c r="N4" s="2"/>
    </row>
    <row r="5" spans="1:15" x14ac:dyDescent="0.4">
      <c r="A5">
        <v>2302</v>
      </c>
      <c r="B5" t="s">
        <v>0</v>
      </c>
      <c r="C5" t="s">
        <v>22</v>
      </c>
      <c r="D5">
        <v>2</v>
      </c>
      <c r="E5" s="2">
        <v>45177</v>
      </c>
      <c r="F5">
        <v>14</v>
      </c>
      <c r="G5">
        <v>7</v>
      </c>
      <c r="H5" s="2">
        <v>45177</v>
      </c>
      <c r="I5" s="2">
        <v>45191</v>
      </c>
      <c r="J5" s="2">
        <v>45205</v>
      </c>
      <c r="K5" s="2">
        <v>45219</v>
      </c>
      <c r="L5" s="2">
        <v>45233</v>
      </c>
      <c r="M5" s="2">
        <v>45247</v>
      </c>
      <c r="N5" s="2">
        <v>45261</v>
      </c>
    </row>
    <row r="6" spans="1:15" x14ac:dyDescent="0.4">
      <c r="A6">
        <v>2303</v>
      </c>
      <c r="B6" t="s">
        <v>14</v>
      </c>
      <c r="C6" t="s">
        <v>6</v>
      </c>
      <c r="D6">
        <v>4</v>
      </c>
      <c r="E6" s="2">
        <v>45177</v>
      </c>
      <c r="F6">
        <v>7</v>
      </c>
      <c r="G6">
        <v>6</v>
      </c>
      <c r="H6" s="2">
        <v>45177</v>
      </c>
      <c r="I6" s="2">
        <v>45184</v>
      </c>
      <c r="J6" s="2">
        <v>45191</v>
      </c>
      <c r="K6" s="2">
        <v>45198</v>
      </c>
      <c r="L6" s="2">
        <v>45205</v>
      </c>
      <c r="M6" s="2">
        <v>45212</v>
      </c>
      <c r="N6" s="2"/>
    </row>
    <row r="7" spans="1:15" x14ac:dyDescent="0.4">
      <c r="A7">
        <v>2304</v>
      </c>
      <c r="B7" t="s">
        <v>18</v>
      </c>
      <c r="C7" t="s">
        <v>9</v>
      </c>
      <c r="D7">
        <v>3</v>
      </c>
      <c r="E7" s="2">
        <v>45200</v>
      </c>
      <c r="F7">
        <v>7</v>
      </c>
      <c r="G7">
        <v>7</v>
      </c>
      <c r="H7" s="2">
        <v>45200</v>
      </c>
      <c r="I7" s="2">
        <v>45207</v>
      </c>
      <c r="J7" s="2">
        <v>45214</v>
      </c>
      <c r="K7" s="2">
        <v>45221</v>
      </c>
      <c r="L7" s="2">
        <v>45228</v>
      </c>
      <c r="M7" s="2">
        <v>45235</v>
      </c>
      <c r="N7" s="2">
        <v>45242</v>
      </c>
    </row>
    <row r="8" spans="1:15" x14ac:dyDescent="0.4">
      <c r="A8">
        <v>2305</v>
      </c>
      <c r="B8" t="s">
        <v>12</v>
      </c>
      <c r="C8" t="s">
        <v>24</v>
      </c>
      <c r="D8">
        <v>2</v>
      </c>
      <c r="E8" s="2">
        <v>45191</v>
      </c>
      <c r="F8">
        <v>7</v>
      </c>
      <c r="G8">
        <v>3</v>
      </c>
      <c r="H8" s="2">
        <v>45191</v>
      </c>
      <c r="I8" s="2">
        <v>45198</v>
      </c>
      <c r="J8" s="2">
        <v>45205</v>
      </c>
      <c r="K8" s="2"/>
      <c r="L8" s="2"/>
      <c r="M8" s="2"/>
      <c r="N8" s="2"/>
    </row>
    <row r="9" spans="1:15" x14ac:dyDescent="0.4">
      <c r="A9">
        <v>2306</v>
      </c>
      <c r="B9" t="s">
        <v>13</v>
      </c>
      <c r="C9" t="s">
        <v>5</v>
      </c>
      <c r="D9">
        <v>1</v>
      </c>
      <c r="E9" s="2">
        <v>45184</v>
      </c>
      <c r="F9">
        <v>7</v>
      </c>
      <c r="G9">
        <v>5</v>
      </c>
      <c r="H9" s="2">
        <v>45184</v>
      </c>
      <c r="I9" s="2">
        <v>45191</v>
      </c>
      <c r="J9" s="2">
        <v>45198</v>
      </c>
      <c r="K9" s="2">
        <v>45205</v>
      </c>
      <c r="L9" s="2">
        <v>45212</v>
      </c>
      <c r="M9" s="2"/>
      <c r="N9" s="2"/>
    </row>
    <row r="10" spans="1:15" x14ac:dyDescent="0.4">
      <c r="A10">
        <v>2307</v>
      </c>
      <c r="B10" t="s">
        <v>17</v>
      </c>
      <c r="C10" t="s">
        <v>25</v>
      </c>
      <c r="D10">
        <v>3</v>
      </c>
      <c r="E10" s="2">
        <v>45198</v>
      </c>
      <c r="F10">
        <v>30</v>
      </c>
      <c r="G10">
        <v>3</v>
      </c>
      <c r="H10" s="2">
        <v>45198</v>
      </c>
      <c r="I10" s="2">
        <v>45228</v>
      </c>
      <c r="J10" s="2">
        <v>45258</v>
      </c>
      <c r="K10" s="2"/>
      <c r="L10" s="2"/>
      <c r="M10" s="2"/>
      <c r="N10" s="2"/>
    </row>
    <row r="11" spans="1:15" x14ac:dyDescent="0.4">
      <c r="A11">
        <v>2308</v>
      </c>
      <c r="B11" t="s">
        <v>15</v>
      </c>
      <c r="C11" t="s">
        <v>7</v>
      </c>
      <c r="D11">
        <v>2</v>
      </c>
      <c r="E11" s="2">
        <v>45214</v>
      </c>
      <c r="F11">
        <v>3</v>
      </c>
      <c r="G11">
        <v>5</v>
      </c>
      <c r="H11" s="2">
        <v>45214</v>
      </c>
      <c r="I11" s="2">
        <v>45217</v>
      </c>
      <c r="J11" s="2">
        <v>45220</v>
      </c>
      <c r="K11" s="2">
        <v>45223</v>
      </c>
      <c r="L11" s="2">
        <v>45226</v>
      </c>
      <c r="M11" s="2"/>
      <c r="N11" s="2"/>
    </row>
    <row r="12" spans="1:15" x14ac:dyDescent="0.4">
      <c r="A12">
        <v>2309</v>
      </c>
      <c r="B12" t="s">
        <v>1</v>
      </c>
      <c r="C12" t="s">
        <v>26</v>
      </c>
      <c r="D12">
        <v>1</v>
      </c>
      <c r="E12" s="2">
        <v>45184</v>
      </c>
      <c r="F12">
        <v>7</v>
      </c>
      <c r="G12">
        <v>5</v>
      </c>
      <c r="H12" s="2">
        <v>45184</v>
      </c>
      <c r="I12" s="2">
        <v>45191</v>
      </c>
      <c r="J12" s="2">
        <v>45198</v>
      </c>
      <c r="K12" s="2">
        <v>45205</v>
      </c>
      <c r="L12" s="2">
        <v>45212</v>
      </c>
      <c r="M12" s="2"/>
      <c r="N12" s="2"/>
    </row>
    <row r="13" spans="1:15" x14ac:dyDescent="0.4">
      <c r="A13">
        <v>2310</v>
      </c>
      <c r="B13" t="s">
        <v>11</v>
      </c>
      <c r="C13" t="s">
        <v>23</v>
      </c>
      <c r="D13">
        <v>4</v>
      </c>
      <c r="E13" s="2">
        <v>45191</v>
      </c>
      <c r="F13">
        <v>7</v>
      </c>
      <c r="G13">
        <v>5</v>
      </c>
      <c r="H13" s="2">
        <v>45191</v>
      </c>
      <c r="I13" s="2">
        <v>45198</v>
      </c>
      <c r="J13" s="2">
        <v>45205</v>
      </c>
      <c r="K13" s="2">
        <v>45212</v>
      </c>
      <c r="L13" s="2">
        <v>45219</v>
      </c>
      <c r="M13" s="2"/>
      <c r="N13" s="2"/>
    </row>
    <row r="14" spans="1:15" x14ac:dyDescent="0.4">
      <c r="A14">
        <v>2311</v>
      </c>
      <c r="B14" t="s">
        <v>19</v>
      </c>
      <c r="C14" t="s">
        <v>8</v>
      </c>
      <c r="D14">
        <v>4</v>
      </c>
      <c r="E14" s="2">
        <v>45191</v>
      </c>
      <c r="F14">
        <v>10</v>
      </c>
      <c r="G14">
        <v>5</v>
      </c>
      <c r="H14" s="2">
        <v>45191</v>
      </c>
      <c r="I14" s="2">
        <v>45201</v>
      </c>
      <c r="J14" s="2">
        <v>45211</v>
      </c>
      <c r="K14" s="2">
        <v>45221</v>
      </c>
      <c r="L14" s="2">
        <v>45231</v>
      </c>
      <c r="M14" s="2"/>
      <c r="N14" s="2"/>
    </row>
    <row r="15" spans="1:15" x14ac:dyDescent="0.4">
      <c r="A15">
        <v>2312</v>
      </c>
      <c r="B15" t="s">
        <v>2</v>
      </c>
      <c r="C15" t="s">
        <v>21</v>
      </c>
      <c r="D15">
        <v>1</v>
      </c>
      <c r="E15" s="2">
        <v>45200</v>
      </c>
      <c r="F15">
        <v>5</v>
      </c>
      <c r="G15">
        <v>5</v>
      </c>
      <c r="H15" s="2">
        <v>45200</v>
      </c>
      <c r="I15" s="2">
        <v>45205</v>
      </c>
      <c r="J15" s="2">
        <v>45210</v>
      </c>
      <c r="K15" s="2">
        <v>45215</v>
      </c>
      <c r="L15" s="2">
        <v>45220</v>
      </c>
      <c r="M15" s="2"/>
      <c r="N15" s="2"/>
    </row>
    <row r="16" spans="1:15" x14ac:dyDescent="0.4">
      <c r="A16">
        <v>2313</v>
      </c>
      <c r="B16" t="s">
        <v>20</v>
      </c>
      <c r="C16" t="s">
        <v>10</v>
      </c>
      <c r="D16">
        <v>2</v>
      </c>
      <c r="E16" s="2">
        <v>45205</v>
      </c>
      <c r="F16">
        <v>7</v>
      </c>
      <c r="G16">
        <v>5</v>
      </c>
      <c r="H16" s="2">
        <v>45205</v>
      </c>
      <c r="I16" s="2">
        <v>45212</v>
      </c>
      <c r="J16" s="2">
        <v>45219</v>
      </c>
      <c r="K16" s="2">
        <v>45226</v>
      </c>
      <c r="L16" s="2">
        <v>45233</v>
      </c>
      <c r="M16" s="2"/>
      <c r="N16" s="2"/>
    </row>
    <row r="17" spans="1:8" x14ac:dyDescent="0.4">
      <c r="A17">
        <v>2314</v>
      </c>
    </row>
    <row r="18" spans="1:8" x14ac:dyDescent="0.4">
      <c r="A18">
        <v>2315</v>
      </c>
    </row>
    <row r="22" spans="1:8" x14ac:dyDescent="0.4">
      <c r="H22" s="2"/>
    </row>
    <row r="23" spans="1:8" x14ac:dyDescent="0.4">
      <c r="H23" s="2"/>
    </row>
    <row r="24" spans="1:8" x14ac:dyDescent="0.4">
      <c r="H24" s="2"/>
    </row>
    <row r="25" spans="1:8" x14ac:dyDescent="0.4">
      <c r="H25" s="2"/>
    </row>
    <row r="26" spans="1:8" x14ac:dyDescent="0.4">
      <c r="H26" s="2"/>
    </row>
  </sheetData>
  <phoneticPr fontId="4"/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15F35-D371-4C17-A3D7-091138840029}">
  <dimension ref="B1:I35"/>
  <sheetViews>
    <sheetView zoomScaleNormal="100" workbookViewId="0"/>
  </sheetViews>
  <sheetFormatPr defaultRowHeight="18.75" x14ac:dyDescent="0.4"/>
  <cols>
    <col min="1" max="1" width="2.625" customWidth="1"/>
    <col min="2" max="2" width="14.375" customWidth="1"/>
    <col min="3" max="3" width="12.625" customWidth="1"/>
    <col min="4" max="4" width="2.75" customWidth="1"/>
    <col min="5" max="5" width="12.625" customWidth="1"/>
    <col min="9" max="9" width="7.25" customWidth="1"/>
  </cols>
  <sheetData>
    <row r="1" spans="2:9" x14ac:dyDescent="0.4">
      <c r="H1" s="20">
        <v>45154</v>
      </c>
      <c r="I1" s="20"/>
    </row>
    <row r="3" spans="2:9" ht="19.5" x14ac:dyDescent="0.4">
      <c r="B3" s="19" t="s">
        <v>26</v>
      </c>
      <c r="C3" s="14"/>
      <c r="D3" s="15" t="s">
        <v>36</v>
      </c>
    </row>
    <row r="5" spans="2:9" x14ac:dyDescent="0.4">
      <c r="G5" t="s">
        <v>43</v>
      </c>
    </row>
    <row r="6" spans="2:9" x14ac:dyDescent="0.4">
      <c r="G6" t="s">
        <v>42</v>
      </c>
    </row>
    <row r="9" spans="2:9" ht="24" x14ac:dyDescent="0.5">
      <c r="B9" s="17" t="s">
        <v>35</v>
      </c>
      <c r="C9" s="16"/>
      <c r="D9" s="16"/>
      <c r="E9" s="16"/>
      <c r="F9" s="16"/>
      <c r="G9" s="16"/>
      <c r="H9" s="16"/>
    </row>
    <row r="11" spans="2:9" x14ac:dyDescent="0.4">
      <c r="B11" t="s">
        <v>37</v>
      </c>
    </row>
    <row r="12" spans="2:9" x14ac:dyDescent="0.4">
      <c r="B12" t="s">
        <v>38</v>
      </c>
    </row>
    <row r="13" spans="2:9" x14ac:dyDescent="0.4">
      <c r="B13" t="s">
        <v>54</v>
      </c>
    </row>
    <row r="14" spans="2:9" x14ac:dyDescent="0.4">
      <c r="B14" t="s">
        <v>53</v>
      </c>
    </row>
    <row r="16" spans="2:9" x14ac:dyDescent="0.4">
      <c r="B16" s="6" t="s">
        <v>39</v>
      </c>
      <c r="C16" s="6"/>
      <c r="D16" s="6"/>
      <c r="E16" s="6"/>
      <c r="F16" s="6"/>
      <c r="G16" s="6"/>
      <c r="H16" s="6"/>
      <c r="I16" s="6"/>
    </row>
    <row r="17" spans="2:8" x14ac:dyDescent="0.4">
      <c r="B17" s="6"/>
      <c r="C17" s="6"/>
      <c r="D17" s="6"/>
      <c r="E17" s="6"/>
      <c r="F17" s="6"/>
      <c r="G17" s="6"/>
      <c r="H17" s="6"/>
    </row>
    <row r="18" spans="2:8" x14ac:dyDescent="0.4">
      <c r="B18" s="18" t="s">
        <v>44</v>
      </c>
      <c r="C18" t="s">
        <v>45</v>
      </c>
      <c r="D18" s="5">
        <f>COUNT(C20:C26)</f>
        <v>5</v>
      </c>
      <c r="E18" t="s">
        <v>48</v>
      </c>
    </row>
    <row r="19" spans="2:8" ht="8.25" customHeight="1" x14ac:dyDescent="0.4"/>
    <row r="20" spans="2:8" x14ac:dyDescent="0.4">
      <c r="C20" s="8">
        <v>45184</v>
      </c>
      <c r="D20" s="7" t="s">
        <v>40</v>
      </c>
      <c r="E20" s="11">
        <f>C20+2</f>
        <v>45186</v>
      </c>
    </row>
    <row r="21" spans="2:8" x14ac:dyDescent="0.4">
      <c r="C21" s="9">
        <v>45191</v>
      </c>
      <c r="D21" t="s">
        <v>40</v>
      </c>
      <c r="E21" s="12">
        <f t="shared" ref="E21:E24" si="0">C21+2</f>
        <v>45193</v>
      </c>
    </row>
    <row r="22" spans="2:8" x14ac:dyDescent="0.4">
      <c r="C22" s="9">
        <v>45198</v>
      </c>
      <c r="D22" t="s">
        <v>40</v>
      </c>
      <c r="E22" s="12">
        <f t="shared" si="0"/>
        <v>45200</v>
      </c>
    </row>
    <row r="23" spans="2:8" x14ac:dyDescent="0.4">
      <c r="C23" s="9">
        <v>45205</v>
      </c>
      <c r="D23" t="s">
        <v>40</v>
      </c>
      <c r="E23" s="12">
        <f t="shared" si="0"/>
        <v>45207</v>
      </c>
    </row>
    <row r="24" spans="2:8" x14ac:dyDescent="0.4">
      <c r="C24" s="9">
        <v>45212</v>
      </c>
      <c r="D24" t="s">
        <v>40</v>
      </c>
      <c r="E24" s="12">
        <f t="shared" si="0"/>
        <v>45214</v>
      </c>
    </row>
    <row r="25" spans="2:8" x14ac:dyDescent="0.4">
      <c r="C25" s="9"/>
      <c r="E25" s="12"/>
    </row>
    <row r="26" spans="2:8" x14ac:dyDescent="0.4">
      <c r="C26" s="10"/>
      <c r="D26" s="4"/>
      <c r="E26" s="13"/>
    </row>
    <row r="27" spans="2:8" ht="12" customHeight="1" x14ac:dyDescent="0.4"/>
    <row r="28" spans="2:8" x14ac:dyDescent="0.4">
      <c r="B28" s="18" t="s">
        <v>41</v>
      </c>
      <c r="C28" t="s">
        <v>52</v>
      </c>
    </row>
    <row r="29" spans="2:8" ht="8.25" customHeight="1" x14ac:dyDescent="0.4"/>
    <row r="30" spans="2:8" x14ac:dyDescent="0.4">
      <c r="B30" s="18" t="s">
        <v>49</v>
      </c>
    </row>
    <row r="32" spans="2:8" x14ac:dyDescent="0.4">
      <c r="H32" t="s">
        <v>46</v>
      </c>
    </row>
    <row r="34" spans="6:7" x14ac:dyDescent="0.4">
      <c r="F34" t="s">
        <v>50</v>
      </c>
      <c r="G34" t="s">
        <v>51</v>
      </c>
    </row>
    <row r="35" spans="6:7" x14ac:dyDescent="0.4">
      <c r="G35" t="s">
        <v>47</v>
      </c>
    </row>
  </sheetData>
  <mergeCells count="1">
    <mergeCell ref="H1:I1"/>
  </mergeCells>
  <phoneticPr fontId="4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提携受付</vt:lpstr>
      <vt:lpstr>提携受付 (2)</vt:lpstr>
      <vt:lpstr>日程案内</vt:lpstr>
      <vt:lpstr>日程案内!Print_Area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Printed>2024-07-01T06:57:20Z</cp:lastPrinted>
  <dcterms:created xsi:type="dcterms:W3CDTF">2020-04-12T18:11:59Z</dcterms:created>
  <dcterms:modified xsi:type="dcterms:W3CDTF">2024-09-29T16:44:14Z</dcterms:modified>
</cp:coreProperties>
</file>