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hinkPad\jikkyo\MOS1章完成・未完成\Excel\02_演習\完成例\"/>
    </mc:Choice>
  </mc:AlternateContent>
  <xr:revisionPtr revIDLastSave="0" documentId="13_ncr:1_{D4F382E8-0CA2-4EB1-B213-A82827910D17}" xr6:coauthVersionLast="47" xr6:coauthVersionMax="47" xr10:uidLastSave="{00000000-0000-0000-0000-000000000000}"/>
  <bookViews>
    <workbookView xWindow="-120" yWindow="-120" windowWidth="29040" windowHeight="15720" xr2:uid="{EA4E1B40-5B01-4854-96C6-A4E3E7BED5AA}"/>
  </bookViews>
  <sheets>
    <sheet name="模試結果" sheetId="1" r:id="rId1"/>
    <sheet name="順位表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5" i="1" l="1"/>
  <c r="L25" i="1"/>
  <c r="D25" i="1"/>
  <c r="B5" i="2" s="1" a="1"/>
  <c r="B5" i="2" s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6" i="1"/>
  <c r="F29" i="1"/>
  <c r="G29" i="1"/>
  <c r="H29" i="1"/>
  <c r="I29" i="1"/>
  <c r="J29" i="1"/>
  <c r="F26" i="1"/>
  <c r="G26" i="1"/>
  <c r="H26" i="1"/>
  <c r="I26" i="1"/>
  <c r="J26" i="1"/>
  <c r="F27" i="1"/>
  <c r="G27" i="1"/>
  <c r="H27" i="1"/>
  <c r="I27" i="1"/>
  <c r="J27" i="1"/>
  <c r="F28" i="1"/>
  <c r="G28" i="1"/>
  <c r="H28" i="1"/>
  <c r="I28" i="1"/>
  <c r="J28" i="1"/>
  <c r="E29" i="1"/>
  <c r="E28" i="1"/>
  <c r="E27" i="1"/>
  <c r="E26" i="1"/>
  <c r="L11" i="1"/>
  <c r="L14" i="1"/>
  <c r="L19" i="1"/>
  <c r="L22" i="1"/>
  <c r="K7" i="1"/>
  <c r="L7" i="1" s="1"/>
  <c r="K8" i="1"/>
  <c r="L8" i="1" s="1"/>
  <c r="K9" i="1"/>
  <c r="L9" i="1" s="1"/>
  <c r="K10" i="1"/>
  <c r="L10" i="1" s="1"/>
  <c r="K11" i="1"/>
  <c r="K12" i="1"/>
  <c r="L12" i="1" s="1"/>
  <c r="K13" i="1"/>
  <c r="L13" i="1" s="1"/>
  <c r="K14" i="1"/>
  <c r="K15" i="1"/>
  <c r="L15" i="1" s="1"/>
  <c r="K16" i="1"/>
  <c r="L16" i="1" s="1"/>
  <c r="K17" i="1"/>
  <c r="L17" i="1" s="1"/>
  <c r="K18" i="1"/>
  <c r="L18" i="1" s="1"/>
  <c r="K19" i="1"/>
  <c r="K20" i="1"/>
  <c r="L20" i="1" s="1"/>
  <c r="K21" i="1"/>
  <c r="L21" i="1" s="1"/>
  <c r="K22" i="1"/>
  <c r="K23" i="1"/>
  <c r="L23" i="1" s="1"/>
  <c r="K24" i="1"/>
  <c r="L24" i="1" s="1"/>
  <c r="K6" i="1"/>
  <c r="L2" i="1"/>
  <c r="K27" i="1" l="1"/>
  <c r="L6" i="1"/>
  <c r="K28" i="1"/>
  <c r="K26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<sst xmlns="http://schemas.openxmlformats.org/spreadsheetml/2006/main" count="44" uniqueCount="41">
  <si>
    <t>№</t>
  </si>
  <si>
    <t>時事問題</t>
    <rPh sb="0" eb="2">
      <t>ジジ</t>
    </rPh>
    <rPh sb="2" eb="4">
      <t>モンダイ</t>
    </rPh>
    <phoneticPr fontId="1"/>
  </si>
  <si>
    <t>合計</t>
    <rPh sb="0" eb="2">
      <t>ゴウケイ</t>
    </rPh>
    <phoneticPr fontId="1"/>
  </si>
  <si>
    <t>評価</t>
    <rPh sb="0" eb="2">
      <t>ヒョウカ</t>
    </rPh>
    <phoneticPr fontId="1"/>
  </si>
  <si>
    <t>高橋　寛彦</t>
  </si>
  <si>
    <t>木村　巧</t>
  </si>
  <si>
    <t>清山　知恵</t>
  </si>
  <si>
    <t>堀田　雄喜</t>
  </si>
  <si>
    <t>河津　道代</t>
  </si>
  <si>
    <t>坂本　恵美</t>
  </si>
  <si>
    <t>笹野　美和</t>
  </si>
  <si>
    <t>最　高　点</t>
    <rPh sb="0" eb="1">
      <t>サイ</t>
    </rPh>
    <rPh sb="2" eb="3">
      <t>タカ</t>
    </rPh>
    <rPh sb="4" eb="5">
      <t>テン</t>
    </rPh>
    <phoneticPr fontId="1"/>
  </si>
  <si>
    <t>最　低　点</t>
    <rPh sb="0" eb="1">
      <t>サイ</t>
    </rPh>
    <rPh sb="2" eb="3">
      <t>テイ</t>
    </rPh>
    <rPh sb="4" eb="5">
      <t>テン</t>
    </rPh>
    <phoneticPr fontId="1"/>
  </si>
  <si>
    <t>平　　　均</t>
    <rPh sb="0" eb="1">
      <t>ヒラ</t>
    </rPh>
    <rPh sb="4" eb="5">
      <t>タモツ</t>
    </rPh>
    <phoneticPr fontId="1"/>
  </si>
  <si>
    <t>榎原　菜穂</t>
    <phoneticPr fontId="2"/>
  </si>
  <si>
    <t>村上　美樹</t>
    <phoneticPr fontId="2"/>
  </si>
  <si>
    <t>金田　佐知</t>
    <phoneticPr fontId="2"/>
  </si>
  <si>
    <t>三品　愛子</t>
    <rPh sb="3" eb="5">
      <t>アイコ</t>
    </rPh>
    <phoneticPr fontId="2"/>
  </si>
  <si>
    <t>奥田　茉優</t>
    <rPh sb="3" eb="5">
      <t>マユ</t>
    </rPh>
    <phoneticPr fontId="2"/>
  </si>
  <si>
    <t>海藤　良太</t>
    <rPh sb="4" eb="5">
      <t>タ</t>
    </rPh>
    <phoneticPr fontId="2"/>
  </si>
  <si>
    <t>宮崎　真綾</t>
    <rPh sb="3" eb="5">
      <t>マアヤ</t>
    </rPh>
    <phoneticPr fontId="2"/>
  </si>
  <si>
    <t>辛島　彩香</t>
    <rPh sb="3" eb="5">
      <t>アヤカ</t>
    </rPh>
    <phoneticPr fontId="2"/>
  </si>
  <si>
    <t>寺田　寛太</t>
    <rPh sb="4" eb="5">
      <t>タ</t>
    </rPh>
    <phoneticPr fontId="2"/>
  </si>
  <si>
    <t>岡　怜奈</t>
    <rPh sb="2" eb="4">
      <t>レイナ</t>
    </rPh>
    <phoneticPr fontId="2"/>
  </si>
  <si>
    <t>山本　祥平</t>
    <rPh sb="3" eb="5">
      <t>ショウヘイ</t>
    </rPh>
    <phoneticPr fontId="2"/>
  </si>
  <si>
    <t>柴田　秀斗</t>
    <rPh sb="3" eb="5">
      <t>ヒデト</t>
    </rPh>
    <phoneticPr fontId="2"/>
  </si>
  <si>
    <t>ー</t>
    <phoneticPr fontId="2"/>
  </si>
  <si>
    <t>受験者氏名</t>
    <rPh sb="0" eb="3">
      <t>ジュケンシャ</t>
    </rPh>
    <phoneticPr fontId="2"/>
  </si>
  <si>
    <t>細田　栄大</t>
    <rPh sb="4" eb="5">
      <t>ダイ</t>
    </rPh>
    <phoneticPr fontId="2"/>
  </si>
  <si>
    <t>数的処理</t>
    <rPh sb="0" eb="4">
      <t>スウテキショリ</t>
    </rPh>
    <phoneticPr fontId="1"/>
  </si>
  <si>
    <t>文章理解</t>
    <rPh sb="0" eb="4">
      <t>ブンショウリカイ</t>
    </rPh>
    <phoneticPr fontId="1"/>
  </si>
  <si>
    <t>人文科学</t>
    <rPh sb="0" eb="4">
      <t>ジンブンカガク</t>
    </rPh>
    <phoneticPr fontId="1"/>
  </si>
  <si>
    <t>自然科学</t>
    <rPh sb="0" eb="4">
      <t>シゼンカガク</t>
    </rPh>
    <phoneticPr fontId="1"/>
  </si>
  <si>
    <t>社会科学</t>
    <rPh sb="0" eb="4">
      <t>シャカイカガク</t>
    </rPh>
    <phoneticPr fontId="1"/>
  </si>
  <si>
    <t>欠 席 者 数</t>
    <rPh sb="0" eb="1">
      <t>ケツ</t>
    </rPh>
    <rPh sb="2" eb="3">
      <t>セキ</t>
    </rPh>
    <rPh sb="4" eb="5">
      <t>モノ</t>
    </rPh>
    <rPh sb="6" eb="7">
      <t>スウ</t>
    </rPh>
    <phoneticPr fontId="2"/>
  </si>
  <si>
    <t>受験申込数</t>
    <rPh sb="0" eb="5">
      <t>ジュケンモウシコミスウ</t>
    </rPh>
    <phoneticPr fontId="2"/>
  </si>
  <si>
    <t>◆教養科目 模擬試験 結果</t>
    <rPh sb="1" eb="5">
      <t>キョウヨウカモク</t>
    </rPh>
    <rPh sb="6" eb="10">
      <t>モギシケン</t>
    </rPh>
    <rPh sb="11" eb="13">
      <t>ケッカ</t>
    </rPh>
    <phoneticPr fontId="1"/>
  </si>
  <si>
    <t>一般知能</t>
    <rPh sb="0" eb="4">
      <t>イッパンチノウ</t>
    </rPh>
    <phoneticPr fontId="2"/>
  </si>
  <si>
    <t>一般知識</t>
    <rPh sb="0" eb="4">
      <t>イッパンチシキ</t>
    </rPh>
    <phoneticPr fontId="2"/>
  </si>
  <si>
    <t>平均</t>
    <rPh sb="0" eb="2">
      <t>ヘイキン</t>
    </rPh>
    <phoneticPr fontId="2"/>
  </si>
  <si>
    <t>◆教養科目 模擬試験 順位表</t>
    <rPh sb="1" eb="5">
      <t>キョウヨウカモク</t>
    </rPh>
    <rPh sb="6" eb="10">
      <t>モギシケン</t>
    </rPh>
    <rPh sb="11" eb="13">
      <t>ジュンイ</t>
    </rPh>
    <rPh sb="13" eb="14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</si>
</sst>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0.0_ "/>
  </numFmts>
  <fonts count="5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b/>
      <sz val="13"/>
      <color theme="3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65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medium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medium">
        <color theme="4"/>
      </bottom>
      <diagonal/>
    </border>
    <border>
      <left style="medium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medium">
        <color theme="4"/>
      </right>
      <top/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double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double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double">
        <color theme="4"/>
      </bottom>
      <diagonal/>
    </border>
    <border>
      <left style="medium">
        <color theme="4"/>
      </left>
      <right style="thin">
        <color theme="4"/>
      </right>
      <top style="medium">
        <color theme="4"/>
      </top>
      <bottom style="medium">
        <color theme="4"/>
      </bottom>
      <diagonal/>
    </border>
    <border>
      <left style="thin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4"/>
      </left>
      <right/>
      <top/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medium">
        <color theme="4"/>
      </top>
      <bottom/>
      <diagonal/>
    </border>
    <border>
      <left style="thin">
        <color theme="4"/>
      </left>
      <right style="medium">
        <color theme="4"/>
      </right>
      <top/>
      <bottom style="double">
        <color theme="4"/>
      </bottom>
      <diagonal/>
    </border>
    <border>
      <left style="medium">
        <color theme="4"/>
      </left>
      <right/>
      <top style="double">
        <color theme="4"/>
      </top>
      <bottom style="thin">
        <color theme="4"/>
      </bottom>
      <diagonal/>
    </border>
    <border>
      <left/>
      <right/>
      <top style="double">
        <color theme="4"/>
      </top>
      <bottom style="thin">
        <color theme="4"/>
      </bottom>
      <diagonal/>
    </border>
    <border>
      <left/>
      <right style="medium">
        <color theme="4"/>
      </right>
      <top style="double">
        <color theme="4"/>
      </top>
      <bottom style="thin">
        <color theme="4"/>
      </bottom>
      <diagonal/>
    </border>
    <border>
      <left style="medium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medium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/>
      <top style="thin">
        <color theme="4"/>
      </top>
      <bottom style="medium">
        <color theme="4"/>
      </bottom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 style="medium">
        <color theme="4"/>
      </right>
      <top style="thin">
        <color theme="4"/>
      </top>
      <bottom style="medium">
        <color theme="4"/>
      </bottom>
      <diagonal/>
    </border>
  </borders>
  <cellStyleXfs count="3">
    <xf numFmtId="0" fontId="0" fillId="0" borderId="0">
      <alignment vertical="center"/>
    </xf>
    <xf numFmtId="0" fontId="4" fillId="0" borderId="1" applyNumberFormat="0" applyFill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>
      <alignment vertical="center"/>
    </xf>
    <xf numFmtId="176" fontId="0" fillId="0" borderId="6" xfId="0" applyNumberFormat="1" applyBorder="1">
      <alignment vertical="center"/>
    </xf>
    <xf numFmtId="176" fontId="0" fillId="0" borderId="7" xfId="0" applyNumberForma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8" xfId="0" applyBorder="1">
      <alignment vertical="center"/>
    </xf>
    <xf numFmtId="0" fontId="0" fillId="2" borderId="17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176" fontId="0" fillId="0" borderId="5" xfId="0" applyNumberFormat="1" applyBorder="1">
      <alignment vertical="center"/>
    </xf>
    <xf numFmtId="0" fontId="0" fillId="0" borderId="8" xfId="0" applyBorder="1">
      <alignment vertical="center"/>
    </xf>
    <xf numFmtId="177" fontId="0" fillId="0" borderId="19" xfId="0" applyNumberFormat="1" applyBorder="1">
      <alignment vertical="center"/>
    </xf>
    <xf numFmtId="177" fontId="0" fillId="0" borderId="20" xfId="0" applyNumberFormat="1" applyBorder="1">
      <alignment vertical="center"/>
    </xf>
    <xf numFmtId="0" fontId="1" fillId="3" borderId="0" xfId="2" applyAlignment="1">
      <alignment horizontal="center" vertical="center"/>
    </xf>
    <xf numFmtId="177" fontId="0" fillId="0" borderId="0" xfId="0" applyNumberFormat="1">
      <alignment vertical="center"/>
    </xf>
    <xf numFmtId="0" fontId="3" fillId="0" borderId="3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4" fillId="0" borderId="1" xfId="1" applyAlignment="1">
      <alignment horizontal="center" vertical="center"/>
    </xf>
  </cellXfs>
  <cellStyles count="3">
    <cellStyle name="20% - アクセント 1" xfId="2" builtinId="30"/>
    <cellStyle name="見出し 2" xfId="1" builtinId="1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160D1-2723-485D-9064-0002CE7DA78F}">
  <dimension ref="B1:L29"/>
  <sheetViews>
    <sheetView tabSelected="1" zoomScaleNormal="100" workbookViewId="0"/>
  </sheetViews>
  <sheetFormatPr defaultRowHeight="18.75"/>
  <cols>
    <col min="1" max="1" width="2.625" customWidth="1"/>
    <col min="2" max="2" width="3.625" customWidth="1"/>
    <col min="3" max="3" width="13.125" customWidth="1"/>
    <col min="4" max="4" width="10.625" customWidth="1"/>
    <col min="11" max="11" width="10.625" customWidth="1"/>
    <col min="12" max="12" width="7.125" customWidth="1"/>
  </cols>
  <sheetData>
    <row r="1" spans="2:12" ht="9.9499999999999993" customHeight="1" thickBot="1"/>
    <row r="2" spans="2:12" ht="21" thickBot="1">
      <c r="B2" s="44" t="s">
        <v>36</v>
      </c>
      <c r="C2" s="44"/>
      <c r="D2" s="44"/>
      <c r="K2" s="16" t="s">
        <v>35</v>
      </c>
      <c r="L2" s="15">
        <f>COUNTA(C6:C25)</f>
        <v>20</v>
      </c>
    </row>
    <row r="3" spans="2:12" ht="20.25" thickTop="1" thickBot="1"/>
    <row r="4" spans="2:12">
      <c r="B4" s="30" t="s">
        <v>0</v>
      </c>
      <c r="C4" s="26" t="s">
        <v>27</v>
      </c>
      <c r="D4" s="32" t="s">
        <v>39</v>
      </c>
      <c r="E4" s="34" t="s">
        <v>37</v>
      </c>
      <c r="F4" s="25"/>
      <c r="G4" s="25" t="s">
        <v>38</v>
      </c>
      <c r="H4" s="25"/>
      <c r="I4" s="25"/>
      <c r="J4" s="25"/>
      <c r="K4" s="26" t="s">
        <v>2</v>
      </c>
      <c r="L4" s="28" t="s">
        <v>3</v>
      </c>
    </row>
    <row r="5" spans="2:12" ht="19.5" thickBot="1">
      <c r="B5" s="31"/>
      <c r="C5" s="27"/>
      <c r="D5" s="33"/>
      <c r="E5" s="18" t="s">
        <v>29</v>
      </c>
      <c r="F5" s="17" t="s">
        <v>30</v>
      </c>
      <c r="G5" s="17" t="s">
        <v>31</v>
      </c>
      <c r="H5" s="17" t="s">
        <v>32</v>
      </c>
      <c r="I5" s="17" t="s">
        <v>33</v>
      </c>
      <c r="J5" s="17" t="s">
        <v>1</v>
      </c>
      <c r="K5" s="27"/>
      <c r="L5" s="29"/>
    </row>
    <row r="6" spans="2:12" ht="19.5" thickTop="1">
      <c r="B6" s="9">
        <v>1</v>
      </c>
      <c r="C6" s="10" t="s">
        <v>4</v>
      </c>
      <c r="D6" s="21">
        <f>AVERAGE(E6:J6)</f>
        <v>64.166666666666671</v>
      </c>
      <c r="E6" s="9">
        <v>92</v>
      </c>
      <c r="F6" s="10">
        <v>75</v>
      </c>
      <c r="G6" s="10">
        <v>72</v>
      </c>
      <c r="H6" s="10">
        <v>10</v>
      </c>
      <c r="I6" s="10">
        <v>72</v>
      </c>
      <c r="J6" s="10">
        <v>64</v>
      </c>
      <c r="K6" s="10">
        <f>SUM(E6:J6)</f>
        <v>385</v>
      </c>
      <c r="L6" s="11" t="str">
        <f>IF(K6&gt;=360,"◎","")</f>
        <v>◎</v>
      </c>
    </row>
    <row r="7" spans="2:12">
      <c r="B7" s="1">
        <v>2</v>
      </c>
      <c r="C7" s="2" t="s">
        <v>19</v>
      </c>
      <c r="D7" s="22">
        <f t="shared" ref="D7:D25" si="0">AVERAGE(E7:J7)</f>
        <v>62</v>
      </c>
      <c r="E7" s="1">
        <v>64</v>
      </c>
      <c r="F7" s="2">
        <v>77</v>
      </c>
      <c r="G7" s="2">
        <v>67</v>
      </c>
      <c r="H7" s="2"/>
      <c r="I7" s="2">
        <v>83</v>
      </c>
      <c r="J7" s="2">
        <v>19</v>
      </c>
      <c r="K7" s="2">
        <f t="shared" ref="K7:K25" si="1">SUM(E7:J7)</f>
        <v>310</v>
      </c>
      <c r="L7" s="3" t="str">
        <f t="shared" ref="L7:L25" si="2">IF(K7&gt;=360,"◎","")</f>
        <v/>
      </c>
    </row>
    <row r="8" spans="2:12">
      <c r="B8" s="1">
        <v>3</v>
      </c>
      <c r="C8" s="2" t="s">
        <v>5</v>
      </c>
      <c r="D8" s="22">
        <f t="shared" si="0"/>
        <v>48.166666666666664</v>
      </c>
      <c r="E8" s="1">
        <v>42</v>
      </c>
      <c r="F8" s="2">
        <v>90</v>
      </c>
      <c r="G8" s="2">
        <v>15</v>
      </c>
      <c r="H8" s="2">
        <v>21</v>
      </c>
      <c r="I8" s="2">
        <v>29</v>
      </c>
      <c r="J8" s="2">
        <v>92</v>
      </c>
      <c r="K8" s="2">
        <f t="shared" si="1"/>
        <v>289</v>
      </c>
      <c r="L8" s="3" t="str">
        <f t="shared" si="2"/>
        <v/>
      </c>
    </row>
    <row r="9" spans="2:12">
      <c r="B9" s="1">
        <v>4</v>
      </c>
      <c r="C9" s="2" t="s">
        <v>6</v>
      </c>
      <c r="D9" s="22">
        <f t="shared" si="0"/>
        <v>65.333333333333329</v>
      </c>
      <c r="E9" s="1">
        <v>20</v>
      </c>
      <c r="F9" s="2">
        <v>48</v>
      </c>
      <c r="G9" s="2">
        <v>85</v>
      </c>
      <c r="H9" s="2">
        <v>76</v>
      </c>
      <c r="I9" s="2">
        <v>90</v>
      </c>
      <c r="J9" s="2">
        <v>73</v>
      </c>
      <c r="K9" s="2">
        <f t="shared" si="1"/>
        <v>392</v>
      </c>
      <c r="L9" s="3" t="str">
        <f t="shared" si="2"/>
        <v>◎</v>
      </c>
    </row>
    <row r="10" spans="2:12">
      <c r="B10" s="1">
        <v>5</v>
      </c>
      <c r="C10" s="2" t="s">
        <v>7</v>
      </c>
      <c r="D10" s="22">
        <f t="shared" si="0"/>
        <v>52.833333333333336</v>
      </c>
      <c r="E10" s="1">
        <v>80</v>
      </c>
      <c r="F10" s="2">
        <v>83</v>
      </c>
      <c r="G10" s="2">
        <v>24</v>
      </c>
      <c r="H10" s="2">
        <v>51</v>
      </c>
      <c r="I10" s="2">
        <v>48</v>
      </c>
      <c r="J10" s="2">
        <v>31</v>
      </c>
      <c r="K10" s="2">
        <f t="shared" si="1"/>
        <v>317</v>
      </c>
      <c r="L10" s="3" t="str">
        <f t="shared" si="2"/>
        <v/>
      </c>
    </row>
    <row r="11" spans="2:12">
      <c r="B11" s="1">
        <v>6</v>
      </c>
      <c r="C11" s="2" t="s">
        <v>8</v>
      </c>
      <c r="D11" s="22">
        <f t="shared" si="0"/>
        <v>63.333333333333336</v>
      </c>
      <c r="E11" s="1">
        <v>71</v>
      </c>
      <c r="F11" s="2">
        <v>60</v>
      </c>
      <c r="G11" s="2">
        <v>60</v>
      </c>
      <c r="H11" s="2">
        <v>60</v>
      </c>
      <c r="I11" s="2">
        <v>79</v>
      </c>
      <c r="J11" s="2">
        <v>50</v>
      </c>
      <c r="K11" s="2">
        <f t="shared" si="1"/>
        <v>380</v>
      </c>
      <c r="L11" s="3" t="str">
        <f t="shared" si="2"/>
        <v>◎</v>
      </c>
    </row>
    <row r="12" spans="2:12">
      <c r="B12" s="1">
        <v>7</v>
      </c>
      <c r="C12" s="2" t="s">
        <v>14</v>
      </c>
      <c r="D12" s="22">
        <f t="shared" si="0"/>
        <v>87.5</v>
      </c>
      <c r="E12" s="1">
        <v>80</v>
      </c>
      <c r="F12" s="2">
        <v>85</v>
      </c>
      <c r="G12" s="2">
        <v>90</v>
      </c>
      <c r="H12" s="2">
        <v>95</v>
      </c>
      <c r="I12" s="2">
        <v>90</v>
      </c>
      <c r="J12" s="2">
        <v>85</v>
      </c>
      <c r="K12" s="2">
        <f t="shared" si="1"/>
        <v>525</v>
      </c>
      <c r="L12" s="3" t="str">
        <f t="shared" si="2"/>
        <v>◎</v>
      </c>
    </row>
    <row r="13" spans="2:12">
      <c r="B13" s="1">
        <v>8</v>
      </c>
      <c r="C13" s="2" t="s">
        <v>25</v>
      </c>
      <c r="D13" s="22">
        <f t="shared" si="0"/>
        <v>54.833333333333336</v>
      </c>
      <c r="E13" s="1">
        <v>62</v>
      </c>
      <c r="F13" s="2">
        <v>70</v>
      </c>
      <c r="G13" s="2">
        <v>44</v>
      </c>
      <c r="H13" s="2">
        <v>45</v>
      </c>
      <c r="I13" s="2">
        <v>50</v>
      </c>
      <c r="J13" s="2">
        <v>58</v>
      </c>
      <c r="K13" s="2">
        <f t="shared" si="1"/>
        <v>329</v>
      </c>
      <c r="L13" s="3" t="str">
        <f t="shared" si="2"/>
        <v/>
      </c>
    </row>
    <row r="14" spans="2:12">
      <c r="B14" s="1">
        <v>9</v>
      </c>
      <c r="C14" s="2" t="s">
        <v>15</v>
      </c>
      <c r="D14" s="22">
        <f t="shared" si="0"/>
        <v>80.599999999999994</v>
      </c>
      <c r="E14" s="1">
        <v>67</v>
      </c>
      <c r="F14" s="2"/>
      <c r="G14" s="2">
        <v>85</v>
      </c>
      <c r="H14" s="2">
        <v>99</v>
      </c>
      <c r="I14" s="2">
        <v>66</v>
      </c>
      <c r="J14" s="2">
        <v>86</v>
      </c>
      <c r="K14" s="2">
        <f t="shared" si="1"/>
        <v>403</v>
      </c>
      <c r="L14" s="3" t="str">
        <f t="shared" si="2"/>
        <v>◎</v>
      </c>
    </row>
    <row r="15" spans="2:12">
      <c r="B15" s="1">
        <v>10</v>
      </c>
      <c r="C15" s="2" t="s">
        <v>17</v>
      </c>
      <c r="D15" s="22">
        <f t="shared" si="0"/>
        <v>62.5</v>
      </c>
      <c r="E15" s="1">
        <v>90</v>
      </c>
      <c r="F15" s="2">
        <v>71</v>
      </c>
      <c r="G15" s="2">
        <v>59</v>
      </c>
      <c r="H15" s="2">
        <v>50</v>
      </c>
      <c r="I15" s="2">
        <v>30</v>
      </c>
      <c r="J15" s="2">
        <v>75</v>
      </c>
      <c r="K15" s="2">
        <f t="shared" si="1"/>
        <v>375</v>
      </c>
      <c r="L15" s="3" t="str">
        <f t="shared" si="2"/>
        <v>◎</v>
      </c>
    </row>
    <row r="16" spans="2:12">
      <c r="B16" s="1">
        <v>11</v>
      </c>
      <c r="C16" s="2" t="s">
        <v>16</v>
      </c>
      <c r="D16" s="22">
        <f t="shared" si="0"/>
        <v>50.666666666666664</v>
      </c>
      <c r="E16" s="1">
        <v>71</v>
      </c>
      <c r="F16" s="2">
        <v>66</v>
      </c>
      <c r="G16" s="2">
        <v>59</v>
      </c>
      <c r="H16" s="2">
        <v>20</v>
      </c>
      <c r="I16" s="2">
        <v>29</v>
      </c>
      <c r="J16" s="2">
        <v>59</v>
      </c>
      <c r="K16" s="2">
        <f t="shared" si="1"/>
        <v>304</v>
      </c>
      <c r="L16" s="3" t="str">
        <f t="shared" si="2"/>
        <v/>
      </c>
    </row>
    <row r="17" spans="2:12">
      <c r="B17" s="1">
        <v>12</v>
      </c>
      <c r="C17" s="2" t="s">
        <v>24</v>
      </c>
      <c r="D17" s="22">
        <f t="shared" si="0"/>
        <v>55.166666666666664</v>
      </c>
      <c r="E17" s="1">
        <v>27</v>
      </c>
      <c r="F17" s="2">
        <v>27</v>
      </c>
      <c r="G17" s="2">
        <v>93</v>
      </c>
      <c r="H17" s="2">
        <v>84</v>
      </c>
      <c r="I17" s="2">
        <v>72</v>
      </c>
      <c r="J17" s="2">
        <v>28</v>
      </c>
      <c r="K17" s="2">
        <f t="shared" si="1"/>
        <v>331</v>
      </c>
      <c r="L17" s="3" t="str">
        <f t="shared" si="2"/>
        <v/>
      </c>
    </row>
    <row r="18" spans="2:12">
      <c r="B18" s="1">
        <v>13</v>
      </c>
      <c r="C18" s="2" t="s">
        <v>20</v>
      </c>
      <c r="D18" s="22">
        <f t="shared" si="0"/>
        <v>73.666666666666671</v>
      </c>
      <c r="E18" s="1">
        <v>72</v>
      </c>
      <c r="F18" s="2">
        <v>68</v>
      </c>
      <c r="G18" s="2">
        <v>54</v>
      </c>
      <c r="H18" s="2">
        <v>64</v>
      </c>
      <c r="I18" s="2">
        <v>87</v>
      </c>
      <c r="J18" s="2">
        <v>97</v>
      </c>
      <c r="K18" s="2">
        <f t="shared" si="1"/>
        <v>442</v>
      </c>
      <c r="L18" s="3" t="str">
        <f t="shared" si="2"/>
        <v>◎</v>
      </c>
    </row>
    <row r="19" spans="2:12">
      <c r="B19" s="1">
        <v>14</v>
      </c>
      <c r="C19" s="2" t="s">
        <v>9</v>
      </c>
      <c r="D19" s="22">
        <f t="shared" si="0"/>
        <v>54</v>
      </c>
      <c r="E19" s="1">
        <v>46</v>
      </c>
      <c r="F19" s="2">
        <v>75</v>
      </c>
      <c r="G19" s="2">
        <v>36</v>
      </c>
      <c r="H19" s="2">
        <v>60</v>
      </c>
      <c r="I19" s="2">
        <v>42</v>
      </c>
      <c r="J19" s="2">
        <v>65</v>
      </c>
      <c r="K19" s="2">
        <f t="shared" si="1"/>
        <v>324</v>
      </c>
      <c r="L19" s="3" t="str">
        <f t="shared" si="2"/>
        <v/>
      </c>
    </row>
    <row r="20" spans="2:12">
      <c r="B20" s="1">
        <v>15</v>
      </c>
      <c r="C20" s="2" t="s">
        <v>28</v>
      </c>
      <c r="D20" s="22">
        <f t="shared" si="0"/>
        <v>65</v>
      </c>
      <c r="E20" s="1">
        <v>28</v>
      </c>
      <c r="F20" s="2">
        <v>28</v>
      </c>
      <c r="G20" s="2">
        <v>90</v>
      </c>
      <c r="H20" s="2">
        <v>93</v>
      </c>
      <c r="I20" s="2">
        <v>86</v>
      </c>
      <c r="J20" s="2"/>
      <c r="K20" s="2">
        <f t="shared" si="1"/>
        <v>325</v>
      </c>
      <c r="L20" s="3" t="str">
        <f t="shared" si="2"/>
        <v/>
      </c>
    </row>
    <row r="21" spans="2:12">
      <c r="B21" s="1">
        <v>16</v>
      </c>
      <c r="C21" s="2" t="s">
        <v>21</v>
      </c>
      <c r="D21" s="22">
        <f t="shared" si="0"/>
        <v>70</v>
      </c>
      <c r="E21" s="1">
        <v>86</v>
      </c>
      <c r="F21" s="2">
        <v>70</v>
      </c>
      <c r="G21" s="2">
        <v>60</v>
      </c>
      <c r="H21" s="2"/>
      <c r="I21" s="2">
        <v>76</v>
      </c>
      <c r="J21" s="2">
        <v>58</v>
      </c>
      <c r="K21" s="2">
        <f t="shared" si="1"/>
        <v>350</v>
      </c>
      <c r="L21" s="3" t="str">
        <f t="shared" si="2"/>
        <v/>
      </c>
    </row>
    <row r="22" spans="2:12">
      <c r="B22" s="1">
        <v>17</v>
      </c>
      <c r="C22" s="2" t="s">
        <v>10</v>
      </c>
      <c r="D22" s="22">
        <f t="shared" si="0"/>
        <v>66.166666666666671</v>
      </c>
      <c r="E22" s="1">
        <v>70</v>
      </c>
      <c r="F22" s="2">
        <v>34</v>
      </c>
      <c r="G22" s="2">
        <v>60</v>
      </c>
      <c r="H22" s="2">
        <v>55</v>
      </c>
      <c r="I22" s="2">
        <v>80</v>
      </c>
      <c r="J22" s="2">
        <v>98</v>
      </c>
      <c r="K22" s="2">
        <f t="shared" si="1"/>
        <v>397</v>
      </c>
      <c r="L22" s="3" t="str">
        <f t="shared" si="2"/>
        <v>◎</v>
      </c>
    </row>
    <row r="23" spans="2:12">
      <c r="B23" s="1">
        <v>18</v>
      </c>
      <c r="C23" s="2" t="s">
        <v>18</v>
      </c>
      <c r="D23" s="22">
        <f t="shared" si="0"/>
        <v>67.5</v>
      </c>
      <c r="E23" s="1">
        <v>97</v>
      </c>
      <c r="F23" s="2">
        <v>43</v>
      </c>
      <c r="G23" s="2">
        <v>88</v>
      </c>
      <c r="H23" s="2">
        <v>40</v>
      </c>
      <c r="I23" s="2">
        <v>40</v>
      </c>
      <c r="J23" s="2">
        <v>97</v>
      </c>
      <c r="K23" s="2">
        <f t="shared" si="1"/>
        <v>405</v>
      </c>
      <c r="L23" s="3" t="str">
        <f t="shared" si="2"/>
        <v>◎</v>
      </c>
    </row>
    <row r="24" spans="2:12">
      <c r="B24" s="1">
        <v>19</v>
      </c>
      <c r="C24" s="2" t="s">
        <v>22</v>
      </c>
      <c r="D24" s="22">
        <f t="shared" si="0"/>
        <v>70.833333333333329</v>
      </c>
      <c r="E24" s="1">
        <v>79</v>
      </c>
      <c r="F24" s="2">
        <v>71</v>
      </c>
      <c r="G24" s="2">
        <v>93</v>
      </c>
      <c r="H24" s="2">
        <v>82</v>
      </c>
      <c r="I24" s="2">
        <v>60</v>
      </c>
      <c r="J24" s="2">
        <v>40</v>
      </c>
      <c r="K24" s="2">
        <f t="shared" si="1"/>
        <v>425</v>
      </c>
      <c r="L24" s="3" t="str">
        <f t="shared" si="2"/>
        <v>◎</v>
      </c>
    </row>
    <row r="25" spans="2:12" ht="19.5" thickBot="1">
      <c r="B25" s="13">
        <v>20</v>
      </c>
      <c r="C25" s="14" t="s">
        <v>23</v>
      </c>
      <c r="D25" s="22">
        <f t="shared" si="0"/>
        <v>29.8</v>
      </c>
      <c r="E25" s="13">
        <v>31</v>
      </c>
      <c r="F25" s="14">
        <v>50</v>
      </c>
      <c r="G25" s="14">
        <v>22</v>
      </c>
      <c r="H25" s="14">
        <v>25</v>
      </c>
      <c r="I25" s="14"/>
      <c r="J25" s="14">
        <v>21</v>
      </c>
      <c r="K25" s="14">
        <f t="shared" si="1"/>
        <v>149</v>
      </c>
      <c r="L25" s="5" t="str">
        <f t="shared" si="2"/>
        <v/>
      </c>
    </row>
    <row r="26" spans="2:12" ht="19.5" thickTop="1">
      <c r="B26" s="35" t="s">
        <v>11</v>
      </c>
      <c r="C26" s="36"/>
      <c r="D26" s="37"/>
      <c r="E26" s="9">
        <f>MAX(E6:E25)</f>
        <v>97</v>
      </c>
      <c r="F26" s="10">
        <f t="shared" ref="F26:K26" si="3">MAX(F6:F25)</f>
        <v>90</v>
      </c>
      <c r="G26" s="10">
        <f t="shared" si="3"/>
        <v>93</v>
      </c>
      <c r="H26" s="10">
        <f t="shared" si="3"/>
        <v>99</v>
      </c>
      <c r="I26" s="10">
        <f t="shared" si="3"/>
        <v>90</v>
      </c>
      <c r="J26" s="10">
        <f t="shared" si="3"/>
        <v>98</v>
      </c>
      <c r="K26" s="12">
        <f t="shared" si="3"/>
        <v>525</v>
      </c>
    </row>
    <row r="27" spans="2:12">
      <c r="B27" s="38" t="s">
        <v>12</v>
      </c>
      <c r="C27" s="39"/>
      <c r="D27" s="40"/>
      <c r="E27" s="1">
        <f>MIN(E6:E25)</f>
        <v>20</v>
      </c>
      <c r="F27" s="2">
        <f t="shared" ref="F27:K27" si="4">MIN(F6:F25)</f>
        <v>27</v>
      </c>
      <c r="G27" s="2">
        <f t="shared" si="4"/>
        <v>15</v>
      </c>
      <c r="H27" s="2">
        <f t="shared" si="4"/>
        <v>10</v>
      </c>
      <c r="I27" s="2">
        <f t="shared" si="4"/>
        <v>29</v>
      </c>
      <c r="J27" s="2">
        <f t="shared" si="4"/>
        <v>19</v>
      </c>
      <c r="K27" s="6">
        <f t="shared" si="4"/>
        <v>149</v>
      </c>
    </row>
    <row r="28" spans="2:12">
      <c r="B28" s="38" t="s">
        <v>13</v>
      </c>
      <c r="C28" s="39"/>
      <c r="D28" s="40"/>
      <c r="E28" s="19">
        <f>AVERAGE(E6:E25)</f>
        <v>63.75</v>
      </c>
      <c r="F28" s="7">
        <f t="shared" ref="F28:K28" si="5">AVERAGE(F6:F25)</f>
        <v>62.684210526315788</v>
      </c>
      <c r="G28" s="7">
        <f t="shared" si="5"/>
        <v>62.8</v>
      </c>
      <c r="H28" s="7">
        <f t="shared" si="5"/>
        <v>57.222222222222221</v>
      </c>
      <c r="I28" s="7">
        <f t="shared" si="5"/>
        <v>63.631578947368418</v>
      </c>
      <c r="J28" s="7">
        <f t="shared" si="5"/>
        <v>62.94736842105263</v>
      </c>
      <c r="K28" s="8">
        <f t="shared" si="5"/>
        <v>357.85</v>
      </c>
    </row>
    <row r="29" spans="2:12" ht="19.5" thickBot="1">
      <c r="B29" s="41" t="s">
        <v>34</v>
      </c>
      <c r="C29" s="42"/>
      <c r="D29" s="43"/>
      <c r="E29" s="20">
        <f>COUNTBLANK(E6:E25)</f>
        <v>0</v>
      </c>
      <c r="F29" s="4">
        <f t="shared" ref="F29:J29" si="6">COUNTBLANK(F6:F25)</f>
        <v>1</v>
      </c>
      <c r="G29" s="4">
        <f t="shared" si="6"/>
        <v>0</v>
      </c>
      <c r="H29" s="4">
        <f t="shared" si="6"/>
        <v>2</v>
      </c>
      <c r="I29" s="4">
        <f t="shared" si="6"/>
        <v>1</v>
      </c>
      <c r="J29" s="4">
        <f t="shared" si="6"/>
        <v>1</v>
      </c>
      <c r="K29" s="5" t="s">
        <v>26</v>
      </c>
    </row>
  </sheetData>
  <mergeCells count="12">
    <mergeCell ref="B26:D26"/>
    <mergeCell ref="B27:D27"/>
    <mergeCell ref="B28:D28"/>
    <mergeCell ref="B29:D29"/>
    <mergeCell ref="B2:D2"/>
    <mergeCell ref="G4:J4"/>
    <mergeCell ref="K4:K5"/>
    <mergeCell ref="L4:L5"/>
    <mergeCell ref="B4:B5"/>
    <mergeCell ref="C4:C5"/>
    <mergeCell ref="D4:D5"/>
    <mergeCell ref="E4:F4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CA721-1CD6-4D3A-8E96-D88A386C2442}">
  <dimension ref="B1:D24"/>
  <sheetViews>
    <sheetView workbookViewId="0"/>
  </sheetViews>
  <sheetFormatPr defaultRowHeight="18.75"/>
  <cols>
    <col min="1" max="1" width="2.625" customWidth="1"/>
    <col min="2" max="2" width="3.625" customWidth="1"/>
    <col min="3" max="3" width="13.125" customWidth="1"/>
    <col min="4" max="4" width="10.625" customWidth="1"/>
  </cols>
  <sheetData>
    <row r="1" spans="2:4" ht="9.9499999999999993" customHeight="1"/>
    <row r="2" spans="2:4" ht="21" thickBot="1">
      <c r="B2" s="44" t="s">
        <v>40</v>
      </c>
      <c r="C2" s="44"/>
      <c r="D2" s="44"/>
    </row>
    <row r="3" spans="2:4" ht="19.5" thickTop="1"/>
    <row r="4" spans="2:4">
      <c r="B4" s="23" t="s">
        <v>0</v>
      </c>
      <c r="C4" s="23" t="s">
        <v>27</v>
      </c>
      <c r="D4" s="23" t="s">
        <v>39</v>
      </c>
    </row>
    <row r="5" spans="2:4">
      <c r="B5" cm="1">
        <f t="array" ref="B5:D24">_xlfn._xlws.SORT(模試結果!B6:D25,3,-1,FALSE)</f>
        <v>7</v>
      </c>
      <c r="C5" t="str">
        <v>榎原　菜穂</v>
      </c>
      <c r="D5" s="24">
        <v>87.5</v>
      </c>
    </row>
    <row r="6" spans="2:4">
      <c r="B6">
        <v>9</v>
      </c>
      <c r="C6" t="str">
        <v>村上　美樹</v>
      </c>
      <c r="D6" s="24">
        <v>80.599999999999994</v>
      </c>
    </row>
    <row r="7" spans="2:4">
      <c r="B7">
        <v>13</v>
      </c>
      <c r="C7" t="str">
        <v>宮崎　真綾</v>
      </c>
      <c r="D7" s="24">
        <v>73.666666666666671</v>
      </c>
    </row>
    <row r="8" spans="2:4">
      <c r="B8">
        <v>19</v>
      </c>
      <c r="C8" t="str">
        <v>寺田　寛太</v>
      </c>
      <c r="D8" s="24">
        <v>70.833333333333329</v>
      </c>
    </row>
    <row r="9" spans="2:4">
      <c r="B9">
        <v>16</v>
      </c>
      <c r="C9" t="str">
        <v>辛島　彩香</v>
      </c>
      <c r="D9" s="24">
        <v>70</v>
      </c>
    </row>
    <row r="10" spans="2:4">
      <c r="B10">
        <v>18</v>
      </c>
      <c r="C10" t="str">
        <v>奥田　茉優</v>
      </c>
      <c r="D10" s="24">
        <v>67.5</v>
      </c>
    </row>
    <row r="11" spans="2:4">
      <c r="B11">
        <v>17</v>
      </c>
      <c r="C11" t="str">
        <v>笹野　美和</v>
      </c>
      <c r="D11" s="24">
        <v>66.166666666666671</v>
      </c>
    </row>
    <row r="12" spans="2:4">
      <c r="B12">
        <v>4</v>
      </c>
      <c r="C12" t="str">
        <v>清山　知恵</v>
      </c>
      <c r="D12" s="24">
        <v>65.333333333333329</v>
      </c>
    </row>
    <row r="13" spans="2:4">
      <c r="B13">
        <v>15</v>
      </c>
      <c r="C13" t="str">
        <v>細田　栄大</v>
      </c>
      <c r="D13" s="24">
        <v>65</v>
      </c>
    </row>
    <row r="14" spans="2:4">
      <c r="B14">
        <v>1</v>
      </c>
      <c r="C14" t="str">
        <v>高橋　寛彦</v>
      </c>
      <c r="D14" s="24">
        <v>64.166666666666671</v>
      </c>
    </row>
    <row r="15" spans="2:4">
      <c r="B15">
        <v>6</v>
      </c>
      <c r="C15" t="str">
        <v>河津　道代</v>
      </c>
      <c r="D15" s="24">
        <v>63.333333333333336</v>
      </c>
    </row>
    <row r="16" spans="2:4">
      <c r="B16">
        <v>10</v>
      </c>
      <c r="C16" t="str">
        <v>三品　愛子</v>
      </c>
      <c r="D16" s="24">
        <v>62.5</v>
      </c>
    </row>
    <row r="17" spans="2:4">
      <c r="B17">
        <v>2</v>
      </c>
      <c r="C17" t="str">
        <v>海藤　良太</v>
      </c>
      <c r="D17" s="24">
        <v>62</v>
      </c>
    </row>
    <row r="18" spans="2:4">
      <c r="B18">
        <v>12</v>
      </c>
      <c r="C18" t="str">
        <v>山本　祥平</v>
      </c>
      <c r="D18" s="24">
        <v>55.166666666666664</v>
      </c>
    </row>
    <row r="19" spans="2:4">
      <c r="B19">
        <v>8</v>
      </c>
      <c r="C19" t="str">
        <v>柴田　秀斗</v>
      </c>
      <c r="D19" s="24">
        <v>54.833333333333336</v>
      </c>
    </row>
    <row r="20" spans="2:4">
      <c r="B20">
        <v>14</v>
      </c>
      <c r="C20" t="str">
        <v>坂本　恵美</v>
      </c>
      <c r="D20" s="24">
        <v>54</v>
      </c>
    </row>
    <row r="21" spans="2:4">
      <c r="B21">
        <v>5</v>
      </c>
      <c r="C21" t="str">
        <v>堀田　雄喜</v>
      </c>
      <c r="D21" s="24">
        <v>52.833333333333336</v>
      </c>
    </row>
    <row r="22" spans="2:4">
      <c r="B22">
        <v>11</v>
      </c>
      <c r="C22" t="str">
        <v>金田　佐知</v>
      </c>
      <c r="D22" s="24">
        <v>50.666666666666664</v>
      </c>
    </row>
    <row r="23" spans="2:4">
      <c r="B23">
        <v>3</v>
      </c>
      <c r="C23" t="str">
        <v>木村　巧</v>
      </c>
      <c r="D23" s="24">
        <v>48.166666666666664</v>
      </c>
    </row>
    <row r="24" spans="2:4">
      <c r="B24">
        <v>20</v>
      </c>
      <c r="C24" t="str">
        <v>岡　怜奈</v>
      </c>
      <c r="D24" s="24">
        <v>29.8</v>
      </c>
    </row>
  </sheetData>
  <mergeCells count="1">
    <mergeCell ref="B2:D2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模試結果</vt:lpstr>
      <vt:lpstr>順位表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cp:lastPrinted>2020-06-28T17:30:38Z</cp:lastPrinted>
  <dcterms:created xsi:type="dcterms:W3CDTF">2020-06-28T16:52:18Z</dcterms:created>
  <dcterms:modified xsi:type="dcterms:W3CDTF">2024-09-29T16:42:17Z</dcterms:modified>
</cp:coreProperties>
</file>