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初校\kansei差替\"/>
    </mc:Choice>
  </mc:AlternateContent>
  <xr:revisionPtr revIDLastSave="0" documentId="8_{7F500230-C662-4BDE-A93B-B1589A250F2C}" xr6:coauthVersionLast="47" xr6:coauthVersionMax="47" xr10:uidLastSave="{00000000-0000-0000-0000-000000000000}"/>
  <bookViews>
    <workbookView xWindow="-120" yWindow="-120" windowWidth="29040" windowHeight="15720" xr2:uid="{D87F6F6A-79BA-40D4-B13D-19F2F907A753}"/>
  </bookViews>
  <sheets>
    <sheet name="06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E7" i="1"/>
  <c r="E8" i="1"/>
  <c r="E9" i="1"/>
  <c r="E10" i="1"/>
  <c r="E11" i="1"/>
  <c r="E12" i="1"/>
  <c r="E13" i="1"/>
  <c r="E14" i="1"/>
  <c r="E15" i="1"/>
  <c r="E6" i="1"/>
  <c r="B19" i="1"/>
  <c r="B18" i="1"/>
  <c r="C17" i="1"/>
  <c r="D17" i="1"/>
  <c r="B17" i="1"/>
  <c r="C16" i="1"/>
  <c r="D16" i="1"/>
  <c r="B16" i="1"/>
  <c r="D7" i="1"/>
  <c r="D8" i="1"/>
  <c r="D9" i="1"/>
  <c r="D10" i="1"/>
  <c r="D11" i="1"/>
  <c r="D12" i="1"/>
  <c r="D13" i="1"/>
  <c r="D14" i="1"/>
  <c r="D15" i="1"/>
  <c r="D6" i="1"/>
  <c r="C15" i="1"/>
  <c r="B15" i="1"/>
</calcChain>
</file>

<file path=xl/sharedStrings.xml><?xml version="1.0" encoding="utf-8"?>
<sst xmlns="http://schemas.openxmlformats.org/spreadsheetml/2006/main" count="25" uniqueCount="25">
  <si>
    <t>売上日報</t>
    <rPh sb="0" eb="2">
      <t>ウリアゲ</t>
    </rPh>
    <rPh sb="2" eb="4">
      <t>ニッポウ</t>
    </rPh>
    <phoneticPr fontId="1"/>
  </si>
  <si>
    <t>時間帯</t>
    <rPh sb="0" eb="3">
      <t>ジカンタイ</t>
    </rPh>
    <phoneticPr fontId="1"/>
  </si>
  <si>
    <t>売上金額</t>
    <rPh sb="0" eb="2">
      <t>ウリアゲ</t>
    </rPh>
    <rPh sb="2" eb="4">
      <t>キンガク</t>
    </rPh>
    <phoneticPr fontId="1"/>
  </si>
  <si>
    <t>客数</t>
    <rPh sb="0" eb="1">
      <t>キャク</t>
    </rPh>
    <rPh sb="1" eb="2">
      <t>スウ</t>
    </rPh>
    <phoneticPr fontId="1"/>
  </si>
  <si>
    <t>客単価</t>
    <rPh sb="0" eb="1">
      <t>キャク</t>
    </rPh>
    <rPh sb="1" eb="3">
      <t>タンカ</t>
    </rPh>
    <phoneticPr fontId="1"/>
  </si>
  <si>
    <t>11:00～</t>
    <phoneticPr fontId="1"/>
  </si>
  <si>
    <t>12:00～</t>
    <phoneticPr fontId="1"/>
  </si>
  <si>
    <t>13:00～</t>
    <phoneticPr fontId="1"/>
  </si>
  <si>
    <t>14:00～</t>
    <phoneticPr fontId="1"/>
  </si>
  <si>
    <t>15:00～</t>
    <phoneticPr fontId="1"/>
  </si>
  <si>
    <t>16:00～</t>
    <phoneticPr fontId="1"/>
  </si>
  <si>
    <t>17:00～</t>
    <phoneticPr fontId="1"/>
  </si>
  <si>
    <t>18:00～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</si>
  <si>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</si>
  <si>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</si>
  <si>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</si>
  <si>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</si>
  <si>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営業時間数</t>
    <rPh sb="0" eb="2">
      <t>エイギョウ</t>
    </rPh>
    <rPh sb="2" eb="4">
      <t>ジカン</t>
    </rPh>
    <rPh sb="4" eb="5">
      <t>スウ</t>
    </rPh>
    <phoneticPr fontId="1"/>
  </si>
  <si>
    <t>19:00～</t>
    <phoneticPr fontId="1"/>
  </si>
  <si>
    <t>時間</t>
    <rPh sb="0" eb="2">
      <t>ジカン</t>
    </rPh>
    <phoneticPr fontId="1"/>
  </si>
  <si>
    <t>晴れ</t>
    <rPh sb="0" eb="1">
      <t>ハ</t>
    </rPh>
    <phoneticPr fontId="1"/>
  </si>
  <si>
    <t>客単価達成率</t>
    <rPh sb="0" eb="1">
      <t>キャク</t>
    </rPh>
    <rPh sb="1" eb="3">
      <t>タンカ</t>
    </rPh>
    <rPh sb="3" eb="6">
      <t>タッセイリツ</t>
    </rPh>
    <phoneticPr fontId="1"/>
  </si>
  <si>
    <t>平日通常営業日</t>
    <rPh sb="0" eb="2">
      <t>ヘイジツ</t>
    </rPh>
    <rPh sb="2" eb="4">
      <t>ツウジョウ</t>
    </rPh>
    <rPh sb="4" eb="6">
      <t>エイギョウ</t>
    </rPh>
    <rPh sb="6" eb="7">
      <t>ニチ</t>
    </rPh>
    <phoneticPr fontId="1"/>
  </si>
  <si>
    <t>営業日:</t>
    <rPh sb="0" eb="3">
      <t>エイギョウビ</t>
    </rPh>
    <phoneticPr fontId="1"/>
  </si>
  <si>
    <t>天気:</t>
    <rPh sb="0" eb="2">
      <t>テンキ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</si>
</sst>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56" fontId="0" fillId="0" borderId="4" xfId="0" applyNumberFormat="1" applyBorder="1">
      <alignment vertical="center"/>
    </xf>
    <xf numFmtId="0" fontId="0" fillId="0" borderId="4" xfId="0" applyBorder="1">
      <alignment vertical="center"/>
    </xf>
    <xf numFmtId="6" fontId="0" fillId="0" borderId="4" xfId="2" applyFont="1" applyBorder="1">
      <alignment vertical="center"/>
    </xf>
    <xf numFmtId="38" fontId="0" fillId="0" borderId="4" xfId="1" applyFont="1" applyBorder="1">
      <alignment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9" fontId="0" fillId="0" borderId="6" xfId="3" applyFont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6" fontId="0" fillId="0" borderId="10" xfId="2" applyFont="1" applyBorder="1">
      <alignment vertical="center"/>
    </xf>
    <xf numFmtId="0" fontId="0" fillId="0" borderId="10" xfId="0" applyBorder="1">
      <alignment vertical="center"/>
    </xf>
    <xf numFmtId="38" fontId="0" fillId="0" borderId="10" xfId="1" applyFont="1" applyBorder="1">
      <alignment vertical="center"/>
    </xf>
    <xf numFmtId="9" fontId="0" fillId="0" borderId="11" xfId="3" applyFont="1" applyBorder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right" vertical="center"/>
    </xf>
    <xf numFmtId="0" fontId="0" fillId="0" borderId="16" xfId="0" applyBorder="1">
      <alignment vertical="center"/>
    </xf>
    <xf numFmtId="6" fontId="0" fillId="0" borderId="8" xfId="2" applyFont="1" applyBorder="1">
      <alignment vertical="center"/>
    </xf>
    <xf numFmtId="0" fontId="0" fillId="0" borderId="8" xfId="2" applyNumberFormat="1" applyFont="1" applyBorder="1">
      <alignment vertical="center"/>
    </xf>
    <xf numFmtId="38" fontId="0" fillId="0" borderId="8" xfId="1" applyFont="1" applyBorder="1">
      <alignment vertical="center"/>
    </xf>
    <xf numFmtId="0" fontId="4" fillId="2" borderId="9" xfId="0" applyFont="1" applyFill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6" fontId="0" fillId="0" borderId="18" xfId="2" applyFont="1" applyBorder="1">
      <alignment vertical="center"/>
    </xf>
    <xf numFmtId="0" fontId="0" fillId="0" borderId="18" xfId="0" applyBorder="1">
      <alignment vertical="center"/>
    </xf>
    <xf numFmtId="38" fontId="0" fillId="0" borderId="18" xfId="1" applyFont="1" applyBorder="1">
      <alignment vertical="center"/>
    </xf>
    <xf numFmtId="9" fontId="0" fillId="0" borderId="19" xfId="3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9D70-95DF-4EED-9122-9F1566FB30A5}">
  <dimension ref="A1:E19"/>
  <sheetViews>
    <sheetView tabSelected="1" workbookViewId="0">
      <selection sqref="A1:E1"/>
    </sheetView>
  </sheetViews>
  <sheetFormatPr defaultRowHeight="18.75" x14ac:dyDescent="0.4"/>
  <cols>
    <col min="1" max="2" width="10.625" customWidth="1"/>
    <col min="3" max="3" width="7.625" customWidth="1"/>
    <col min="5" max="5" width="7.625" customWidth="1"/>
  </cols>
  <sheetData>
    <row r="1" spans="1:5" ht="24.75" thickBot="1" x14ac:dyDescent="0.45">
      <c r="A1" s="30" t="s">
        <v>0</v>
      </c>
      <c r="B1" s="31"/>
      <c r="C1" s="31"/>
      <c r="D1" s="31"/>
      <c r="E1" s="32"/>
    </row>
    <row r="3" spans="1:5" x14ac:dyDescent="0.4">
      <c r="A3" s="1" t="s">
        <v>23</v>
      </c>
      <c r="B3" s="2">
        <v>45455</v>
      </c>
      <c r="D3" s="1" t="s">
        <v>24</v>
      </c>
      <c r="E3" s="3" t="s">
        <v>20</v>
      </c>
    </row>
    <row r="4" spans="1:5" ht="19.5" thickBot="1" x14ac:dyDescent="0.45"/>
    <row r="5" spans="1:5" ht="36.75" thickBot="1" x14ac:dyDescent="0.45">
      <c r="A5" s="16" t="s">
        <v>1</v>
      </c>
      <c r="B5" s="17" t="s">
        <v>2</v>
      </c>
      <c r="C5" s="17" t="s">
        <v>3</v>
      </c>
      <c r="D5" s="17" t="s">
        <v>4</v>
      </c>
      <c r="E5" s="18" t="s">
        <v>21</v>
      </c>
    </row>
    <row r="6" spans="1:5" x14ac:dyDescent="0.4">
      <c r="A6" s="11" t="s">
        <v>5</v>
      </c>
      <c r="B6" s="12">
        <v>26280</v>
      </c>
      <c r="C6" s="13">
        <v>21</v>
      </c>
      <c r="D6" s="14">
        <f>B6/C6</f>
        <v>1251.4285714285713</v>
      </c>
      <c r="E6" s="15">
        <f>D6/1200</f>
        <v>1.0428571428571427</v>
      </c>
    </row>
    <row r="7" spans="1:5" x14ac:dyDescent="0.4">
      <c r="A7" s="7" t="s">
        <v>6</v>
      </c>
      <c r="B7" s="4">
        <v>38560</v>
      </c>
      <c r="C7" s="3">
        <v>38</v>
      </c>
      <c r="D7" s="5">
        <f t="shared" ref="D7:D15" si="0">B7/C7</f>
        <v>1014.7368421052631</v>
      </c>
      <c r="E7" s="8">
        <f t="shared" ref="E7:E15" si="1">D7/1200</f>
        <v>0.84561403508771926</v>
      </c>
    </row>
    <row r="8" spans="1:5" x14ac:dyDescent="0.4">
      <c r="A8" s="7" t="s">
        <v>7</v>
      </c>
      <c r="B8" s="4">
        <v>27640</v>
      </c>
      <c r="C8" s="3">
        <v>27</v>
      </c>
      <c r="D8" s="5">
        <f t="shared" si="0"/>
        <v>1023.7037037037037</v>
      </c>
      <c r="E8" s="8">
        <f t="shared" si="1"/>
        <v>0.85308641975308641</v>
      </c>
    </row>
    <row r="9" spans="1:5" x14ac:dyDescent="0.4">
      <c r="A9" s="7" t="s">
        <v>8</v>
      </c>
      <c r="B9" s="4">
        <v>14600</v>
      </c>
      <c r="C9" s="3">
        <v>12</v>
      </c>
      <c r="D9" s="5">
        <f t="shared" si="0"/>
        <v>1216.6666666666667</v>
      </c>
      <c r="E9" s="8">
        <f t="shared" si="1"/>
        <v>1.0138888888888891</v>
      </c>
    </row>
    <row r="10" spans="1:5" x14ac:dyDescent="0.4">
      <c r="A10" s="7" t="s">
        <v>9</v>
      </c>
      <c r="B10" s="4">
        <v>9820</v>
      </c>
      <c r="C10" s="3">
        <v>14</v>
      </c>
      <c r="D10" s="5">
        <f t="shared" si="0"/>
        <v>701.42857142857144</v>
      </c>
      <c r="E10" s="8">
        <f t="shared" si="1"/>
        <v>0.58452380952380956</v>
      </c>
    </row>
    <row r="11" spans="1:5" x14ac:dyDescent="0.4">
      <c r="A11" s="7" t="s">
        <v>10</v>
      </c>
      <c r="B11" s="4">
        <v>7850</v>
      </c>
      <c r="C11" s="3">
        <v>8</v>
      </c>
      <c r="D11" s="5">
        <f t="shared" si="0"/>
        <v>981.25</v>
      </c>
      <c r="E11" s="8">
        <f t="shared" si="1"/>
        <v>0.81770833333333337</v>
      </c>
    </row>
    <row r="12" spans="1:5" x14ac:dyDescent="0.4">
      <c r="A12" s="7" t="s">
        <v>11</v>
      </c>
      <c r="B12" s="4">
        <v>12670</v>
      </c>
      <c r="C12" s="3">
        <v>12</v>
      </c>
      <c r="D12" s="5">
        <f t="shared" si="0"/>
        <v>1055.8333333333333</v>
      </c>
      <c r="E12" s="8">
        <f t="shared" si="1"/>
        <v>0.87986111111111109</v>
      </c>
    </row>
    <row r="13" spans="1:5" x14ac:dyDescent="0.4">
      <c r="A13" s="7" t="s">
        <v>12</v>
      </c>
      <c r="B13" s="4">
        <v>29850</v>
      </c>
      <c r="C13" s="3">
        <v>21</v>
      </c>
      <c r="D13" s="5">
        <f t="shared" si="0"/>
        <v>1421.4285714285713</v>
      </c>
      <c r="E13" s="8">
        <f t="shared" si="1"/>
        <v>1.1845238095238095</v>
      </c>
    </row>
    <row r="14" spans="1:5" ht="19.5" thickBot="1" x14ac:dyDescent="0.45">
      <c r="A14" s="25" t="s">
        <v>18</v>
      </c>
      <c r="B14" s="26">
        <v>32890</v>
      </c>
      <c r="C14" s="27">
        <v>24</v>
      </c>
      <c r="D14" s="28">
        <f t="shared" si="0"/>
        <v>1370.4166666666667</v>
      </c>
      <c r="E14" s="29">
        <f t="shared" si="1"/>
        <v>1.1420138888888889</v>
      </c>
    </row>
    <row r="15" spans="1:5" ht="19.5" thickTop="1" x14ac:dyDescent="0.4">
      <c r="A15" s="24" t="s">
        <v>13</v>
      </c>
      <c r="B15" s="12">
        <f>SUM(B6:B14)</f>
        <v>200160</v>
      </c>
      <c r="C15" s="13">
        <f>SUM(C6:C14)</f>
        <v>177</v>
      </c>
      <c r="D15" s="14">
        <f t="shared" si="0"/>
        <v>1130.8474576271187</v>
      </c>
      <c r="E15" s="15">
        <f t="shared" si="1"/>
        <v>0.94237288135593222</v>
      </c>
    </row>
    <row r="16" spans="1:5" x14ac:dyDescent="0.4">
      <c r="A16" s="9" t="s">
        <v>14</v>
      </c>
      <c r="B16" s="4">
        <f>AVERAGE(B6:B14)</f>
        <v>22240</v>
      </c>
      <c r="C16" s="6">
        <f t="shared" ref="C16:D16" si="2">AVERAGE(C6:C14)</f>
        <v>19.666666666666668</v>
      </c>
      <c r="D16" s="5">
        <f t="shared" si="2"/>
        <v>1115.2103251957053</v>
      </c>
      <c r="E16" s="33"/>
    </row>
    <row r="17" spans="1:5" x14ac:dyDescent="0.4">
      <c r="A17" s="9" t="s">
        <v>15</v>
      </c>
      <c r="B17" s="4">
        <f>MAX(B6:B14)</f>
        <v>38560</v>
      </c>
      <c r="C17" s="3">
        <f t="shared" ref="C17:D17" si="3">MAX(C6:C14)</f>
        <v>38</v>
      </c>
      <c r="D17" s="5">
        <f t="shared" si="3"/>
        <v>1421.4285714285713</v>
      </c>
      <c r="E17" s="34"/>
    </row>
    <row r="18" spans="1:5" ht="19.5" thickBot="1" x14ac:dyDescent="0.45">
      <c r="A18" s="10" t="s">
        <v>16</v>
      </c>
      <c r="B18" s="21">
        <f>MIN(B6:B14)</f>
        <v>7850</v>
      </c>
      <c r="C18" s="22">
        <f t="shared" ref="C18:D18" si="4">MIN(C6:C14)</f>
        <v>8</v>
      </c>
      <c r="D18" s="23">
        <f t="shared" si="4"/>
        <v>701.42857142857144</v>
      </c>
      <c r="E18" s="35"/>
    </row>
    <row r="19" spans="1:5" ht="19.5" thickBot="1" x14ac:dyDescent="0.45">
      <c r="A19" s="19" t="s">
        <v>17</v>
      </c>
      <c r="B19" s="20">
        <f>COUNT(B6:B14)</f>
        <v>9</v>
      </c>
      <c r="C19" s="20" t="s">
        <v>19</v>
      </c>
      <c r="D19" s="36" t="s">
        <v>22</v>
      </c>
      <c r="E19" s="37"/>
    </row>
  </sheetData>
  <mergeCells count="3">
    <mergeCell ref="A1:E1"/>
    <mergeCell ref="D19:E19"/>
    <mergeCell ref="E16:E1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2020-05-04T08:50:09Z</dcterms:created>
  <dcterms:modified xsi:type="dcterms:W3CDTF">2024-08-07T07:03:27Z</dcterms:modified>
</cp:coreProperties>
</file>