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例題\未完成素材_例題\"/>
    </mc:Choice>
  </mc:AlternateContent>
  <xr:revisionPtr revIDLastSave="0" documentId="13_ncr:1_{49E36A76-051B-4FDA-B192-24A03CFC36C7}" xr6:coauthVersionLast="47" xr6:coauthVersionMax="47" xr10:uidLastSave="{00000000-0000-0000-0000-000000000000}"/>
  <bookViews>
    <workbookView xWindow="-120" yWindow="-120" windowWidth="29040" windowHeight="15720" xr2:uid="{70FF4710-C01F-4509-BD81-ADADAB8661E7}"/>
  </bookViews>
  <sheets>
    <sheet name="10月" sheetId="1" r:id="rId1"/>
    <sheet name="11月" sheetId="3" r:id="rId2"/>
    <sheet name="商品ID一覧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3" l="1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F6" i="3"/>
  <c r="E6" i="3"/>
  <c r="F5" i="3"/>
  <c r="E5" i="3"/>
  <c r="F4" i="3"/>
  <c r="E4" i="3"/>
  <c r="E5" i="1" l="1"/>
  <c r="F5" i="1"/>
  <c r="E6" i="1"/>
  <c r="F6" i="1"/>
  <c r="H6" i="1" s="1"/>
  <c r="E7" i="1"/>
  <c r="F7" i="1"/>
  <c r="H7" i="1" s="1"/>
  <c r="E8" i="1"/>
  <c r="F8" i="1"/>
  <c r="H8" i="1" s="1"/>
  <c r="E9" i="1"/>
  <c r="F9" i="1"/>
  <c r="E10" i="1"/>
  <c r="F10" i="1"/>
  <c r="H10" i="1" s="1"/>
  <c r="E11" i="1"/>
  <c r="F11" i="1"/>
  <c r="H11" i="1" s="1"/>
  <c r="E12" i="1"/>
  <c r="F12" i="1"/>
  <c r="H12" i="1" s="1"/>
  <c r="E13" i="1"/>
  <c r="F13" i="1"/>
  <c r="E14" i="1"/>
  <c r="F14" i="1"/>
  <c r="H14" i="1" s="1"/>
  <c r="E15" i="1"/>
  <c r="F15" i="1"/>
  <c r="H15" i="1" s="1"/>
  <c r="E16" i="1"/>
  <c r="F16" i="1"/>
  <c r="H16" i="1" s="1"/>
  <c r="E17" i="1"/>
  <c r="F17" i="1"/>
  <c r="E18" i="1"/>
  <c r="F18" i="1"/>
  <c r="H18" i="1" s="1"/>
  <c r="E19" i="1"/>
  <c r="F19" i="1"/>
  <c r="H19" i="1" s="1"/>
  <c r="E20" i="1"/>
  <c r="F20" i="1"/>
  <c r="H20" i="1" s="1"/>
  <c r="E21" i="1"/>
  <c r="F21" i="1"/>
  <c r="E22" i="1"/>
  <c r="F22" i="1"/>
  <c r="H22" i="1" s="1"/>
  <c r="E23" i="1"/>
  <c r="F23" i="1"/>
  <c r="H23" i="1" s="1"/>
  <c r="E24" i="1"/>
  <c r="F24" i="1"/>
  <c r="H24" i="1" s="1"/>
  <c r="E25" i="1"/>
  <c r="F25" i="1"/>
  <c r="H25" i="1" s="1"/>
  <c r="E26" i="1"/>
  <c r="F26" i="1"/>
  <c r="H26" i="1" s="1"/>
  <c r="E27" i="1"/>
  <c r="F27" i="1"/>
  <c r="H27" i="1" s="1"/>
  <c r="E28" i="1"/>
  <c r="F28" i="1"/>
  <c r="H28" i="1" s="1"/>
  <c r="E29" i="1"/>
  <c r="F29" i="1"/>
  <c r="E30" i="1"/>
  <c r="F30" i="1"/>
  <c r="H30" i="1" s="1"/>
  <c r="E31" i="1"/>
  <c r="F31" i="1"/>
  <c r="H31" i="1" s="1"/>
  <c r="E32" i="1"/>
  <c r="F32" i="1"/>
  <c r="H32" i="1" s="1"/>
  <c r="E33" i="1"/>
  <c r="F33" i="1"/>
  <c r="E34" i="1"/>
  <c r="F34" i="1"/>
  <c r="H34" i="1" s="1"/>
  <c r="F4" i="1"/>
  <c r="H4" i="1" s="1"/>
  <c r="E4" i="1"/>
  <c r="H33" i="1"/>
  <c r="H29" i="1"/>
  <c r="H21" i="1"/>
  <c r="H17" i="1"/>
  <c r="H13" i="1"/>
  <c r="H9" i="1"/>
  <c r="H5" i="1"/>
</calcChain>
</file>

<file path=xl/sharedStrings.xml><?xml version="1.0" encoding="utf-8"?>
<sst xmlns="http://schemas.openxmlformats.org/spreadsheetml/2006/main" count="91" uniqueCount="27">
  <si>
    <t xml:space="preserve"> 売上一覧(10月)</t>
    <rPh sb="1" eb="3">
      <t>ウリアゲ</t>
    </rPh>
    <rPh sb="3" eb="5">
      <t>イチラン</t>
    </rPh>
    <rPh sb="8" eb="9">
      <t>ガツ</t>
    </rPh>
    <phoneticPr fontId="2"/>
  </si>
  <si>
    <t>明細№</t>
    <rPh sb="0" eb="2">
      <t>メイサイ</t>
    </rPh>
    <phoneticPr fontId="2"/>
  </si>
  <si>
    <t>日付</t>
    <rPh sb="0" eb="2">
      <t>ヒズケ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</si>
  <si>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</si>
  <si>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</si>
  <si>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</si>
  <si>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</si>
  <si>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単価（円）</t>
    <rPh sb="0" eb="2">
      <t>タンカ</t>
    </rPh>
    <rPh sb="3" eb="4">
      <t>エン</t>
    </rPh>
    <phoneticPr fontId="2"/>
  </si>
  <si>
    <t xml:space="preserve"> 売上一覧(11月)</t>
    <rPh sb="1" eb="3">
      <t>ウリアゲ</t>
    </rPh>
    <rPh sb="3" eb="5">
      <t>イチラン</t>
    </rPh>
    <rPh sb="8" eb="9">
      <t>ガツ</t>
    </rPh>
    <phoneticPr fontId="2"/>
  </si>
  <si>
    <t>11月売上合計</t>
    <rPh sb="2" eb="3">
      <t>ガツ</t>
    </rPh>
    <rPh sb="3" eb="5">
      <t>ウリアゲ</t>
    </rPh>
    <rPh sb="5" eb="7">
      <t>ゴウケイ</t>
    </rPh>
    <phoneticPr fontId="4"/>
  </si>
  <si>
    <t>デバイスバンド</t>
    <phoneticPr fontId="4"/>
  </si>
  <si>
    <t>モバイルバッテリー</t>
    <phoneticPr fontId="4"/>
  </si>
  <si>
    <t>急速充電ACアダプター</t>
    <rPh sb="0" eb="4">
      <t>キュウソクジュウデン</t>
    </rPh>
    <phoneticPr fontId="4"/>
  </si>
  <si>
    <t>ワイヤレスイヤホン</t>
    <phoneticPr fontId="4"/>
  </si>
  <si>
    <t>回転式スマホスタンド</t>
    <rPh sb="0" eb="3">
      <t>カイテンシキ</t>
    </rPh>
    <phoneticPr fontId="4"/>
  </si>
  <si>
    <t>タッチパッド付キーボード</t>
    <rPh sb="6" eb="7">
      <t>ツキ</t>
    </rPh>
    <phoneticPr fontId="4"/>
  </si>
  <si>
    <t>ワイヤレスコントローラー</t>
    <phoneticPr fontId="4"/>
  </si>
  <si>
    <t>タイプCケーブル</t>
    <phoneticPr fontId="2"/>
  </si>
  <si>
    <t>ライトニングケーブル</t>
    <phoneticPr fontId="2"/>
  </si>
  <si>
    <t>インテリアスピーカー</t>
    <phoneticPr fontId="4"/>
  </si>
  <si>
    <t>商品CD</t>
    <rPh sb="0" eb="2">
      <t>ショウヒン</t>
    </rPh>
    <phoneticPr fontId="2"/>
  </si>
  <si>
    <t>商品コード一覧</t>
    <rPh sb="0" eb="2">
      <t>ショウヒン</t>
    </rPh>
    <rPh sb="5" eb="7">
      <t>イチラン</t>
    </rPh>
    <phoneticPr fontId="2"/>
  </si>
  <si>
    <t>Yottee</t>
  </si>
  <si>
    <t>ECモール名</t>
    <rPh sb="5" eb="6">
      <t>メイ</t>
    </rPh>
    <phoneticPr fontId="2"/>
  </si>
  <si>
    <t>BigMom</t>
  </si>
  <si>
    <t>E-have</t>
  </si>
  <si>
    <t>A-Forest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</si>
</sst>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0" fillId="0" borderId="2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AD105-F13F-4D26-94AD-65B3DAA5F4AE}">
  <dimension ref="A1:H34"/>
  <sheetViews>
    <sheetView tabSelected="1" workbookViewId="0"/>
  </sheetViews>
  <sheetFormatPr defaultRowHeight="18.75" x14ac:dyDescent="0.4"/>
  <cols>
    <col min="2" max="2" width="9.25" bestFit="1" customWidth="1"/>
    <col min="3" max="3" width="15" bestFit="1" customWidth="1"/>
    <col min="5" max="5" width="25.5" bestFit="1" customWidth="1"/>
  </cols>
  <sheetData>
    <row r="1" spans="1:8" ht="24" x14ac:dyDescent="0.4">
      <c r="A1" s="6" t="s">
        <v>0</v>
      </c>
      <c r="B1" s="6"/>
      <c r="C1" s="6"/>
      <c r="D1" s="6"/>
      <c r="E1" s="6"/>
      <c r="F1" s="6"/>
      <c r="G1" s="6"/>
      <c r="H1" s="6"/>
    </row>
    <row r="3" spans="1:8" x14ac:dyDescent="0.4">
      <c r="A3" s="5" t="s">
        <v>1</v>
      </c>
      <c r="B3" s="5" t="s">
        <v>2</v>
      </c>
      <c r="C3" s="5" t="s">
        <v>23</v>
      </c>
      <c r="D3" s="5" t="s">
        <v>20</v>
      </c>
      <c r="E3" s="5" t="s">
        <v>3</v>
      </c>
      <c r="F3" s="5" t="s">
        <v>4</v>
      </c>
      <c r="G3" s="5" t="s">
        <v>5</v>
      </c>
      <c r="H3" s="5" t="s">
        <v>6</v>
      </c>
    </row>
    <row r="4" spans="1:8" x14ac:dyDescent="0.4">
      <c r="A4">
        <v>1001</v>
      </c>
      <c r="B4" s="1">
        <v>45200</v>
      </c>
      <c r="C4" t="s">
        <v>22</v>
      </c>
      <c r="D4">
        <v>1015</v>
      </c>
      <c r="E4" t="str">
        <f>IFERROR(VLOOKUP($D4,商品ID一覧!$A$4:$C$13,2),"")</f>
        <v>ワイヤレスイヤホン</v>
      </c>
      <c r="F4" s="2">
        <f>IFERROR(VLOOKUP($D4,商品ID一覧!$A$4:$C$13,3),"")</f>
        <v>1650</v>
      </c>
      <c r="G4" s="2">
        <v>30</v>
      </c>
      <c r="H4" s="2">
        <f t="shared" ref="H4:H34" si="0">IFERROR(F4*G4,"")</f>
        <v>49500</v>
      </c>
    </row>
    <row r="5" spans="1:8" x14ac:dyDescent="0.4">
      <c r="A5">
        <v>1002</v>
      </c>
      <c r="B5" s="1">
        <v>45201</v>
      </c>
      <c r="C5" t="s">
        <v>24</v>
      </c>
      <c r="D5">
        <v>1012</v>
      </c>
      <c r="E5" t="str">
        <f>IFERROR(VLOOKUP($D5,商品ID一覧!$A$4:$C$13,2),"")</f>
        <v>モバイルバッテリー</v>
      </c>
      <c r="F5" s="2">
        <f>IFERROR(VLOOKUP($D5,商品ID一覧!$A$4:$C$13,3),"")</f>
        <v>2200</v>
      </c>
      <c r="G5" s="2">
        <v>20</v>
      </c>
      <c r="H5" s="2">
        <f t="shared" si="0"/>
        <v>44000</v>
      </c>
    </row>
    <row r="6" spans="1:8" x14ac:dyDescent="0.4">
      <c r="A6">
        <v>1003</v>
      </c>
      <c r="B6" s="1">
        <v>45202</v>
      </c>
      <c r="C6" t="s">
        <v>25</v>
      </c>
      <c r="D6">
        <v>1013</v>
      </c>
      <c r="E6" t="str">
        <f>IFERROR(VLOOKUP($D6,商品ID一覧!$A$4:$C$13,2),"")</f>
        <v>タイプCケーブル</v>
      </c>
      <c r="F6" s="2">
        <f>IFERROR(VLOOKUP($D6,商品ID一覧!$A$4:$C$13,3),"")</f>
        <v>330</v>
      </c>
      <c r="G6" s="2">
        <v>80</v>
      </c>
      <c r="H6" s="2">
        <f t="shared" si="0"/>
        <v>26400</v>
      </c>
    </row>
    <row r="7" spans="1:8" x14ac:dyDescent="0.4">
      <c r="A7">
        <v>1004</v>
      </c>
      <c r="B7" s="1">
        <v>45203</v>
      </c>
      <c r="C7" t="s">
        <v>26</v>
      </c>
      <c r="D7">
        <v>1015</v>
      </c>
      <c r="E7" t="str">
        <f>IFERROR(VLOOKUP($D7,商品ID一覧!$A$4:$C$13,2),"")</f>
        <v>ワイヤレスイヤホン</v>
      </c>
      <c r="F7" s="2">
        <f>IFERROR(VLOOKUP($D7,商品ID一覧!$A$4:$C$13,3),"")</f>
        <v>1650</v>
      </c>
      <c r="G7" s="2">
        <v>70</v>
      </c>
      <c r="H7" s="2">
        <f t="shared" si="0"/>
        <v>115500</v>
      </c>
    </row>
    <row r="8" spans="1:8" x14ac:dyDescent="0.4">
      <c r="A8">
        <v>1005</v>
      </c>
      <c r="B8" s="1">
        <v>45204</v>
      </c>
      <c r="C8" t="s">
        <v>25</v>
      </c>
      <c r="D8">
        <v>1014</v>
      </c>
      <c r="E8" t="str">
        <f>IFERROR(VLOOKUP($D8,商品ID一覧!$A$4:$C$13,2),"")</f>
        <v>ライトニングケーブル</v>
      </c>
      <c r="F8" s="2">
        <f>IFERROR(VLOOKUP($D8,商品ID一覧!$A$4:$C$13,3),"")</f>
        <v>330</v>
      </c>
      <c r="G8" s="2">
        <v>15</v>
      </c>
      <c r="H8" s="2">
        <f t="shared" si="0"/>
        <v>4950</v>
      </c>
    </row>
    <row r="9" spans="1:8" x14ac:dyDescent="0.4">
      <c r="A9">
        <v>1006</v>
      </c>
      <c r="B9" s="1">
        <v>45205</v>
      </c>
      <c r="C9" t="s">
        <v>22</v>
      </c>
      <c r="D9">
        <v>1016</v>
      </c>
      <c r="E9" t="str">
        <f>IFERROR(VLOOKUP($D9,商品ID一覧!$A$4:$C$13,2),"")</f>
        <v>ワイヤレスコントローラー</v>
      </c>
      <c r="F9" s="2">
        <f>IFERROR(VLOOKUP($D9,商品ID一覧!$A$4:$C$13,3),"")</f>
        <v>2750</v>
      </c>
      <c r="G9" s="2">
        <v>25</v>
      </c>
      <c r="H9" s="2">
        <f t="shared" si="0"/>
        <v>68750</v>
      </c>
    </row>
    <row r="10" spans="1:8" x14ac:dyDescent="0.4">
      <c r="A10">
        <v>1007</v>
      </c>
      <c r="B10" s="1">
        <v>45206</v>
      </c>
      <c r="C10" t="s">
        <v>22</v>
      </c>
      <c r="D10">
        <v>1016</v>
      </c>
      <c r="E10" t="str">
        <f>IFERROR(VLOOKUP($D10,商品ID一覧!$A$4:$C$13,2),"")</f>
        <v>ワイヤレスコントローラー</v>
      </c>
      <c r="F10" s="2">
        <f>IFERROR(VLOOKUP($D10,商品ID一覧!$A$4:$C$13,3),"")</f>
        <v>2750</v>
      </c>
      <c r="G10" s="2">
        <v>15</v>
      </c>
      <c r="H10" s="2">
        <f t="shared" si="0"/>
        <v>41250</v>
      </c>
    </row>
    <row r="11" spans="1:8" x14ac:dyDescent="0.4">
      <c r="A11">
        <v>1008</v>
      </c>
      <c r="B11" s="1">
        <v>45207</v>
      </c>
      <c r="C11" t="s">
        <v>24</v>
      </c>
      <c r="D11">
        <v>1014</v>
      </c>
      <c r="E11" t="str">
        <f>IFERROR(VLOOKUP($D11,商品ID一覧!$A$4:$C$13,2),"")</f>
        <v>ライトニングケーブル</v>
      </c>
      <c r="F11" s="2">
        <f>IFERROR(VLOOKUP($D11,商品ID一覧!$A$4:$C$13,3),"")</f>
        <v>330</v>
      </c>
      <c r="G11" s="2">
        <v>20</v>
      </c>
      <c r="H11" s="2">
        <f t="shared" si="0"/>
        <v>6600</v>
      </c>
    </row>
    <row r="12" spans="1:8" x14ac:dyDescent="0.4">
      <c r="A12">
        <v>1009</v>
      </c>
      <c r="B12" s="1">
        <v>45208</v>
      </c>
      <c r="C12" t="s">
        <v>24</v>
      </c>
      <c r="D12">
        <v>1012</v>
      </c>
      <c r="E12" t="str">
        <f>IFERROR(VLOOKUP($D12,商品ID一覧!$A$4:$C$13,2),"")</f>
        <v>モバイルバッテリー</v>
      </c>
      <c r="F12" s="2">
        <f>IFERROR(VLOOKUP($D12,商品ID一覧!$A$4:$C$13,3),"")</f>
        <v>2200</v>
      </c>
      <c r="G12" s="2">
        <v>15</v>
      </c>
      <c r="H12" s="2">
        <f t="shared" si="0"/>
        <v>33000</v>
      </c>
    </row>
    <row r="13" spans="1:8" x14ac:dyDescent="0.4">
      <c r="A13">
        <v>1010</v>
      </c>
      <c r="B13" s="1">
        <v>45209</v>
      </c>
      <c r="C13" t="s">
        <v>25</v>
      </c>
      <c r="D13">
        <v>1011</v>
      </c>
      <c r="E13" t="str">
        <f>IFERROR(VLOOKUP($D13,商品ID一覧!$A$4:$C$13,2),"")</f>
        <v>急速充電ACアダプター</v>
      </c>
      <c r="F13" s="2">
        <f>IFERROR(VLOOKUP($D13,商品ID一覧!$A$4:$C$13,3),"")</f>
        <v>1100</v>
      </c>
      <c r="G13" s="2">
        <v>20</v>
      </c>
      <c r="H13" s="2">
        <f t="shared" si="0"/>
        <v>22000</v>
      </c>
    </row>
    <row r="14" spans="1:8" x14ac:dyDescent="0.4">
      <c r="A14">
        <v>1011</v>
      </c>
      <c r="B14" s="1">
        <v>45200</v>
      </c>
      <c r="C14" t="s">
        <v>26</v>
      </c>
      <c r="D14">
        <v>1018</v>
      </c>
      <c r="E14" t="str">
        <f>IFERROR(VLOOKUP($D14,商品ID一覧!$A$4:$C$13,2),"")</f>
        <v>インテリアスピーカー</v>
      </c>
      <c r="F14" s="2">
        <f>IFERROR(VLOOKUP($D14,商品ID一覧!$A$4:$C$13,3),"")</f>
        <v>2200</v>
      </c>
      <c r="G14" s="2">
        <v>25</v>
      </c>
      <c r="H14" s="2">
        <f t="shared" si="0"/>
        <v>55000</v>
      </c>
    </row>
    <row r="15" spans="1:8" x14ac:dyDescent="0.4">
      <c r="A15">
        <v>1012</v>
      </c>
      <c r="B15" s="1">
        <v>45201</v>
      </c>
      <c r="C15" t="s">
        <v>22</v>
      </c>
      <c r="D15">
        <v>1013</v>
      </c>
      <c r="E15" t="str">
        <f>IFERROR(VLOOKUP($D15,商品ID一覧!$A$4:$C$13,2),"")</f>
        <v>タイプCケーブル</v>
      </c>
      <c r="F15" s="2">
        <f>IFERROR(VLOOKUP($D15,商品ID一覧!$A$4:$C$13,3),"")</f>
        <v>330</v>
      </c>
      <c r="G15" s="2">
        <v>30</v>
      </c>
      <c r="H15" s="2">
        <f t="shared" si="0"/>
        <v>9900</v>
      </c>
    </row>
    <row r="16" spans="1:8" x14ac:dyDescent="0.4">
      <c r="A16">
        <v>1013</v>
      </c>
      <c r="B16" s="1">
        <v>45202</v>
      </c>
      <c r="C16" t="s">
        <v>26</v>
      </c>
      <c r="D16">
        <v>1015</v>
      </c>
      <c r="E16" t="str">
        <f>IFERROR(VLOOKUP($D16,商品ID一覧!$A$4:$C$13,2),"")</f>
        <v>ワイヤレスイヤホン</v>
      </c>
      <c r="F16" s="2">
        <f>IFERROR(VLOOKUP($D16,商品ID一覧!$A$4:$C$13,3),"")</f>
        <v>1650</v>
      </c>
      <c r="G16" s="2">
        <v>10</v>
      </c>
      <c r="H16" s="2">
        <f t="shared" si="0"/>
        <v>16500</v>
      </c>
    </row>
    <row r="17" spans="1:8" x14ac:dyDescent="0.4">
      <c r="A17">
        <v>1014</v>
      </c>
      <c r="B17" s="1">
        <v>45203</v>
      </c>
      <c r="C17" t="s">
        <v>22</v>
      </c>
      <c r="D17">
        <v>1014</v>
      </c>
      <c r="E17" t="str">
        <f>IFERROR(VLOOKUP($D17,商品ID一覧!$A$4:$C$13,2),"")</f>
        <v>ライトニングケーブル</v>
      </c>
      <c r="F17" s="2">
        <f>IFERROR(VLOOKUP($D17,商品ID一覧!$A$4:$C$13,3),"")</f>
        <v>330</v>
      </c>
      <c r="G17" s="2">
        <v>30</v>
      </c>
      <c r="H17" s="2">
        <f t="shared" si="0"/>
        <v>9900</v>
      </c>
    </row>
    <row r="18" spans="1:8" x14ac:dyDescent="0.4">
      <c r="A18">
        <v>1015</v>
      </c>
      <c r="B18" s="1">
        <v>45204</v>
      </c>
      <c r="C18" t="s">
        <v>24</v>
      </c>
      <c r="D18">
        <v>1017</v>
      </c>
      <c r="E18" t="str">
        <f>IFERROR(VLOOKUP($D18,商品ID一覧!$A$4:$C$13,2),"")</f>
        <v>タッチパッド付キーボード</v>
      </c>
      <c r="F18" s="2">
        <f>IFERROR(VLOOKUP($D18,商品ID一覧!$A$4:$C$13,3),"")</f>
        <v>2750</v>
      </c>
      <c r="G18" s="2">
        <v>15</v>
      </c>
      <c r="H18" s="2">
        <f t="shared" si="0"/>
        <v>41250</v>
      </c>
    </row>
    <row r="19" spans="1:8" x14ac:dyDescent="0.4">
      <c r="A19">
        <v>1016</v>
      </c>
      <c r="B19" s="1">
        <v>45205</v>
      </c>
      <c r="C19" t="s">
        <v>26</v>
      </c>
      <c r="D19">
        <v>1011</v>
      </c>
      <c r="E19" t="str">
        <f>IFERROR(VLOOKUP($D19,商品ID一覧!$A$4:$C$13,2),"")</f>
        <v>急速充電ACアダプター</v>
      </c>
      <c r="F19" s="2">
        <f>IFERROR(VLOOKUP($D19,商品ID一覧!$A$4:$C$13,3),"")</f>
        <v>1100</v>
      </c>
      <c r="G19" s="2">
        <v>20</v>
      </c>
      <c r="H19" s="2">
        <f t="shared" si="0"/>
        <v>22000</v>
      </c>
    </row>
    <row r="20" spans="1:8" x14ac:dyDescent="0.4">
      <c r="A20">
        <v>1017</v>
      </c>
      <c r="B20" s="1">
        <v>45206</v>
      </c>
      <c r="C20" t="s">
        <v>24</v>
      </c>
      <c r="D20">
        <v>1017</v>
      </c>
      <c r="E20" t="str">
        <f>IFERROR(VLOOKUP($D20,商品ID一覧!$A$4:$C$13,2),"")</f>
        <v>タッチパッド付キーボード</v>
      </c>
      <c r="F20" s="2">
        <f>IFERROR(VLOOKUP($D20,商品ID一覧!$A$4:$C$13,3),"")</f>
        <v>2750</v>
      </c>
      <c r="G20" s="2">
        <v>55</v>
      </c>
      <c r="H20" s="2">
        <f t="shared" si="0"/>
        <v>151250</v>
      </c>
    </row>
    <row r="21" spans="1:8" x14ac:dyDescent="0.4">
      <c r="A21">
        <v>1018</v>
      </c>
      <c r="B21" s="1">
        <v>45207</v>
      </c>
      <c r="C21" t="s">
        <v>26</v>
      </c>
      <c r="D21">
        <v>1017</v>
      </c>
      <c r="E21" t="str">
        <f>IFERROR(VLOOKUP($D21,商品ID一覧!$A$4:$C$13,2),"")</f>
        <v>タッチパッド付キーボード</v>
      </c>
      <c r="F21" s="2">
        <f>IFERROR(VLOOKUP($D21,商品ID一覧!$A$4:$C$13,3),"")</f>
        <v>2750</v>
      </c>
      <c r="G21" s="2">
        <v>15</v>
      </c>
      <c r="H21" s="2">
        <f t="shared" si="0"/>
        <v>41250</v>
      </c>
    </row>
    <row r="22" spans="1:8" x14ac:dyDescent="0.4">
      <c r="A22">
        <v>1019</v>
      </c>
      <c r="B22" s="1">
        <v>45208</v>
      </c>
      <c r="C22" t="s">
        <v>25</v>
      </c>
      <c r="D22">
        <v>1012</v>
      </c>
      <c r="E22" t="str">
        <f>IFERROR(VLOOKUP($D22,商品ID一覧!$A$4:$C$13,2),"")</f>
        <v>モバイルバッテリー</v>
      </c>
      <c r="F22" s="2">
        <f>IFERROR(VLOOKUP($D22,商品ID一覧!$A$4:$C$13,3),"")</f>
        <v>2200</v>
      </c>
      <c r="G22" s="2">
        <v>15</v>
      </c>
      <c r="H22" s="2">
        <f t="shared" si="0"/>
        <v>33000</v>
      </c>
    </row>
    <row r="23" spans="1:8" x14ac:dyDescent="0.4">
      <c r="A23">
        <v>1020</v>
      </c>
      <c r="B23" s="1">
        <v>45209</v>
      </c>
      <c r="C23" t="s">
        <v>26</v>
      </c>
      <c r="D23">
        <v>1013</v>
      </c>
      <c r="E23" t="str">
        <f>IFERROR(VLOOKUP($D23,商品ID一覧!$A$4:$C$13,2),"")</f>
        <v>タイプCケーブル</v>
      </c>
      <c r="F23" s="2">
        <f>IFERROR(VLOOKUP($D23,商品ID一覧!$A$4:$C$13,3),"")</f>
        <v>330</v>
      </c>
      <c r="G23" s="2">
        <v>20</v>
      </c>
      <c r="H23" s="2">
        <f t="shared" si="0"/>
        <v>6600</v>
      </c>
    </row>
    <row r="24" spans="1:8" x14ac:dyDescent="0.4">
      <c r="A24">
        <v>1021</v>
      </c>
      <c r="B24" s="1">
        <v>45200</v>
      </c>
      <c r="C24" t="s">
        <v>25</v>
      </c>
      <c r="D24">
        <v>1019</v>
      </c>
      <c r="E24" t="str">
        <f>IFERROR(VLOOKUP($D24,商品ID一覧!$A$4:$C$13,2),"")</f>
        <v>回転式スマホスタンド</v>
      </c>
      <c r="F24" s="2">
        <f>IFERROR(VLOOKUP($D24,商品ID一覧!$A$4:$C$13,3),"")</f>
        <v>550</v>
      </c>
      <c r="G24" s="2">
        <v>50</v>
      </c>
      <c r="H24" s="2">
        <f t="shared" si="0"/>
        <v>27500</v>
      </c>
    </row>
    <row r="25" spans="1:8" x14ac:dyDescent="0.4">
      <c r="A25">
        <v>1022</v>
      </c>
      <c r="B25" s="1">
        <v>45201</v>
      </c>
      <c r="C25" t="s">
        <v>22</v>
      </c>
      <c r="D25">
        <v>1014</v>
      </c>
      <c r="E25" t="str">
        <f>IFERROR(VLOOKUP($D25,商品ID一覧!$A$4:$C$13,2),"")</f>
        <v>ライトニングケーブル</v>
      </c>
      <c r="F25" s="2">
        <f>IFERROR(VLOOKUP($D25,商品ID一覧!$A$4:$C$13,3),"")</f>
        <v>330</v>
      </c>
      <c r="G25" s="2">
        <v>10</v>
      </c>
      <c r="H25" s="2">
        <f t="shared" si="0"/>
        <v>3300</v>
      </c>
    </row>
    <row r="26" spans="1:8" x14ac:dyDescent="0.4">
      <c r="A26">
        <v>1023</v>
      </c>
      <c r="B26" s="1">
        <v>45202</v>
      </c>
      <c r="C26" t="s">
        <v>22</v>
      </c>
      <c r="D26">
        <v>1020</v>
      </c>
      <c r="E26" t="str">
        <f>IFERROR(VLOOKUP($D26,商品ID一覧!$A$4:$C$13,2),"")</f>
        <v>デバイスバンド</v>
      </c>
      <c r="F26" s="2">
        <f>IFERROR(VLOOKUP($D26,商品ID一覧!$A$4:$C$13,3),"")</f>
        <v>3300</v>
      </c>
      <c r="G26" s="2">
        <v>30</v>
      </c>
      <c r="H26" s="2">
        <f t="shared" si="0"/>
        <v>99000</v>
      </c>
    </row>
    <row r="27" spans="1:8" x14ac:dyDescent="0.4">
      <c r="A27">
        <v>1024</v>
      </c>
      <c r="B27" s="1">
        <v>45203</v>
      </c>
      <c r="C27" t="s">
        <v>25</v>
      </c>
      <c r="D27">
        <v>1016</v>
      </c>
      <c r="E27" t="str">
        <f>IFERROR(VLOOKUP($D27,商品ID一覧!$A$4:$C$13,2),"")</f>
        <v>ワイヤレスコントローラー</v>
      </c>
      <c r="F27" s="2">
        <f>IFERROR(VLOOKUP($D27,商品ID一覧!$A$4:$C$13,3),"")</f>
        <v>2750</v>
      </c>
      <c r="G27" s="2">
        <v>15</v>
      </c>
      <c r="H27" s="2">
        <f t="shared" si="0"/>
        <v>41250</v>
      </c>
    </row>
    <row r="28" spans="1:8" x14ac:dyDescent="0.4">
      <c r="A28">
        <v>1025</v>
      </c>
      <c r="B28" s="1">
        <v>45204</v>
      </c>
      <c r="C28" t="s">
        <v>26</v>
      </c>
      <c r="D28">
        <v>1012</v>
      </c>
      <c r="E28" t="str">
        <f>IFERROR(VLOOKUP($D28,商品ID一覧!$A$4:$C$13,2),"")</f>
        <v>モバイルバッテリー</v>
      </c>
      <c r="F28" s="2">
        <f>IFERROR(VLOOKUP($D28,商品ID一覧!$A$4:$C$13,3),"")</f>
        <v>2200</v>
      </c>
      <c r="G28" s="2">
        <v>15</v>
      </c>
      <c r="H28" s="2">
        <f t="shared" si="0"/>
        <v>33000</v>
      </c>
    </row>
    <row r="29" spans="1:8" x14ac:dyDescent="0.4">
      <c r="A29">
        <v>1026</v>
      </c>
      <c r="B29" s="1">
        <v>45205</v>
      </c>
      <c r="C29" t="s">
        <v>24</v>
      </c>
      <c r="D29">
        <v>1015</v>
      </c>
      <c r="E29" t="str">
        <f>IFERROR(VLOOKUP($D29,商品ID一覧!$A$4:$C$13,2),"")</f>
        <v>ワイヤレスイヤホン</v>
      </c>
      <c r="F29" s="2">
        <f>IFERROR(VLOOKUP($D29,商品ID一覧!$A$4:$C$13,3),"")</f>
        <v>1650</v>
      </c>
      <c r="G29" s="2">
        <v>25</v>
      </c>
      <c r="H29" s="2">
        <f t="shared" si="0"/>
        <v>41250</v>
      </c>
    </row>
    <row r="30" spans="1:8" x14ac:dyDescent="0.4">
      <c r="A30">
        <v>1027</v>
      </c>
      <c r="B30" s="1">
        <v>45206</v>
      </c>
      <c r="C30" t="s">
        <v>26</v>
      </c>
      <c r="D30">
        <v>1019</v>
      </c>
      <c r="E30" t="str">
        <f>IFERROR(VLOOKUP($D30,商品ID一覧!$A$4:$C$13,2),"")</f>
        <v>回転式スマホスタンド</v>
      </c>
      <c r="F30" s="2">
        <f>IFERROR(VLOOKUP($D30,商品ID一覧!$A$4:$C$13,3),"")</f>
        <v>550</v>
      </c>
      <c r="G30" s="2">
        <v>10</v>
      </c>
      <c r="H30" s="2">
        <f t="shared" si="0"/>
        <v>5500</v>
      </c>
    </row>
    <row r="31" spans="1:8" x14ac:dyDescent="0.4">
      <c r="A31">
        <v>1028</v>
      </c>
      <c r="B31" s="1">
        <v>45207</v>
      </c>
      <c r="C31" t="s">
        <v>24</v>
      </c>
      <c r="D31">
        <v>1019</v>
      </c>
      <c r="E31" t="str">
        <f>IFERROR(VLOOKUP($D31,商品ID一覧!$A$4:$C$13,2),"")</f>
        <v>回転式スマホスタンド</v>
      </c>
      <c r="F31" s="2">
        <f>IFERROR(VLOOKUP($D31,商品ID一覧!$A$4:$C$13,3),"")</f>
        <v>550</v>
      </c>
      <c r="G31" s="2">
        <v>30</v>
      </c>
      <c r="H31" s="2">
        <f t="shared" si="0"/>
        <v>16500</v>
      </c>
    </row>
    <row r="32" spans="1:8" x14ac:dyDescent="0.4">
      <c r="A32">
        <v>1029</v>
      </c>
      <c r="B32" s="1">
        <v>45208</v>
      </c>
      <c r="C32" t="s">
        <v>25</v>
      </c>
      <c r="D32">
        <v>1011</v>
      </c>
      <c r="E32" t="str">
        <f>IFERROR(VLOOKUP($D32,商品ID一覧!$A$4:$C$13,2),"")</f>
        <v>急速充電ACアダプター</v>
      </c>
      <c r="F32" s="2">
        <f>IFERROR(VLOOKUP($D32,商品ID一覧!$A$4:$C$13,3),"")</f>
        <v>1100</v>
      </c>
      <c r="G32" s="2">
        <v>10</v>
      </c>
      <c r="H32" s="2">
        <f t="shared" si="0"/>
        <v>11000</v>
      </c>
    </row>
    <row r="33" spans="1:8" x14ac:dyDescent="0.4">
      <c r="A33">
        <v>1030</v>
      </c>
      <c r="B33" s="1">
        <v>45209</v>
      </c>
      <c r="C33" t="s">
        <v>25</v>
      </c>
      <c r="D33">
        <v>1018</v>
      </c>
      <c r="E33" t="str">
        <f>IFERROR(VLOOKUP($D33,商品ID一覧!$A$4:$C$13,2),"")</f>
        <v>インテリアスピーカー</v>
      </c>
      <c r="F33" s="2">
        <f>IFERROR(VLOOKUP($D33,商品ID一覧!$A$4:$C$13,3),"")</f>
        <v>2200</v>
      </c>
      <c r="G33" s="2">
        <v>25</v>
      </c>
      <c r="H33" s="2">
        <f t="shared" si="0"/>
        <v>55000</v>
      </c>
    </row>
    <row r="34" spans="1:8" x14ac:dyDescent="0.4">
      <c r="A34">
        <v>1031</v>
      </c>
      <c r="B34" s="1">
        <v>45200</v>
      </c>
      <c r="C34" t="s">
        <v>26</v>
      </c>
      <c r="D34">
        <v>1014</v>
      </c>
      <c r="E34" t="str">
        <f>IFERROR(VLOOKUP($D34,商品ID一覧!$A$4:$C$13,2),"")</f>
        <v>ライトニングケーブル</v>
      </c>
      <c r="F34" s="2">
        <f>IFERROR(VLOOKUP($D34,商品ID一覧!$A$4:$C$13,3),"")</f>
        <v>330</v>
      </c>
      <c r="G34" s="2">
        <v>10</v>
      </c>
      <c r="H34" s="2">
        <f t="shared" si="0"/>
        <v>3300</v>
      </c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7B5B0-38F2-4018-A83B-FB8FC233044D}">
  <dimension ref="A1:H34"/>
  <sheetViews>
    <sheetView workbookViewId="0"/>
  </sheetViews>
  <sheetFormatPr defaultRowHeight="18.75" x14ac:dyDescent="0.4"/>
  <cols>
    <col min="2" max="2" width="9.25" bestFit="1" customWidth="1"/>
    <col min="3" max="3" width="15" bestFit="1" customWidth="1"/>
    <col min="5" max="5" width="25.5" bestFit="1" customWidth="1"/>
  </cols>
  <sheetData>
    <row r="1" spans="1:8" ht="24.75" thickBot="1" x14ac:dyDescent="0.45">
      <c r="A1" s="6" t="s">
        <v>8</v>
      </c>
      <c r="B1" s="6"/>
      <c r="C1" s="6"/>
      <c r="D1" s="6"/>
      <c r="E1" s="6"/>
      <c r="F1" s="6"/>
      <c r="G1" s="7" t="s">
        <v>9</v>
      </c>
      <c r="H1" s="8"/>
    </row>
    <row r="3" spans="1:8" x14ac:dyDescent="0.4">
      <c r="A3" s="5" t="s">
        <v>1</v>
      </c>
      <c r="B3" s="5" t="s">
        <v>2</v>
      </c>
      <c r="C3" s="5" t="s">
        <v>23</v>
      </c>
      <c r="D3" s="5" t="s">
        <v>20</v>
      </c>
      <c r="E3" s="5" t="s">
        <v>3</v>
      </c>
      <c r="F3" s="5" t="s">
        <v>4</v>
      </c>
      <c r="G3" s="5" t="s">
        <v>5</v>
      </c>
    </row>
    <row r="4" spans="1:8" x14ac:dyDescent="0.4">
      <c r="A4">
        <v>1101</v>
      </c>
      <c r="B4" s="1">
        <v>45232</v>
      </c>
      <c r="C4" t="s">
        <v>24</v>
      </c>
      <c r="D4">
        <v>1015</v>
      </c>
      <c r="E4" t="str">
        <f>IFERROR(VLOOKUP($D4,商品ID一覧!$A$4:$C$13,2),"")</f>
        <v>ワイヤレスイヤホン</v>
      </c>
      <c r="F4" s="2">
        <f>IFERROR(VLOOKUP($D4,商品ID一覧!$A$4:$C$13,3),"")</f>
        <v>1650</v>
      </c>
      <c r="G4" s="2">
        <v>30</v>
      </c>
    </row>
    <row r="5" spans="1:8" x14ac:dyDescent="0.4">
      <c r="A5">
        <v>1102</v>
      </c>
      <c r="B5" s="1">
        <v>45233</v>
      </c>
      <c r="C5" t="s">
        <v>22</v>
      </c>
      <c r="D5">
        <v>1011</v>
      </c>
      <c r="E5" t="str">
        <f>IFERROR(VLOOKUP($D5,商品ID一覧!$A$4:$C$13,2),"")</f>
        <v>急速充電ACアダプター</v>
      </c>
      <c r="F5" s="2">
        <f>IFERROR(VLOOKUP($D5,商品ID一覧!$A$4:$C$13,3),"")</f>
        <v>1100</v>
      </c>
      <c r="G5" s="2">
        <v>15</v>
      </c>
    </row>
    <row r="6" spans="1:8" x14ac:dyDescent="0.4">
      <c r="A6">
        <v>1103</v>
      </c>
      <c r="B6" s="1">
        <v>45234</v>
      </c>
      <c r="C6" t="s">
        <v>24</v>
      </c>
      <c r="D6">
        <v>1013</v>
      </c>
      <c r="E6" t="str">
        <f>IFERROR(VLOOKUP($D6,商品ID一覧!$A$4:$C$13,2),"")</f>
        <v>タイプCケーブル</v>
      </c>
      <c r="F6" s="2">
        <f>IFERROR(VLOOKUP($D6,商品ID一覧!$A$4:$C$13,3),"")</f>
        <v>330</v>
      </c>
      <c r="G6" s="2">
        <v>30</v>
      </c>
    </row>
    <row r="7" spans="1:8" x14ac:dyDescent="0.4">
      <c r="A7">
        <v>1104</v>
      </c>
      <c r="B7" s="1">
        <v>45235</v>
      </c>
      <c r="C7" t="s">
        <v>25</v>
      </c>
      <c r="D7">
        <v>1012</v>
      </c>
      <c r="E7" t="str">
        <f>IFERROR(VLOOKUP($D7,商品ID一覧!$A$4:$C$13,2),"")</f>
        <v>モバイルバッテリー</v>
      </c>
      <c r="F7" s="2">
        <f>IFERROR(VLOOKUP($D7,商品ID一覧!$A$4:$C$13,3),"")</f>
        <v>2200</v>
      </c>
      <c r="G7" s="2">
        <v>15</v>
      </c>
    </row>
    <row r="8" spans="1:8" x14ac:dyDescent="0.4">
      <c r="A8">
        <v>1105</v>
      </c>
      <c r="B8" s="1">
        <v>45236</v>
      </c>
      <c r="C8" t="s">
        <v>22</v>
      </c>
      <c r="D8">
        <v>1012</v>
      </c>
      <c r="E8" t="str">
        <f>IFERROR(VLOOKUP($D8,商品ID一覧!$A$4:$C$13,2),"")</f>
        <v>モバイルバッテリー</v>
      </c>
      <c r="F8" s="2">
        <f>IFERROR(VLOOKUP($D8,商品ID一覧!$A$4:$C$13,3),"")</f>
        <v>2200</v>
      </c>
      <c r="G8" s="2">
        <v>15</v>
      </c>
    </row>
    <row r="9" spans="1:8" x14ac:dyDescent="0.4">
      <c r="A9">
        <v>1106</v>
      </c>
      <c r="B9" s="1">
        <v>45237</v>
      </c>
      <c r="C9" t="s">
        <v>25</v>
      </c>
      <c r="D9">
        <v>1016</v>
      </c>
      <c r="E9" t="str">
        <f>IFERROR(VLOOKUP($D9,商品ID一覧!$A$4:$C$13,2),"")</f>
        <v>ワイヤレスコントローラー</v>
      </c>
      <c r="F9" s="2">
        <f>IFERROR(VLOOKUP($D9,商品ID一覧!$A$4:$C$13,3),"")</f>
        <v>2750</v>
      </c>
      <c r="G9" s="2">
        <v>15</v>
      </c>
    </row>
    <row r="10" spans="1:8" x14ac:dyDescent="0.4">
      <c r="A10">
        <v>1107</v>
      </c>
      <c r="B10" s="1">
        <v>45238</v>
      </c>
      <c r="C10" t="s">
        <v>24</v>
      </c>
      <c r="D10">
        <v>1014</v>
      </c>
      <c r="E10" t="str">
        <f>IFERROR(VLOOKUP($D10,商品ID一覧!$A$4:$C$13,2),"")</f>
        <v>ライトニングケーブル</v>
      </c>
      <c r="F10" s="2">
        <f>IFERROR(VLOOKUP($D10,商品ID一覧!$A$4:$C$13,3),"")</f>
        <v>330</v>
      </c>
      <c r="G10" s="2">
        <v>10</v>
      </c>
    </row>
    <row r="11" spans="1:8" x14ac:dyDescent="0.4">
      <c r="A11">
        <v>1108</v>
      </c>
      <c r="B11" s="1">
        <v>45239</v>
      </c>
      <c r="C11" t="s">
        <v>24</v>
      </c>
      <c r="D11">
        <v>1011</v>
      </c>
      <c r="E11" t="str">
        <f>IFERROR(VLOOKUP($D11,商品ID一覧!$A$4:$C$13,2),"")</f>
        <v>急速充電ACアダプター</v>
      </c>
      <c r="F11" s="2">
        <f>IFERROR(VLOOKUP($D11,商品ID一覧!$A$4:$C$13,3),"")</f>
        <v>1100</v>
      </c>
      <c r="G11" s="2">
        <v>80</v>
      </c>
    </row>
    <row r="12" spans="1:8" x14ac:dyDescent="0.4">
      <c r="A12">
        <v>1109</v>
      </c>
      <c r="B12" s="1">
        <v>45240</v>
      </c>
      <c r="C12" t="s">
        <v>26</v>
      </c>
      <c r="D12">
        <v>1013</v>
      </c>
      <c r="E12" t="str">
        <f>IFERROR(VLOOKUP($D12,商品ID一覧!$A$4:$C$13,2),"")</f>
        <v>タイプCケーブル</v>
      </c>
      <c r="F12" s="2">
        <f>IFERROR(VLOOKUP($D12,商品ID一覧!$A$4:$C$13,3),"")</f>
        <v>330</v>
      </c>
      <c r="G12" s="2">
        <v>15</v>
      </c>
    </row>
    <row r="13" spans="1:8" x14ac:dyDescent="0.4">
      <c r="A13">
        <v>1110</v>
      </c>
      <c r="B13" s="1">
        <v>45241</v>
      </c>
      <c r="C13" t="s">
        <v>22</v>
      </c>
      <c r="D13">
        <v>1014</v>
      </c>
      <c r="E13" t="str">
        <f>IFERROR(VLOOKUP($D13,商品ID一覧!$A$4:$C$13,2),"")</f>
        <v>ライトニングケーブル</v>
      </c>
      <c r="F13" s="2">
        <f>IFERROR(VLOOKUP($D13,商品ID一覧!$A$4:$C$13,3),"")</f>
        <v>330</v>
      </c>
      <c r="G13" s="2">
        <v>25</v>
      </c>
    </row>
    <row r="14" spans="1:8" x14ac:dyDescent="0.4">
      <c r="A14">
        <v>1111</v>
      </c>
      <c r="B14" s="1">
        <v>45232</v>
      </c>
      <c r="C14" t="s">
        <v>25</v>
      </c>
      <c r="D14">
        <v>1018</v>
      </c>
      <c r="E14" t="str">
        <f>IFERROR(VLOOKUP($D14,商品ID一覧!$A$4:$C$13,2),"")</f>
        <v>インテリアスピーカー</v>
      </c>
      <c r="F14" s="2">
        <f>IFERROR(VLOOKUP($D14,商品ID一覧!$A$4:$C$13,3),"")</f>
        <v>2200</v>
      </c>
      <c r="G14" s="2">
        <v>50</v>
      </c>
    </row>
    <row r="15" spans="1:8" x14ac:dyDescent="0.4">
      <c r="A15">
        <v>1112</v>
      </c>
      <c r="B15" s="1">
        <v>45233</v>
      </c>
      <c r="C15" t="s">
        <v>24</v>
      </c>
      <c r="D15">
        <v>1019</v>
      </c>
      <c r="E15" t="str">
        <f>IFERROR(VLOOKUP($D15,商品ID一覧!$A$4:$C$13,2),"")</f>
        <v>回転式スマホスタンド</v>
      </c>
      <c r="F15" s="2">
        <f>IFERROR(VLOOKUP($D15,商品ID一覧!$A$4:$C$13,3),"")</f>
        <v>550</v>
      </c>
      <c r="G15" s="2">
        <v>25</v>
      </c>
    </row>
    <row r="16" spans="1:8" x14ac:dyDescent="0.4">
      <c r="A16">
        <v>1113</v>
      </c>
      <c r="B16" s="1">
        <v>45234</v>
      </c>
      <c r="C16" t="s">
        <v>22</v>
      </c>
      <c r="D16">
        <v>1012</v>
      </c>
      <c r="E16" t="str">
        <f>IFERROR(VLOOKUP($D16,商品ID一覧!$A$4:$C$13,2),"")</f>
        <v>モバイルバッテリー</v>
      </c>
      <c r="F16" s="2">
        <f>IFERROR(VLOOKUP($D16,商品ID一覧!$A$4:$C$13,3),"")</f>
        <v>2200</v>
      </c>
      <c r="G16" s="2">
        <v>30</v>
      </c>
    </row>
    <row r="17" spans="1:7" x14ac:dyDescent="0.4">
      <c r="A17">
        <v>1114</v>
      </c>
      <c r="B17" s="1">
        <v>45235</v>
      </c>
      <c r="C17" t="s">
        <v>25</v>
      </c>
      <c r="D17">
        <v>1017</v>
      </c>
      <c r="E17" t="str">
        <f>IFERROR(VLOOKUP($D17,商品ID一覧!$A$4:$C$13,2),"")</f>
        <v>タッチパッド付キーボード</v>
      </c>
      <c r="F17" s="2">
        <f>IFERROR(VLOOKUP($D17,商品ID一覧!$A$4:$C$13,3),"")</f>
        <v>2750</v>
      </c>
      <c r="G17" s="2">
        <v>25</v>
      </c>
    </row>
    <row r="18" spans="1:7" x14ac:dyDescent="0.4">
      <c r="A18">
        <v>1115</v>
      </c>
      <c r="B18" s="1">
        <v>45236</v>
      </c>
      <c r="C18" t="s">
        <v>26</v>
      </c>
      <c r="D18">
        <v>1012</v>
      </c>
      <c r="E18" t="str">
        <f>IFERROR(VLOOKUP($D18,商品ID一覧!$A$4:$C$13,2),"")</f>
        <v>モバイルバッテリー</v>
      </c>
      <c r="F18" s="2">
        <f>IFERROR(VLOOKUP($D18,商品ID一覧!$A$4:$C$13,3),"")</f>
        <v>2200</v>
      </c>
      <c r="G18" s="2">
        <v>10</v>
      </c>
    </row>
    <row r="19" spans="1:7" x14ac:dyDescent="0.4">
      <c r="A19">
        <v>1116</v>
      </c>
      <c r="B19" s="1">
        <v>45237</v>
      </c>
      <c r="C19" t="s">
        <v>25</v>
      </c>
      <c r="D19">
        <v>1011</v>
      </c>
      <c r="E19" t="str">
        <f>IFERROR(VLOOKUP($D19,商品ID一覧!$A$4:$C$13,2),"")</f>
        <v>急速充電ACアダプター</v>
      </c>
      <c r="F19" s="2">
        <f>IFERROR(VLOOKUP($D19,商品ID一覧!$A$4:$C$13,3),"")</f>
        <v>1100</v>
      </c>
      <c r="G19" s="2">
        <v>20</v>
      </c>
    </row>
    <row r="20" spans="1:7" x14ac:dyDescent="0.4">
      <c r="A20">
        <v>1117</v>
      </c>
      <c r="B20" s="1">
        <v>45238</v>
      </c>
      <c r="C20" t="s">
        <v>25</v>
      </c>
      <c r="D20">
        <v>1013</v>
      </c>
      <c r="E20" t="str">
        <f>IFERROR(VLOOKUP($D20,商品ID一覧!$A$4:$C$13,2),"")</f>
        <v>タイプCケーブル</v>
      </c>
      <c r="F20" s="2">
        <f>IFERROR(VLOOKUP($D20,商品ID一覧!$A$4:$C$13,3),"")</f>
        <v>330</v>
      </c>
      <c r="G20" s="2">
        <v>10</v>
      </c>
    </row>
    <row r="21" spans="1:7" x14ac:dyDescent="0.4">
      <c r="A21">
        <v>1118</v>
      </c>
      <c r="B21" s="1">
        <v>45239</v>
      </c>
      <c r="C21" t="s">
        <v>26</v>
      </c>
      <c r="D21">
        <v>1014</v>
      </c>
      <c r="E21" t="str">
        <f>IFERROR(VLOOKUP($D21,商品ID一覧!$A$4:$C$13,2),"")</f>
        <v>ライトニングケーブル</v>
      </c>
      <c r="F21" s="2">
        <f>IFERROR(VLOOKUP($D21,商品ID一覧!$A$4:$C$13,3),"")</f>
        <v>330</v>
      </c>
      <c r="G21" s="2">
        <v>20</v>
      </c>
    </row>
    <row r="22" spans="1:7" x14ac:dyDescent="0.4">
      <c r="A22">
        <v>1119</v>
      </c>
      <c r="B22" s="1">
        <v>45240</v>
      </c>
      <c r="C22" t="s">
        <v>26</v>
      </c>
      <c r="D22">
        <v>1017</v>
      </c>
      <c r="E22" t="str">
        <f>IFERROR(VLOOKUP($D22,商品ID一覧!$A$4:$C$13,2),"")</f>
        <v>タッチパッド付キーボード</v>
      </c>
      <c r="F22" s="2">
        <f>IFERROR(VLOOKUP($D22,商品ID一覧!$A$4:$C$13,3),"")</f>
        <v>2750</v>
      </c>
      <c r="G22" s="2">
        <v>25</v>
      </c>
    </row>
    <row r="23" spans="1:7" x14ac:dyDescent="0.4">
      <c r="A23">
        <v>1120</v>
      </c>
      <c r="B23" s="1">
        <v>45241</v>
      </c>
      <c r="C23" t="s">
        <v>25</v>
      </c>
      <c r="D23">
        <v>1020</v>
      </c>
      <c r="E23" t="str">
        <f>IFERROR(VLOOKUP($D23,商品ID一覧!$A$4:$C$13,2),"")</f>
        <v>デバイスバンド</v>
      </c>
      <c r="F23" s="2">
        <f>IFERROR(VLOOKUP($D23,商品ID一覧!$A$4:$C$13,3),"")</f>
        <v>3300</v>
      </c>
      <c r="G23" s="2">
        <v>10</v>
      </c>
    </row>
    <row r="24" spans="1:7" x14ac:dyDescent="0.4">
      <c r="A24">
        <v>1121</v>
      </c>
      <c r="B24" s="1">
        <v>45232</v>
      </c>
      <c r="C24" t="s">
        <v>24</v>
      </c>
      <c r="D24">
        <v>1014</v>
      </c>
      <c r="E24" t="str">
        <f>IFERROR(VLOOKUP($D24,商品ID一覧!$A$4:$C$13,2),"")</f>
        <v>ライトニングケーブル</v>
      </c>
      <c r="F24" s="2">
        <f>IFERROR(VLOOKUP($D24,商品ID一覧!$A$4:$C$13,3),"")</f>
        <v>330</v>
      </c>
      <c r="G24" s="2">
        <v>20</v>
      </c>
    </row>
    <row r="25" spans="1:7" x14ac:dyDescent="0.4">
      <c r="A25">
        <v>1122</v>
      </c>
      <c r="B25" s="1">
        <v>45233</v>
      </c>
      <c r="C25" t="s">
        <v>26</v>
      </c>
      <c r="D25">
        <v>1015</v>
      </c>
      <c r="E25" t="str">
        <f>IFERROR(VLOOKUP($D25,商品ID一覧!$A$4:$C$13,2),"")</f>
        <v>ワイヤレスイヤホン</v>
      </c>
      <c r="F25" s="2">
        <f>IFERROR(VLOOKUP($D25,商品ID一覧!$A$4:$C$13,3),"")</f>
        <v>1650</v>
      </c>
      <c r="G25" s="2">
        <v>10</v>
      </c>
    </row>
    <row r="26" spans="1:7" x14ac:dyDescent="0.4">
      <c r="A26">
        <v>1123</v>
      </c>
      <c r="B26" s="1">
        <v>45234</v>
      </c>
      <c r="C26" t="s">
        <v>26</v>
      </c>
      <c r="D26">
        <v>1016</v>
      </c>
      <c r="E26" t="str">
        <f>IFERROR(VLOOKUP($D26,商品ID一覧!$A$4:$C$13,2),"")</f>
        <v>ワイヤレスコントローラー</v>
      </c>
      <c r="F26" s="2">
        <f>IFERROR(VLOOKUP($D26,商品ID一覧!$A$4:$C$13,3),"")</f>
        <v>2750</v>
      </c>
      <c r="G26" s="2">
        <v>20</v>
      </c>
    </row>
    <row r="27" spans="1:7" x14ac:dyDescent="0.4">
      <c r="A27">
        <v>1124</v>
      </c>
      <c r="B27" s="1">
        <v>45235</v>
      </c>
      <c r="C27" t="s">
        <v>26</v>
      </c>
      <c r="D27">
        <v>1018</v>
      </c>
      <c r="E27" t="str">
        <f>IFERROR(VLOOKUP($D27,商品ID一覧!$A$4:$C$13,2),"")</f>
        <v>インテリアスピーカー</v>
      </c>
      <c r="F27" s="2">
        <f>IFERROR(VLOOKUP($D27,商品ID一覧!$A$4:$C$13,3),"")</f>
        <v>2200</v>
      </c>
      <c r="G27" s="2">
        <v>15</v>
      </c>
    </row>
    <row r="28" spans="1:7" x14ac:dyDescent="0.4">
      <c r="A28">
        <v>1125</v>
      </c>
      <c r="B28" s="1">
        <v>45236</v>
      </c>
      <c r="C28" t="s">
        <v>24</v>
      </c>
      <c r="D28">
        <v>1015</v>
      </c>
      <c r="E28" t="str">
        <f>IFERROR(VLOOKUP($D28,商品ID一覧!$A$4:$C$13,2),"")</f>
        <v>ワイヤレスイヤホン</v>
      </c>
      <c r="F28" s="2">
        <f>IFERROR(VLOOKUP($D28,商品ID一覧!$A$4:$C$13,3),"")</f>
        <v>1650</v>
      </c>
      <c r="G28" s="2">
        <v>30</v>
      </c>
    </row>
    <row r="29" spans="1:7" x14ac:dyDescent="0.4">
      <c r="A29">
        <v>1126</v>
      </c>
      <c r="B29" s="1">
        <v>45237</v>
      </c>
      <c r="C29" t="s">
        <v>26</v>
      </c>
      <c r="D29">
        <v>1014</v>
      </c>
      <c r="E29" t="str">
        <f>IFERROR(VLOOKUP($D29,商品ID一覧!$A$4:$C$13,2),"")</f>
        <v>ライトニングケーブル</v>
      </c>
      <c r="F29" s="2">
        <f>IFERROR(VLOOKUP($D29,商品ID一覧!$A$4:$C$13,3),"")</f>
        <v>330</v>
      </c>
      <c r="G29" s="2">
        <v>55</v>
      </c>
    </row>
    <row r="30" spans="1:7" x14ac:dyDescent="0.4">
      <c r="A30">
        <v>1127</v>
      </c>
      <c r="B30" s="1">
        <v>45238</v>
      </c>
      <c r="C30" t="s">
        <v>22</v>
      </c>
      <c r="D30">
        <v>1019</v>
      </c>
      <c r="E30" t="str">
        <f>IFERROR(VLOOKUP($D30,商品ID一覧!$A$4:$C$13,2),"")</f>
        <v>回転式スマホスタンド</v>
      </c>
      <c r="F30" s="2">
        <f>IFERROR(VLOOKUP($D30,商品ID一覧!$A$4:$C$13,3),"")</f>
        <v>550</v>
      </c>
      <c r="G30" s="2">
        <v>20</v>
      </c>
    </row>
    <row r="31" spans="1:7" x14ac:dyDescent="0.4">
      <c r="A31">
        <v>1128</v>
      </c>
      <c r="B31" s="1">
        <v>45239</v>
      </c>
      <c r="C31" t="s">
        <v>25</v>
      </c>
      <c r="D31">
        <v>1015</v>
      </c>
      <c r="E31" t="str">
        <f>IFERROR(VLOOKUP($D31,商品ID一覧!$A$4:$C$13,2),"")</f>
        <v>ワイヤレスイヤホン</v>
      </c>
      <c r="F31" s="2">
        <f>IFERROR(VLOOKUP($D31,商品ID一覧!$A$4:$C$13,3),"")</f>
        <v>1650</v>
      </c>
      <c r="G31" s="2">
        <v>30</v>
      </c>
    </row>
    <row r="32" spans="1:7" x14ac:dyDescent="0.4">
      <c r="B32" s="1"/>
      <c r="F32" s="2"/>
      <c r="G32" s="2"/>
    </row>
    <row r="33" spans="2:7" x14ac:dyDescent="0.4">
      <c r="B33" s="1"/>
      <c r="F33" s="2"/>
      <c r="G33" s="2"/>
    </row>
    <row r="34" spans="2:7" x14ac:dyDescent="0.4">
      <c r="B34" s="1"/>
      <c r="F34" s="2"/>
      <c r="G34" s="2"/>
    </row>
  </sheetData>
  <phoneticPr fontId="4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AAE06-103A-4155-A0D1-9C7AE2B57DA5}">
  <dimension ref="A1:C13"/>
  <sheetViews>
    <sheetView workbookViewId="0"/>
  </sheetViews>
  <sheetFormatPr defaultRowHeight="18.75" x14ac:dyDescent="0.4"/>
  <cols>
    <col min="1" max="1" width="9.25" customWidth="1"/>
    <col min="2" max="2" width="25.5" bestFit="1" customWidth="1"/>
    <col min="3" max="3" width="11" bestFit="1" customWidth="1"/>
  </cols>
  <sheetData>
    <row r="1" spans="1:3" ht="24" x14ac:dyDescent="0.4">
      <c r="A1" s="6" t="s">
        <v>21</v>
      </c>
      <c r="B1" s="6"/>
      <c r="C1" s="6"/>
    </row>
    <row r="3" spans="1:3" x14ac:dyDescent="0.4">
      <c r="A3" s="9" t="s">
        <v>20</v>
      </c>
      <c r="B3" s="9" t="s">
        <v>3</v>
      </c>
      <c r="C3" s="9" t="s">
        <v>7</v>
      </c>
    </row>
    <row r="4" spans="1:3" x14ac:dyDescent="0.4">
      <c r="A4" s="3">
        <v>1011</v>
      </c>
      <c r="B4" s="3" t="s">
        <v>12</v>
      </c>
      <c r="C4" s="4">
        <v>1100</v>
      </c>
    </row>
    <row r="5" spans="1:3" x14ac:dyDescent="0.4">
      <c r="A5" s="3">
        <v>1012</v>
      </c>
      <c r="B5" s="3" t="s">
        <v>11</v>
      </c>
      <c r="C5" s="4">
        <v>2200</v>
      </c>
    </row>
    <row r="6" spans="1:3" x14ac:dyDescent="0.4">
      <c r="A6" s="3">
        <v>1013</v>
      </c>
      <c r="B6" s="3" t="s">
        <v>17</v>
      </c>
      <c r="C6" s="4">
        <v>330</v>
      </c>
    </row>
    <row r="7" spans="1:3" x14ac:dyDescent="0.4">
      <c r="A7" s="3">
        <v>1014</v>
      </c>
      <c r="B7" s="3" t="s">
        <v>18</v>
      </c>
      <c r="C7" s="4">
        <v>330</v>
      </c>
    </row>
    <row r="8" spans="1:3" x14ac:dyDescent="0.4">
      <c r="A8" s="3">
        <v>1015</v>
      </c>
      <c r="B8" s="3" t="s">
        <v>13</v>
      </c>
      <c r="C8" s="4">
        <v>1650</v>
      </c>
    </row>
    <row r="9" spans="1:3" x14ac:dyDescent="0.4">
      <c r="A9" s="3">
        <v>1016</v>
      </c>
      <c r="B9" s="3" t="s">
        <v>16</v>
      </c>
      <c r="C9" s="4">
        <v>2750</v>
      </c>
    </row>
    <row r="10" spans="1:3" x14ac:dyDescent="0.4">
      <c r="A10" s="3">
        <v>1017</v>
      </c>
      <c r="B10" s="3" t="s">
        <v>15</v>
      </c>
      <c r="C10" s="4">
        <v>2750</v>
      </c>
    </row>
    <row r="11" spans="1:3" x14ac:dyDescent="0.4">
      <c r="A11" s="3">
        <v>1018</v>
      </c>
      <c r="B11" s="3" t="s">
        <v>19</v>
      </c>
      <c r="C11" s="4">
        <v>2200</v>
      </c>
    </row>
    <row r="12" spans="1:3" x14ac:dyDescent="0.4">
      <c r="A12" s="3">
        <v>1019</v>
      </c>
      <c r="B12" s="3" t="s">
        <v>14</v>
      </c>
      <c r="C12" s="4">
        <v>550</v>
      </c>
    </row>
    <row r="13" spans="1:3" x14ac:dyDescent="0.4">
      <c r="A13" s="3">
        <v>1020</v>
      </c>
      <c r="B13" s="3" t="s">
        <v>10</v>
      </c>
      <c r="C13" s="4">
        <v>3300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10月</vt:lpstr>
      <vt:lpstr>11月</vt:lpstr>
      <vt:lpstr>商品ID一覧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2020-02-17T07:15:33Z</dcterms:created>
  <dcterms:modified xsi:type="dcterms:W3CDTF">2024-07-01T18:06:40Z</dcterms:modified>
</cp:coreProperties>
</file>