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1_例題\完成例\"/>
    </mc:Choice>
  </mc:AlternateContent>
  <xr:revisionPtr revIDLastSave="0" documentId="13_ncr:1_{12651B33-E35C-46E6-B5EF-CB6A51B2950B}" xr6:coauthVersionLast="47" xr6:coauthVersionMax="47" xr10:uidLastSave="{00000000-0000-0000-0000-000000000000}"/>
  <bookViews>
    <workbookView xWindow="-120" yWindow="-120" windowWidth="29040" windowHeight="15720" xr2:uid="{8E4BA778-ED85-43CE-8189-07D1765B08B8}"/>
  </bookViews>
  <sheets>
    <sheet name="前年" sheetId="1" r:id="rId1"/>
    <sheet name="今年" sheetId="3" r:id="rId2"/>
    <sheet name="勝敗表" sheetId="4" r:id="rId3"/>
    <sheet name="考課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D4" i="4"/>
  <c r="E4" i="4"/>
  <c r="F4" i="4"/>
  <c r="G4" i="4"/>
  <c r="C5" i="4"/>
  <c r="D5" i="4"/>
  <c r="E5" i="4"/>
  <c r="F5" i="4"/>
  <c r="G5" i="4"/>
  <c r="C6" i="4"/>
  <c r="D6" i="4"/>
  <c r="E6" i="4"/>
  <c r="F6" i="4"/>
  <c r="G6" i="4"/>
  <c r="C7" i="4"/>
  <c r="D7" i="4"/>
  <c r="E7" i="4"/>
  <c r="F7" i="4"/>
  <c r="G7" i="4"/>
  <c r="C8" i="4"/>
  <c r="D8" i="4"/>
  <c r="E8" i="4"/>
  <c r="F8" i="4"/>
  <c r="G8" i="4"/>
  <c r="C9" i="4"/>
  <c r="D9" i="4"/>
  <c r="E9" i="4"/>
  <c r="F9" i="4"/>
  <c r="G9" i="4"/>
  <c r="C10" i="4"/>
  <c r="D10" i="4"/>
  <c r="E10" i="4"/>
  <c r="F10" i="4"/>
  <c r="G10" i="4"/>
  <c r="C11" i="4"/>
  <c r="D11" i="4"/>
  <c r="E11" i="4"/>
  <c r="F11" i="4"/>
  <c r="G11" i="4"/>
  <c r="B5" i="4"/>
  <c r="B6" i="4"/>
  <c r="B7" i="4"/>
  <c r="B8" i="4"/>
  <c r="B9" i="4"/>
  <c r="B10" i="4"/>
  <c r="B11" i="4"/>
  <c r="B4" i="4"/>
  <c r="J12" i="3"/>
  <c r="H12" i="3"/>
  <c r="I12" i="3"/>
  <c r="B12" i="3"/>
  <c r="C12" i="3"/>
  <c r="D12" i="3"/>
  <c r="E12" i="3"/>
  <c r="F12" i="3"/>
  <c r="G12" i="3"/>
  <c r="I4" i="3"/>
  <c r="I5" i="3"/>
  <c r="I6" i="3"/>
  <c r="J6" i="3" s="1"/>
  <c r="I7" i="3"/>
  <c r="I8" i="3"/>
  <c r="I9" i="3"/>
  <c r="I10" i="3"/>
  <c r="I11" i="3"/>
  <c r="J11" i="3" s="1"/>
  <c r="J10" i="3"/>
  <c r="J9" i="3"/>
  <c r="J8" i="3"/>
  <c r="J7" i="3"/>
  <c r="J5" i="3"/>
  <c r="J4" i="3"/>
  <c r="B12" i="2"/>
  <c r="C12" i="2"/>
  <c r="D12" i="2"/>
  <c r="E12" i="2"/>
  <c r="F12" i="2"/>
  <c r="G12" i="2"/>
  <c r="H12" i="2"/>
  <c r="I12" i="2"/>
  <c r="J12" i="2"/>
  <c r="K12" i="2"/>
  <c r="L4" i="2"/>
  <c r="L5" i="2"/>
  <c r="L6" i="2"/>
  <c r="L7" i="2"/>
  <c r="L8" i="2"/>
  <c r="L9" i="2"/>
  <c r="L10" i="2"/>
  <c r="L11" i="2"/>
  <c r="I4" i="1" l="1"/>
  <c r="I5" i="1"/>
  <c r="J5" i="1" s="1"/>
  <c r="I6" i="1"/>
  <c r="J6" i="1"/>
  <c r="I7" i="1"/>
  <c r="J7" i="1"/>
  <c r="I8" i="1"/>
  <c r="J8" i="1" s="1"/>
  <c r="I9" i="1"/>
  <c r="J9" i="1"/>
  <c r="I10" i="1"/>
  <c r="J10" i="1"/>
  <c r="I11" i="1"/>
  <c r="J11" i="1"/>
  <c r="B12" i="1"/>
  <c r="J4" i="1"/>
  <c r="C12" i="1"/>
  <c r="D12" i="1"/>
  <c r="E12" i="1"/>
  <c r="F12" i="1"/>
  <c r="G12" i="1"/>
  <c r="H12" i="1"/>
  <c r="I12" i="1" l="1"/>
  <c r="J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9A2973C-5216-4146-8084-D6339EF2B908}" keepAlive="1" name="クエリ - record" description="ブック内の 'record' クエリへの接続です。" type="5" refreshedVersion="0" background="1">
    <dbPr connection="Provider=Microsoft.Mashup.OleDb.1;Data Source=$Workbook$;Location=record;Extended Properties=&quot;&quot;" command="SELECT * FROM [record]"/>
  </connection>
  <connection id="2" xr16:uid="{E7101993-00C5-461A-B6F3-B9F67819FEEF}" keepAlive="1" name="クエリ - 例題11_営業成績" description="ブック内の '例題11_営業成績' クエリへの接続です。" type="5" refreshedVersion="0" background="1">
    <dbPr connection="Provider=Microsoft.Mashup.OleDb.1;Data Source=$Workbook$;Location=例題11_営業成績;Extended Properties=&quot;&quot;" command="SELECT * FROM [例題11_営業成績]"/>
  </connection>
</connections>
</file>

<file path=xl/sharedStrings.xml><?xml version="1.0" encoding="utf-8"?>
<sst xmlns="http://schemas.openxmlformats.org/spreadsheetml/2006/main" count="81" uniqueCount="43">
  <si>
    <t>斎藤　侑斗</t>
  </si>
  <si>
    <t>寺島　南奈</t>
  </si>
  <si>
    <t>村上　翔梧</t>
  </si>
  <si>
    <t>山内　愛佳</t>
  </si>
  <si>
    <t>坂上　大歩</t>
  </si>
  <si>
    <t>館脇　由紀子</t>
  </si>
  <si>
    <t>木村　翔平</t>
  </si>
  <si>
    <t>岩渕　真由</t>
  </si>
  <si>
    <t>達成率</t>
    <rPh sb="0" eb="3">
      <t>タッセイリツ</t>
    </rPh>
    <phoneticPr fontId="2"/>
  </si>
  <si>
    <t>10月</t>
    <rPh sb="2" eb="3">
      <t>ガツ</t>
    </rPh>
    <phoneticPr fontId="2"/>
  </si>
  <si>
    <t>11月</t>
  </si>
  <si>
    <t>12月</t>
  </si>
  <si>
    <t>1月</t>
  </si>
  <si>
    <t>2月</t>
  </si>
  <si>
    <t>3月</t>
  </si>
  <si>
    <t>合計</t>
    <rPh sb="0" eb="2">
      <t>ゴウケイ</t>
    </rPh>
    <phoneticPr fontId="2"/>
  </si>
  <si>
    <t>推移グラフ</t>
    <rPh sb="0" eb="2">
      <t>スイイ</t>
    </rPh>
    <phoneticPr fontId="2"/>
  </si>
  <si>
    <t>人事考課表</t>
    <rPh sb="0" eb="2">
      <t>ジンジ</t>
    </rPh>
    <rPh sb="2" eb="4">
      <t>コウカ</t>
    </rPh>
    <rPh sb="4" eb="5">
      <t>ヒョウ</t>
    </rPh>
    <phoneticPr fontId="2"/>
  </si>
  <si>
    <t>勝敗グラフ</t>
    <rPh sb="0" eb="2">
      <t>ショウハイ</t>
    </rPh>
    <phoneticPr fontId="2"/>
  </si>
  <si>
    <t>営業成績表</t>
    <rPh sb="0" eb="2">
      <t>エイギョウ</t>
    </rPh>
    <rPh sb="2" eb="4">
      <t>セイセキ</t>
    </rPh>
    <rPh sb="4" eb="5">
      <t>ヒョウ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</si>
  <si>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</si>
  <si>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</si>
  <si>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比較勝敗表</t>
    <rPh sb="0" eb="2">
      <t>ヒカク</t>
    </rPh>
    <rPh sb="2" eb="4">
      <t>ショウハイ</t>
    </rPh>
    <rPh sb="4" eb="5">
      <t>ヒョウ</t>
    </rPh>
    <phoneticPr fontId="2"/>
  </si>
  <si>
    <t>氏名</t>
    <rPh sb="0" eb="2">
      <t>シメイ</t>
    </rPh>
    <phoneticPr fontId="2"/>
  </si>
  <si>
    <t>氏名</t>
  </si>
  <si>
    <t>目標</t>
  </si>
  <si>
    <t>10月</t>
  </si>
  <si>
    <t>実績</t>
  </si>
  <si>
    <t>達成率</t>
  </si>
  <si>
    <t>合計</t>
  </si>
  <si>
    <t>推移グラフ</t>
  </si>
  <si>
    <t>社員名</t>
  </si>
  <si>
    <t>基礎知識</t>
  </si>
  <si>
    <t>業務意欲</t>
  </si>
  <si>
    <t>協調性</t>
  </si>
  <si>
    <t>責任感</t>
  </si>
  <si>
    <t>積極性</t>
  </si>
  <si>
    <t>規律性</t>
  </si>
  <si>
    <t>報連相</t>
  </si>
  <si>
    <t>実行力</t>
  </si>
  <si>
    <t>事務管理</t>
  </si>
  <si>
    <t>企画応用</t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</si>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</sst>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 diagonalDown="1"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 style="thin">
        <color theme="4"/>
      </diagonal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 diagonalDown="1"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 style="thin">
        <color theme="9"/>
      </diagonal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1" fillId="2" borderId="1" xfId="3" applyBorder="1" applyAlignment="1">
      <alignment horizontal="center" vertical="center"/>
    </xf>
    <xf numFmtId="0" fontId="0" fillId="0" borderId="2" xfId="0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0" borderId="3" xfId="0" applyBorder="1">
      <alignment vertical="center"/>
    </xf>
    <xf numFmtId="177" fontId="0" fillId="0" borderId="3" xfId="0" applyNumberFormat="1" applyBorder="1">
      <alignment vertical="center"/>
    </xf>
    <xf numFmtId="0" fontId="0" fillId="0" borderId="4" xfId="0" applyBorder="1">
      <alignment vertical="center"/>
    </xf>
    <xf numFmtId="176" fontId="0" fillId="0" borderId="1" xfId="2" applyNumberFormat="1" applyFont="1" applyFill="1" applyBorder="1">
      <alignment vertical="center"/>
    </xf>
    <xf numFmtId="0" fontId="1" fillId="6" borderId="5" xfId="3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3" fillId="3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5">
    <cellStyle name="20% - アクセント 5" xfId="3" builtinId="46"/>
    <cellStyle name="パーセント" xfId="2" builtinId="5"/>
    <cellStyle name="桁区切り" xfId="1" builtinId="6"/>
    <cellStyle name="標準" xfId="0" builtinId="0"/>
    <cellStyle name="標準 2" xfId="4" xr:uid="{C50091E9-1CC3-40A1-A105-A95757B53B79}"/>
  </cellStyles>
  <dxfs count="1"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F94F-B358-4CB3-9B0C-528C9CCDE632}">
  <dimension ref="A1:K12"/>
  <sheetViews>
    <sheetView tabSelected="1" workbookViewId="0">
      <selection sqref="A1:K1"/>
    </sheetView>
  </sheetViews>
  <sheetFormatPr defaultRowHeight="18.75" x14ac:dyDescent="0.4"/>
  <cols>
    <col min="1" max="1" width="13" bestFit="1" customWidth="1"/>
    <col min="2" max="2" width="10.625" customWidth="1"/>
    <col min="9" max="10" width="12.625" customWidth="1"/>
    <col min="11" max="11" width="16.125" customWidth="1"/>
    <col min="12" max="12" width="10.625" customWidth="1"/>
  </cols>
  <sheetData>
    <row r="1" spans="1:11" ht="24" x14ac:dyDescent="0.4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 x14ac:dyDescent="0.4">
      <c r="A3" s="4" t="s">
        <v>23</v>
      </c>
      <c r="B3" s="4" t="s">
        <v>20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21</v>
      </c>
      <c r="J3" s="4" t="s">
        <v>8</v>
      </c>
      <c r="K3" s="4" t="s">
        <v>16</v>
      </c>
    </row>
    <row r="4" spans="1:11" ht="30" customHeight="1" x14ac:dyDescent="0.4">
      <c r="A4" s="1" t="s">
        <v>0</v>
      </c>
      <c r="B4" s="2">
        <v>80000</v>
      </c>
      <c r="C4" s="2">
        <v>15300</v>
      </c>
      <c r="D4" s="2">
        <v>12500</v>
      </c>
      <c r="E4" s="2">
        <v>13800</v>
      </c>
      <c r="F4" s="2">
        <v>14300</v>
      </c>
      <c r="G4" s="2">
        <v>18600</v>
      </c>
      <c r="H4" s="2">
        <v>15200</v>
      </c>
      <c r="I4" s="2">
        <f t="shared" ref="I4:I11" si="0">SUM(C4:H4)</f>
        <v>89700</v>
      </c>
      <c r="J4" s="3">
        <f t="shared" ref="J4:J12" si="1">I4/B4</f>
        <v>1.1212500000000001</v>
      </c>
      <c r="K4" s="1"/>
    </row>
    <row r="5" spans="1:11" ht="30" customHeight="1" x14ac:dyDescent="0.4">
      <c r="A5" s="1" t="s">
        <v>1</v>
      </c>
      <c r="B5" s="2">
        <v>70000</v>
      </c>
      <c r="C5" s="2">
        <v>10000</v>
      </c>
      <c r="D5" s="2">
        <v>15200</v>
      </c>
      <c r="E5" s="2">
        <v>10200</v>
      </c>
      <c r="F5" s="2">
        <v>13000</v>
      </c>
      <c r="G5" s="2">
        <v>12600</v>
      </c>
      <c r="H5" s="2">
        <v>10300</v>
      </c>
      <c r="I5" s="2">
        <f t="shared" si="0"/>
        <v>71300</v>
      </c>
      <c r="J5" s="3">
        <f t="shared" si="1"/>
        <v>1.0185714285714285</v>
      </c>
      <c r="K5" s="1"/>
    </row>
    <row r="6" spans="1:11" ht="30" customHeight="1" x14ac:dyDescent="0.4">
      <c r="A6" s="1" t="s">
        <v>2</v>
      </c>
      <c r="B6" s="2">
        <v>68000</v>
      </c>
      <c r="C6" s="2">
        <v>6400</v>
      </c>
      <c r="D6" s="2">
        <v>9000</v>
      </c>
      <c r="E6" s="2">
        <v>7800</v>
      </c>
      <c r="F6" s="2">
        <v>8500</v>
      </c>
      <c r="G6" s="2">
        <v>7500</v>
      </c>
      <c r="H6" s="2">
        <v>8000</v>
      </c>
      <c r="I6" s="2">
        <f t="shared" si="0"/>
        <v>47200</v>
      </c>
      <c r="J6" s="3">
        <f t="shared" si="1"/>
        <v>0.69411764705882351</v>
      </c>
      <c r="K6" s="1"/>
    </row>
    <row r="7" spans="1:11" ht="30" customHeight="1" x14ac:dyDescent="0.4">
      <c r="A7" s="1" t="s">
        <v>3</v>
      </c>
      <c r="B7" s="2">
        <v>50000</v>
      </c>
      <c r="C7" s="2">
        <v>11500</v>
      </c>
      <c r="D7" s="2">
        <v>15000</v>
      </c>
      <c r="E7" s="2">
        <v>8100</v>
      </c>
      <c r="F7" s="2">
        <v>9300</v>
      </c>
      <c r="G7" s="2">
        <v>7400</v>
      </c>
      <c r="H7" s="2">
        <v>12800</v>
      </c>
      <c r="I7" s="2">
        <f t="shared" si="0"/>
        <v>64100</v>
      </c>
      <c r="J7" s="3">
        <f t="shared" si="1"/>
        <v>1.282</v>
      </c>
      <c r="K7" s="1"/>
    </row>
    <row r="8" spans="1:11" ht="30" customHeight="1" x14ac:dyDescent="0.4">
      <c r="A8" s="1" t="s">
        <v>4</v>
      </c>
      <c r="B8" s="2">
        <v>75000</v>
      </c>
      <c r="C8" s="2">
        <v>6400</v>
      </c>
      <c r="D8" s="2">
        <v>5000</v>
      </c>
      <c r="E8" s="2">
        <v>4400</v>
      </c>
      <c r="F8" s="2">
        <v>6400</v>
      </c>
      <c r="G8" s="2">
        <v>6500</v>
      </c>
      <c r="H8" s="2">
        <v>7300</v>
      </c>
      <c r="I8" s="2">
        <f t="shared" si="0"/>
        <v>36000</v>
      </c>
      <c r="J8" s="3">
        <f t="shared" si="1"/>
        <v>0.48</v>
      </c>
      <c r="K8" s="1"/>
    </row>
    <row r="9" spans="1:11" ht="30" customHeight="1" x14ac:dyDescent="0.4">
      <c r="A9" s="1" t="s">
        <v>5</v>
      </c>
      <c r="B9" s="2">
        <v>65000</v>
      </c>
      <c r="C9" s="2">
        <v>9600</v>
      </c>
      <c r="D9" s="2">
        <v>9000</v>
      </c>
      <c r="E9" s="2">
        <v>11600</v>
      </c>
      <c r="F9" s="2">
        <v>10800</v>
      </c>
      <c r="G9" s="2">
        <v>9000</v>
      </c>
      <c r="H9" s="2">
        <v>10400</v>
      </c>
      <c r="I9" s="2">
        <f t="shared" si="0"/>
        <v>60400</v>
      </c>
      <c r="J9" s="3">
        <f t="shared" si="1"/>
        <v>0.92923076923076919</v>
      </c>
      <c r="K9" s="1"/>
    </row>
    <row r="10" spans="1:11" ht="30" customHeight="1" x14ac:dyDescent="0.4">
      <c r="A10" s="1" t="s">
        <v>6</v>
      </c>
      <c r="B10" s="2">
        <v>72000</v>
      </c>
      <c r="C10" s="2">
        <v>18700</v>
      </c>
      <c r="D10" s="2">
        <v>8700</v>
      </c>
      <c r="E10" s="2">
        <v>10600</v>
      </c>
      <c r="F10" s="2">
        <v>12800</v>
      </c>
      <c r="G10" s="2">
        <v>12700</v>
      </c>
      <c r="H10" s="2">
        <v>18500</v>
      </c>
      <c r="I10" s="2">
        <f t="shared" si="0"/>
        <v>82000</v>
      </c>
      <c r="J10" s="3">
        <f t="shared" si="1"/>
        <v>1.1388888888888888</v>
      </c>
      <c r="K10" s="1"/>
    </row>
    <row r="11" spans="1:11" ht="30" customHeight="1" x14ac:dyDescent="0.4">
      <c r="A11" s="1" t="s">
        <v>7</v>
      </c>
      <c r="B11" s="2">
        <v>58000</v>
      </c>
      <c r="C11" s="2">
        <v>8000</v>
      </c>
      <c r="D11" s="2">
        <v>7600</v>
      </c>
      <c r="E11" s="2">
        <v>9000</v>
      </c>
      <c r="F11" s="2">
        <v>11000</v>
      </c>
      <c r="G11" s="2">
        <v>10400</v>
      </c>
      <c r="H11" s="2">
        <v>9000</v>
      </c>
      <c r="I11" s="2">
        <f t="shared" si="0"/>
        <v>55000</v>
      </c>
      <c r="J11" s="3">
        <f t="shared" si="1"/>
        <v>0.94827586206896552</v>
      </c>
      <c r="K11" s="1"/>
    </row>
    <row r="12" spans="1:11" ht="30" customHeight="1" x14ac:dyDescent="0.4">
      <c r="A12" s="4" t="s">
        <v>15</v>
      </c>
      <c r="B12" s="2">
        <f>SUM(B4:B11)</f>
        <v>538000</v>
      </c>
      <c r="C12" s="2">
        <f t="shared" ref="C12:H12" si="2">SUM(C4:C11)</f>
        <v>85900</v>
      </c>
      <c r="D12" s="2">
        <f t="shared" si="2"/>
        <v>82000</v>
      </c>
      <c r="E12" s="2">
        <f t="shared" si="2"/>
        <v>75500</v>
      </c>
      <c r="F12" s="2">
        <f t="shared" si="2"/>
        <v>86100</v>
      </c>
      <c r="G12" s="2">
        <f t="shared" si="2"/>
        <v>84700</v>
      </c>
      <c r="H12" s="2">
        <f t="shared" si="2"/>
        <v>91500</v>
      </c>
      <c r="I12" s="2">
        <f>SUM(I4:I11)</f>
        <v>505700</v>
      </c>
      <c r="J12" s="3">
        <f t="shared" si="1"/>
        <v>0.93996282527881037</v>
      </c>
      <c r="K12" s="5"/>
    </row>
  </sheetData>
  <mergeCells count="1">
    <mergeCell ref="A1:K1"/>
  </mergeCells>
  <phoneticPr fontId="2"/>
  <pageMargins left="0.7" right="0.7" top="0.75" bottom="0.75" header="0.3" footer="0.3"/>
  <ignoredErrors>
    <ignoredError sqref="I4:I11" formulaRange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A55766CB-6666-4D7B-9D23-EFF19D7F174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前年!C4:H4</xm:f>
              <xm:sqref>K4</xm:sqref>
            </x14:sparkline>
            <x14:sparkline>
              <xm:f>前年!C5:H5</xm:f>
              <xm:sqref>K5</xm:sqref>
            </x14:sparkline>
            <x14:sparkline>
              <xm:f>前年!C6:H6</xm:f>
              <xm:sqref>K6</xm:sqref>
            </x14:sparkline>
            <x14:sparkline>
              <xm:f>前年!C7:H7</xm:f>
              <xm:sqref>K7</xm:sqref>
            </x14:sparkline>
            <x14:sparkline>
              <xm:f>前年!C8:H8</xm:f>
              <xm:sqref>K8</xm:sqref>
            </x14:sparkline>
            <x14:sparkline>
              <xm:f>前年!C9:H9</xm:f>
              <xm:sqref>K9</xm:sqref>
            </x14:sparkline>
            <x14:sparkline>
              <xm:f>前年!C10:H10</xm:f>
              <xm:sqref>K10</xm:sqref>
            </x14:sparkline>
            <x14:sparkline>
              <xm:f>前年!C11:H11</xm:f>
              <xm:sqref>K11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1DFEA-C5DE-4529-A8EE-DF8B23A61888}">
  <dimension ref="A1:K12"/>
  <sheetViews>
    <sheetView workbookViewId="0">
      <selection sqref="A1:K1"/>
    </sheetView>
  </sheetViews>
  <sheetFormatPr defaultRowHeight="18.75" x14ac:dyDescent="0.4"/>
  <cols>
    <col min="1" max="1" width="13" bestFit="1" customWidth="1"/>
    <col min="2" max="2" width="10.625" customWidth="1"/>
    <col min="9" max="10" width="12.625" customWidth="1"/>
    <col min="11" max="11" width="16.125" customWidth="1"/>
    <col min="12" max="12" width="10.625" customWidth="1"/>
  </cols>
  <sheetData>
    <row r="1" spans="1:11" ht="24" x14ac:dyDescent="0.4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1" x14ac:dyDescent="0.4">
      <c r="A3" s="6" t="s">
        <v>24</v>
      </c>
      <c r="B3" s="6" t="s">
        <v>25</v>
      </c>
      <c r="C3" s="6" t="s">
        <v>26</v>
      </c>
      <c r="D3" s="6" t="s">
        <v>10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27</v>
      </c>
      <c r="J3" s="6" t="s">
        <v>28</v>
      </c>
      <c r="K3" s="6" t="s">
        <v>30</v>
      </c>
    </row>
    <row r="4" spans="1:11" ht="30" customHeight="1" x14ac:dyDescent="0.4">
      <c r="A4" s="1" t="s">
        <v>0</v>
      </c>
      <c r="B4" s="2">
        <v>80000</v>
      </c>
      <c r="C4" s="2">
        <v>18300</v>
      </c>
      <c r="D4" s="2">
        <v>13200</v>
      </c>
      <c r="E4" s="2">
        <v>15600</v>
      </c>
      <c r="F4" s="2">
        <v>15600</v>
      </c>
      <c r="G4" s="2">
        <v>17600</v>
      </c>
      <c r="H4" s="2">
        <v>16800</v>
      </c>
      <c r="I4" s="2">
        <f t="shared" ref="I4:I11" si="0">SUM(C4:H4)</f>
        <v>97100</v>
      </c>
      <c r="J4" s="12">
        <f t="shared" ref="J4:J11" si="1">I4/B4</f>
        <v>1.2137500000000001</v>
      </c>
      <c r="K4" s="1"/>
    </row>
    <row r="5" spans="1:11" ht="30" customHeight="1" x14ac:dyDescent="0.4">
      <c r="A5" s="1" t="s">
        <v>1</v>
      </c>
      <c r="B5" s="2">
        <v>70000</v>
      </c>
      <c r="C5" s="2">
        <v>12000</v>
      </c>
      <c r="D5" s="2">
        <v>14300</v>
      </c>
      <c r="E5" s="2">
        <v>12300</v>
      </c>
      <c r="F5" s="2">
        <v>1400</v>
      </c>
      <c r="G5" s="2">
        <v>13000</v>
      </c>
      <c r="H5" s="2">
        <v>11000</v>
      </c>
      <c r="I5" s="2">
        <f t="shared" si="0"/>
        <v>64000</v>
      </c>
      <c r="J5" s="3">
        <f t="shared" si="1"/>
        <v>0.91428571428571426</v>
      </c>
      <c r="K5" s="1"/>
    </row>
    <row r="6" spans="1:11" ht="30" customHeight="1" x14ac:dyDescent="0.4">
      <c r="A6" s="1" t="s">
        <v>2</v>
      </c>
      <c r="B6" s="2">
        <v>68000</v>
      </c>
      <c r="C6" s="2">
        <v>7500</v>
      </c>
      <c r="D6" s="2">
        <v>8600</v>
      </c>
      <c r="E6" s="2">
        <v>10500</v>
      </c>
      <c r="F6" s="2">
        <v>9000</v>
      </c>
      <c r="G6" s="2">
        <v>7200</v>
      </c>
      <c r="H6" s="2">
        <v>9200</v>
      </c>
      <c r="I6" s="2">
        <f t="shared" si="0"/>
        <v>52000</v>
      </c>
      <c r="J6" s="3">
        <f t="shared" si="1"/>
        <v>0.76470588235294112</v>
      </c>
      <c r="K6" s="1"/>
    </row>
    <row r="7" spans="1:11" ht="30" customHeight="1" x14ac:dyDescent="0.4">
      <c r="A7" s="1" t="s">
        <v>3</v>
      </c>
      <c r="B7" s="2">
        <v>50000</v>
      </c>
      <c r="C7" s="2">
        <v>10300</v>
      </c>
      <c r="D7" s="2">
        <v>14000</v>
      </c>
      <c r="E7" s="2">
        <v>9200</v>
      </c>
      <c r="F7" s="2">
        <v>9000</v>
      </c>
      <c r="G7" s="2">
        <v>8000</v>
      </c>
      <c r="H7" s="2">
        <v>14300</v>
      </c>
      <c r="I7" s="2">
        <f t="shared" si="0"/>
        <v>64800</v>
      </c>
      <c r="J7" s="3">
        <f t="shared" si="1"/>
        <v>1.296</v>
      </c>
      <c r="K7" s="1"/>
    </row>
    <row r="8" spans="1:11" ht="30" customHeight="1" x14ac:dyDescent="0.4">
      <c r="A8" s="1" t="s">
        <v>4</v>
      </c>
      <c r="B8" s="2">
        <v>75000</v>
      </c>
      <c r="C8" s="2">
        <v>6800</v>
      </c>
      <c r="D8" s="2">
        <v>4000</v>
      </c>
      <c r="E8" s="2">
        <v>6000</v>
      </c>
      <c r="F8" s="2">
        <v>7000</v>
      </c>
      <c r="G8" s="2">
        <v>8300</v>
      </c>
      <c r="H8" s="2">
        <v>6000</v>
      </c>
      <c r="I8" s="2">
        <f t="shared" si="0"/>
        <v>38100</v>
      </c>
      <c r="J8" s="3">
        <f t="shared" si="1"/>
        <v>0.50800000000000001</v>
      </c>
      <c r="K8" s="1"/>
    </row>
    <row r="9" spans="1:11" ht="30" customHeight="1" x14ac:dyDescent="0.4">
      <c r="A9" s="1" t="s">
        <v>5</v>
      </c>
      <c r="B9" s="2">
        <v>66000</v>
      </c>
      <c r="C9" s="2">
        <v>10000</v>
      </c>
      <c r="D9" s="2">
        <v>8000</v>
      </c>
      <c r="E9" s="2">
        <v>12000</v>
      </c>
      <c r="F9" s="2">
        <v>12000</v>
      </c>
      <c r="G9" s="2">
        <v>10600</v>
      </c>
      <c r="H9" s="2">
        <v>11200</v>
      </c>
      <c r="I9" s="2">
        <f t="shared" si="0"/>
        <v>63800</v>
      </c>
      <c r="J9" s="3">
        <f t="shared" si="1"/>
        <v>0.96666666666666667</v>
      </c>
      <c r="K9" s="1"/>
    </row>
    <row r="10" spans="1:11" ht="30" customHeight="1" x14ac:dyDescent="0.4">
      <c r="A10" s="1" t="s">
        <v>6</v>
      </c>
      <c r="B10" s="2">
        <v>72000</v>
      </c>
      <c r="C10" s="2">
        <v>15200</v>
      </c>
      <c r="D10" s="2">
        <v>9300</v>
      </c>
      <c r="E10" s="2">
        <v>11000</v>
      </c>
      <c r="F10" s="2">
        <v>16000</v>
      </c>
      <c r="G10" s="2">
        <v>13000</v>
      </c>
      <c r="H10" s="2">
        <v>12600</v>
      </c>
      <c r="I10" s="2">
        <f t="shared" si="0"/>
        <v>77100</v>
      </c>
      <c r="J10" s="3">
        <f t="shared" si="1"/>
        <v>1.0708333333333333</v>
      </c>
      <c r="K10" s="1"/>
    </row>
    <row r="11" spans="1:11" ht="30" customHeight="1" x14ac:dyDescent="0.4">
      <c r="A11" s="1" t="s">
        <v>7</v>
      </c>
      <c r="B11" s="2">
        <v>58000</v>
      </c>
      <c r="C11" s="2">
        <v>9000</v>
      </c>
      <c r="D11" s="2">
        <v>10000</v>
      </c>
      <c r="E11" s="2">
        <v>10000</v>
      </c>
      <c r="F11" s="2">
        <v>10300</v>
      </c>
      <c r="G11" s="2">
        <v>11000</v>
      </c>
      <c r="H11" s="2">
        <v>7000</v>
      </c>
      <c r="I11" s="2">
        <f t="shared" si="0"/>
        <v>57300</v>
      </c>
      <c r="J11" s="3">
        <f t="shared" si="1"/>
        <v>0.98793103448275865</v>
      </c>
      <c r="K11" s="1"/>
    </row>
    <row r="12" spans="1:11" ht="30" customHeight="1" x14ac:dyDescent="0.4">
      <c r="A12" s="6" t="s">
        <v>29</v>
      </c>
      <c r="B12" s="2">
        <f t="shared" ref="B12:G12" si="2">SUM(B4:B11)</f>
        <v>539000</v>
      </c>
      <c r="C12" s="2">
        <f t="shared" si="2"/>
        <v>89100</v>
      </c>
      <c r="D12" s="2">
        <f t="shared" si="2"/>
        <v>81400</v>
      </c>
      <c r="E12" s="2">
        <f t="shared" si="2"/>
        <v>86600</v>
      </c>
      <c r="F12" s="2">
        <f t="shared" si="2"/>
        <v>80300</v>
      </c>
      <c r="G12" s="2">
        <f t="shared" si="2"/>
        <v>88700</v>
      </c>
      <c r="H12" s="2">
        <f>SUM(H4:H11)</f>
        <v>88100</v>
      </c>
      <c r="I12" s="2">
        <f>SUM(I4:I11)</f>
        <v>514200</v>
      </c>
      <c r="J12" s="3">
        <f>I12/B12</f>
        <v>0.95398886827458251</v>
      </c>
      <c r="K12" s="5"/>
    </row>
  </sheetData>
  <mergeCells count="1">
    <mergeCell ref="A1:K1"/>
  </mergeCells>
  <phoneticPr fontId="2"/>
  <conditionalFormatting sqref="I4:I11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{5C8FC173-2120-4938-B8A8-BA42B15E4D72}</x14:id>
        </ext>
      </extLst>
    </cfRule>
  </conditionalFormatting>
  <conditionalFormatting sqref="J4:J11">
    <cfRule type="cellIs" dxfId="0" priority="2" operator="greaterThan">
      <formula>1</formula>
    </cfRule>
  </conditionalFormatting>
  <pageMargins left="0.7" right="0.7" top="0.75" bottom="0.75" header="0.3" footer="0.3"/>
  <pageSetup paperSize="9" orientation="portrait" r:id="rId1"/>
  <ignoredErrors>
    <ignoredError sqref="I4:I11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9498F41-6D8A-453D-B5B2-B489CBA5E6D3}">
            <x14:iconSet custom="1">
              <x14:cfvo type="percent">
                <xm:f>0</xm:f>
              </x14:cfvo>
              <x14:cfvo type="num">
                <xm:f>60000</xm:f>
              </x14:cfvo>
              <x14:cfvo type="num">
                <xm:f>70000</xm:f>
              </x14:cfvo>
              <x14:cfIcon iconSet="4RedToBlack" iconId="2"/>
              <x14:cfIcon iconSet="3TrafficLights1" iconId="1"/>
              <x14:cfIcon iconSet="3TrafficLights1" iconId="2"/>
            </x14:iconSet>
          </x14:cfRule>
          <xm:sqref>B4:B11</xm:sqref>
        </x14:conditionalFormatting>
        <x14:conditionalFormatting xmlns:xm="http://schemas.microsoft.com/office/excel/2006/main">
          <x14:cfRule type="dataBar" id="{5C8FC173-2120-4938-B8A8-BA42B15E4D7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I4:I11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high="1" low="1" minAxisType="custom" maxAxisType="group" xr2:uid="{A988B2EC-FEFE-486F-862F-4D690F850356}">
          <x14:colorSeries theme="4" tint="0.39997558519241921"/>
          <x14:colorNegative theme="0" tint="-0.499984740745262"/>
          <x14:colorAxis rgb="FF000000"/>
          <x14:colorMarkers theme="4" tint="0.79998168889431442"/>
          <x14:colorFirst theme="4" tint="-0.249977111117893"/>
          <x14:colorLast theme="4" tint="-0.249977111117893"/>
          <x14:colorHigh theme="4" tint="-0.499984740745262"/>
          <x14:colorLow theme="4" tint="-0.499984740745262"/>
          <x14:sparklines>
            <x14:sparkline>
              <xm:f>今年!C4:H4</xm:f>
              <xm:sqref>K4</xm:sqref>
            </x14:sparkline>
            <x14:sparkline>
              <xm:f>今年!C5:H5</xm:f>
              <xm:sqref>K5</xm:sqref>
            </x14:sparkline>
            <x14:sparkline>
              <xm:f>今年!C6:H6</xm:f>
              <xm:sqref>K6</xm:sqref>
            </x14:sparkline>
            <x14:sparkline>
              <xm:f>今年!C7:H7</xm:f>
              <xm:sqref>K7</xm:sqref>
            </x14:sparkline>
            <x14:sparkline>
              <xm:f>今年!C8:H8</xm:f>
              <xm:sqref>K8</xm:sqref>
            </x14:sparkline>
            <x14:sparkline>
              <xm:f>今年!C9:H9</xm:f>
              <xm:sqref>K9</xm:sqref>
            </x14:sparkline>
            <x14:sparkline>
              <xm:f>今年!C10:H10</xm:f>
              <xm:sqref>K10</xm:sqref>
            </x14:sparkline>
            <x14:sparkline>
              <xm:f>今年!C11:H11</xm:f>
              <xm:sqref>K11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62BE-6524-4A26-9433-573273BA8CE8}">
  <dimension ref="A1:H11"/>
  <sheetViews>
    <sheetView workbookViewId="0">
      <selection sqref="A1:H1"/>
    </sheetView>
  </sheetViews>
  <sheetFormatPr defaultRowHeight="18.75" x14ac:dyDescent="0.4"/>
  <cols>
    <col min="1" max="1" width="13" bestFit="1" customWidth="1"/>
    <col min="8" max="8" width="16.125" customWidth="1"/>
    <col min="9" max="9" width="10.625" customWidth="1"/>
  </cols>
  <sheetData>
    <row r="1" spans="1:8" ht="24" x14ac:dyDescent="0.4">
      <c r="A1" s="18" t="s">
        <v>22</v>
      </c>
      <c r="B1" s="18"/>
      <c r="C1" s="18"/>
      <c r="D1" s="18"/>
      <c r="E1" s="18"/>
      <c r="F1" s="18"/>
      <c r="G1" s="18"/>
      <c r="H1" s="18"/>
    </row>
    <row r="3" spans="1:8" x14ac:dyDescent="0.4">
      <c r="A3" s="13" t="s">
        <v>23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13" t="s">
        <v>14</v>
      </c>
      <c r="H3" s="13" t="s">
        <v>18</v>
      </c>
    </row>
    <row r="4" spans="1:8" ht="30" customHeight="1" x14ac:dyDescent="0.4">
      <c r="A4" s="14" t="s">
        <v>0</v>
      </c>
      <c r="B4" s="15">
        <f>今年!C4-前年!C4</f>
        <v>3000</v>
      </c>
      <c r="C4" s="15">
        <f>今年!D4-前年!D4</f>
        <v>700</v>
      </c>
      <c r="D4" s="15">
        <f>今年!E4-前年!E4</f>
        <v>1800</v>
      </c>
      <c r="E4" s="15">
        <f>今年!F4-前年!F4</f>
        <v>1300</v>
      </c>
      <c r="F4" s="15">
        <f>今年!G4-前年!G4</f>
        <v>-1000</v>
      </c>
      <c r="G4" s="15">
        <f>今年!H4-前年!H4</f>
        <v>1600</v>
      </c>
      <c r="H4" s="14"/>
    </row>
    <row r="5" spans="1:8" ht="30" customHeight="1" x14ac:dyDescent="0.4">
      <c r="A5" s="14" t="s">
        <v>1</v>
      </c>
      <c r="B5" s="15">
        <f>今年!C5-前年!C5</f>
        <v>2000</v>
      </c>
      <c r="C5" s="15">
        <f>今年!D5-前年!D5</f>
        <v>-900</v>
      </c>
      <c r="D5" s="15">
        <f>今年!E5-前年!E5</f>
        <v>2100</v>
      </c>
      <c r="E5" s="15">
        <f>今年!F5-前年!F5</f>
        <v>-11600</v>
      </c>
      <c r="F5" s="15">
        <f>今年!G5-前年!G5</f>
        <v>400</v>
      </c>
      <c r="G5" s="15">
        <f>今年!H5-前年!H5</f>
        <v>700</v>
      </c>
      <c r="H5" s="14"/>
    </row>
    <row r="6" spans="1:8" ht="30" customHeight="1" x14ac:dyDescent="0.4">
      <c r="A6" s="14" t="s">
        <v>2</v>
      </c>
      <c r="B6" s="15">
        <f>今年!C6-前年!C6</f>
        <v>1100</v>
      </c>
      <c r="C6" s="15">
        <f>今年!D6-前年!D6</f>
        <v>-400</v>
      </c>
      <c r="D6" s="15">
        <f>今年!E6-前年!E6</f>
        <v>2700</v>
      </c>
      <c r="E6" s="15">
        <f>今年!F6-前年!F6</f>
        <v>500</v>
      </c>
      <c r="F6" s="15">
        <f>今年!G6-前年!G6</f>
        <v>-300</v>
      </c>
      <c r="G6" s="15">
        <f>今年!H6-前年!H6</f>
        <v>1200</v>
      </c>
      <c r="H6" s="14"/>
    </row>
    <row r="7" spans="1:8" ht="30" customHeight="1" x14ac:dyDescent="0.4">
      <c r="A7" s="14" t="s">
        <v>3</v>
      </c>
      <c r="B7" s="15">
        <f>今年!C7-前年!C7</f>
        <v>-1200</v>
      </c>
      <c r="C7" s="15">
        <f>今年!D7-前年!D7</f>
        <v>-1000</v>
      </c>
      <c r="D7" s="15">
        <f>今年!E7-前年!E7</f>
        <v>1100</v>
      </c>
      <c r="E7" s="15">
        <f>今年!F7-前年!F7</f>
        <v>-300</v>
      </c>
      <c r="F7" s="15">
        <f>今年!G7-前年!G7</f>
        <v>600</v>
      </c>
      <c r="G7" s="15">
        <f>今年!H7-前年!H7</f>
        <v>1500</v>
      </c>
      <c r="H7" s="14"/>
    </row>
    <row r="8" spans="1:8" ht="30" customHeight="1" x14ac:dyDescent="0.4">
      <c r="A8" s="14" t="s">
        <v>4</v>
      </c>
      <c r="B8" s="15">
        <f>今年!C8-前年!C8</f>
        <v>400</v>
      </c>
      <c r="C8" s="15">
        <f>今年!D8-前年!D8</f>
        <v>-1000</v>
      </c>
      <c r="D8" s="15">
        <f>今年!E8-前年!E8</f>
        <v>1600</v>
      </c>
      <c r="E8" s="15">
        <f>今年!F8-前年!F8</f>
        <v>600</v>
      </c>
      <c r="F8" s="15">
        <f>今年!G8-前年!G8</f>
        <v>1800</v>
      </c>
      <c r="G8" s="15">
        <f>今年!H8-前年!H8</f>
        <v>-1300</v>
      </c>
      <c r="H8" s="14"/>
    </row>
    <row r="9" spans="1:8" ht="30" customHeight="1" x14ac:dyDescent="0.4">
      <c r="A9" s="14" t="s">
        <v>5</v>
      </c>
      <c r="B9" s="15">
        <f>今年!C9-前年!C9</f>
        <v>400</v>
      </c>
      <c r="C9" s="15">
        <f>今年!D9-前年!D9</f>
        <v>-1000</v>
      </c>
      <c r="D9" s="15">
        <f>今年!E9-前年!E9</f>
        <v>400</v>
      </c>
      <c r="E9" s="15">
        <f>今年!F9-前年!F9</f>
        <v>1200</v>
      </c>
      <c r="F9" s="15">
        <f>今年!G9-前年!G9</f>
        <v>1600</v>
      </c>
      <c r="G9" s="15">
        <f>今年!H9-前年!H9</f>
        <v>800</v>
      </c>
      <c r="H9" s="14"/>
    </row>
    <row r="10" spans="1:8" ht="30" customHeight="1" x14ac:dyDescent="0.4">
      <c r="A10" s="14" t="s">
        <v>6</v>
      </c>
      <c r="B10" s="15">
        <f>今年!C10-前年!C10</f>
        <v>-3500</v>
      </c>
      <c r="C10" s="15">
        <f>今年!D10-前年!D10</f>
        <v>600</v>
      </c>
      <c r="D10" s="15">
        <f>今年!E10-前年!E10</f>
        <v>400</v>
      </c>
      <c r="E10" s="15">
        <f>今年!F10-前年!F10</f>
        <v>3200</v>
      </c>
      <c r="F10" s="15">
        <f>今年!G10-前年!G10</f>
        <v>300</v>
      </c>
      <c r="G10" s="15">
        <f>今年!H10-前年!H10</f>
        <v>-5900</v>
      </c>
      <c r="H10" s="14"/>
    </row>
    <row r="11" spans="1:8" ht="30" customHeight="1" x14ac:dyDescent="0.4">
      <c r="A11" s="14" t="s">
        <v>7</v>
      </c>
      <c r="B11" s="15">
        <f>今年!C11-前年!C11</f>
        <v>1000</v>
      </c>
      <c r="C11" s="15">
        <f>今年!D11-前年!D11</f>
        <v>2400</v>
      </c>
      <c r="D11" s="15">
        <f>今年!E11-前年!E11</f>
        <v>1000</v>
      </c>
      <c r="E11" s="15">
        <f>今年!F11-前年!F11</f>
        <v>-700</v>
      </c>
      <c r="F11" s="15">
        <f>今年!G11-前年!G11</f>
        <v>600</v>
      </c>
      <c r="G11" s="15">
        <f>今年!H11-前年!H11</f>
        <v>-2000</v>
      </c>
      <c r="H11" s="14"/>
    </row>
  </sheetData>
  <mergeCells count="1">
    <mergeCell ref="A1:H1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319B-6BAB-4EAB-A886-CA3C4D3471A5}">
  <dimension ref="A1:L12"/>
  <sheetViews>
    <sheetView workbookViewId="0">
      <selection sqref="A1:L1"/>
    </sheetView>
  </sheetViews>
  <sheetFormatPr defaultRowHeight="18.75" x14ac:dyDescent="0.4"/>
  <cols>
    <col min="1" max="1" width="13" bestFit="1" customWidth="1"/>
    <col min="2" max="11" width="5.625" customWidth="1"/>
    <col min="12" max="12" width="7.5" bestFit="1" customWidth="1"/>
  </cols>
  <sheetData>
    <row r="1" spans="1:12" ht="24" x14ac:dyDescent="0.4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1:12" ht="37.5" x14ac:dyDescent="0.4">
      <c r="A3" s="7" t="s">
        <v>31</v>
      </c>
      <c r="B3" s="8" t="s">
        <v>32</v>
      </c>
      <c r="C3" s="8" t="s">
        <v>33</v>
      </c>
      <c r="D3" s="8" t="s">
        <v>34</v>
      </c>
      <c r="E3" s="8" t="s">
        <v>35</v>
      </c>
      <c r="F3" s="8" t="s">
        <v>36</v>
      </c>
      <c r="G3" s="8" t="s">
        <v>37</v>
      </c>
      <c r="H3" s="8" t="s">
        <v>38</v>
      </c>
      <c r="I3" s="8" t="s">
        <v>39</v>
      </c>
      <c r="J3" s="8" t="s">
        <v>40</v>
      </c>
      <c r="K3" s="8" t="s">
        <v>41</v>
      </c>
      <c r="L3" s="7" t="s">
        <v>15</v>
      </c>
    </row>
    <row r="4" spans="1:12" x14ac:dyDescent="0.4">
      <c r="A4" s="9" t="s">
        <v>0</v>
      </c>
      <c r="B4" s="9">
        <v>8</v>
      </c>
      <c r="C4" s="9">
        <v>7</v>
      </c>
      <c r="D4" s="9">
        <v>8</v>
      </c>
      <c r="E4" s="9">
        <v>6</v>
      </c>
      <c r="F4" s="9">
        <v>7</v>
      </c>
      <c r="G4" s="9">
        <v>8</v>
      </c>
      <c r="H4" s="9">
        <v>6</v>
      </c>
      <c r="I4" s="9">
        <v>6</v>
      </c>
      <c r="J4" s="9">
        <v>8</v>
      </c>
      <c r="K4" s="9">
        <v>7</v>
      </c>
      <c r="L4" s="9">
        <f t="shared" ref="L4:L11" si="0">SUM(B4:K4)</f>
        <v>71</v>
      </c>
    </row>
    <row r="5" spans="1:12" x14ac:dyDescent="0.4">
      <c r="A5" s="9" t="s">
        <v>1</v>
      </c>
      <c r="B5" s="9">
        <v>9</v>
      </c>
      <c r="C5" s="9">
        <v>8</v>
      </c>
      <c r="D5" s="9">
        <v>10</v>
      </c>
      <c r="E5" s="9">
        <v>8</v>
      </c>
      <c r="F5" s="9">
        <v>9</v>
      </c>
      <c r="G5" s="9">
        <v>10</v>
      </c>
      <c r="H5" s="9">
        <v>9</v>
      </c>
      <c r="I5" s="9">
        <v>6</v>
      </c>
      <c r="J5" s="9">
        <v>9</v>
      </c>
      <c r="K5" s="9">
        <v>9</v>
      </c>
      <c r="L5" s="9">
        <f t="shared" si="0"/>
        <v>87</v>
      </c>
    </row>
    <row r="6" spans="1:12" x14ac:dyDescent="0.4">
      <c r="A6" s="9" t="s">
        <v>2</v>
      </c>
      <c r="B6" s="9">
        <v>10</v>
      </c>
      <c r="C6" s="9">
        <v>10</v>
      </c>
      <c r="D6" s="9">
        <v>6</v>
      </c>
      <c r="E6" s="9">
        <v>8</v>
      </c>
      <c r="F6" s="9">
        <v>10</v>
      </c>
      <c r="G6" s="9">
        <v>8</v>
      </c>
      <c r="H6" s="9">
        <v>9</v>
      </c>
      <c r="I6" s="9">
        <v>10</v>
      </c>
      <c r="J6" s="9">
        <v>9</v>
      </c>
      <c r="K6" s="9">
        <v>9</v>
      </c>
      <c r="L6" s="9">
        <f t="shared" si="0"/>
        <v>89</v>
      </c>
    </row>
    <row r="7" spans="1:12" x14ac:dyDescent="0.4">
      <c r="A7" s="9" t="s">
        <v>3</v>
      </c>
      <c r="B7" s="9">
        <v>7</v>
      </c>
      <c r="C7" s="9">
        <v>10</v>
      </c>
      <c r="D7" s="9">
        <v>10</v>
      </c>
      <c r="E7" s="9">
        <v>9</v>
      </c>
      <c r="F7" s="9">
        <v>10</v>
      </c>
      <c r="G7" s="9">
        <v>9</v>
      </c>
      <c r="H7" s="9">
        <v>9</v>
      </c>
      <c r="I7" s="9">
        <v>8</v>
      </c>
      <c r="J7" s="9">
        <v>10</v>
      </c>
      <c r="K7" s="9">
        <v>8</v>
      </c>
      <c r="L7" s="9">
        <f t="shared" si="0"/>
        <v>90</v>
      </c>
    </row>
    <row r="8" spans="1:12" x14ac:dyDescent="0.4">
      <c r="A8" s="9" t="s">
        <v>4</v>
      </c>
      <c r="B8" s="9">
        <v>6</v>
      </c>
      <c r="C8" s="9">
        <v>5</v>
      </c>
      <c r="D8" s="9">
        <v>6</v>
      </c>
      <c r="E8" s="9">
        <v>5</v>
      </c>
      <c r="F8" s="9">
        <v>7</v>
      </c>
      <c r="G8" s="9">
        <v>6</v>
      </c>
      <c r="H8" s="9">
        <v>7</v>
      </c>
      <c r="I8" s="9">
        <v>4</v>
      </c>
      <c r="J8" s="9">
        <v>5</v>
      </c>
      <c r="K8" s="9">
        <v>6</v>
      </c>
      <c r="L8" s="9">
        <f t="shared" si="0"/>
        <v>57</v>
      </c>
    </row>
    <row r="9" spans="1:12" x14ac:dyDescent="0.4">
      <c r="A9" s="9" t="s">
        <v>5</v>
      </c>
      <c r="B9" s="9">
        <v>8</v>
      </c>
      <c r="C9" s="9">
        <v>7</v>
      </c>
      <c r="D9" s="9">
        <v>9</v>
      </c>
      <c r="E9" s="9">
        <v>8</v>
      </c>
      <c r="F9" s="9">
        <v>6</v>
      </c>
      <c r="G9" s="9">
        <v>8</v>
      </c>
      <c r="H9" s="9">
        <v>8</v>
      </c>
      <c r="I9" s="9">
        <v>7</v>
      </c>
      <c r="J9" s="9">
        <v>7</v>
      </c>
      <c r="K9" s="9">
        <v>6</v>
      </c>
      <c r="L9" s="9">
        <f t="shared" si="0"/>
        <v>74</v>
      </c>
    </row>
    <row r="10" spans="1:12" x14ac:dyDescent="0.4">
      <c r="A10" s="9" t="s">
        <v>6</v>
      </c>
      <c r="B10" s="9">
        <v>7</v>
      </c>
      <c r="C10" s="9">
        <v>8</v>
      </c>
      <c r="D10" s="9">
        <v>8</v>
      </c>
      <c r="E10" s="9">
        <v>7</v>
      </c>
      <c r="F10" s="9">
        <v>6</v>
      </c>
      <c r="G10" s="9">
        <v>8</v>
      </c>
      <c r="H10" s="9">
        <v>8</v>
      </c>
      <c r="I10" s="9">
        <v>9</v>
      </c>
      <c r="J10" s="9">
        <v>8</v>
      </c>
      <c r="K10" s="9">
        <v>8</v>
      </c>
      <c r="L10" s="9">
        <f t="shared" si="0"/>
        <v>77</v>
      </c>
    </row>
    <row r="11" spans="1:12" x14ac:dyDescent="0.4">
      <c r="A11" s="9" t="s">
        <v>7</v>
      </c>
      <c r="B11" s="9">
        <v>6</v>
      </c>
      <c r="C11" s="9">
        <v>7</v>
      </c>
      <c r="D11" s="9">
        <v>8</v>
      </c>
      <c r="E11" s="9">
        <v>7</v>
      </c>
      <c r="F11" s="9">
        <v>5</v>
      </c>
      <c r="G11" s="9">
        <v>7</v>
      </c>
      <c r="H11" s="9">
        <v>8</v>
      </c>
      <c r="I11" s="9">
        <v>7</v>
      </c>
      <c r="J11" s="9">
        <v>7</v>
      </c>
      <c r="K11" s="9">
        <v>5</v>
      </c>
      <c r="L11" s="9">
        <f t="shared" si="0"/>
        <v>67</v>
      </c>
    </row>
    <row r="12" spans="1:12" x14ac:dyDescent="0.4">
      <c r="A12" s="7" t="s">
        <v>42</v>
      </c>
      <c r="B12" s="10">
        <f t="shared" ref="B12:K12" si="1">AVERAGE(B4:B11)</f>
        <v>7.625</v>
      </c>
      <c r="C12" s="10">
        <f t="shared" si="1"/>
        <v>7.75</v>
      </c>
      <c r="D12" s="10">
        <f t="shared" si="1"/>
        <v>8.125</v>
      </c>
      <c r="E12" s="10">
        <f t="shared" si="1"/>
        <v>7.25</v>
      </c>
      <c r="F12" s="10">
        <f t="shared" si="1"/>
        <v>7.5</v>
      </c>
      <c r="G12" s="10">
        <f t="shared" si="1"/>
        <v>8</v>
      </c>
      <c r="H12" s="10">
        <f t="shared" si="1"/>
        <v>8</v>
      </c>
      <c r="I12" s="10">
        <f t="shared" si="1"/>
        <v>7.125</v>
      </c>
      <c r="J12" s="10">
        <f t="shared" si="1"/>
        <v>7.875</v>
      </c>
      <c r="K12" s="10">
        <f t="shared" si="1"/>
        <v>7.25</v>
      </c>
      <c r="L12" s="11"/>
    </row>
  </sheetData>
  <mergeCells count="1">
    <mergeCell ref="A1:L1"/>
  </mergeCells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EABF9E-CE8A-4179-94D3-C315696F11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前年</vt:lpstr>
      <vt:lpstr>今年</vt:lpstr>
      <vt:lpstr>勝敗表</vt:lpstr>
      <vt:lpstr>考課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2020-02-20T04:31:29Z</dcterms:created>
  <dcterms:modified xsi:type="dcterms:W3CDTF">2024-09-29T16:26:25Z</dcterms:modified>
</cp:coreProperties>
</file>