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E:\ThinkPad\jikkyo\MOS1章完成・未完成\Excel\01_例題\完成例\"/>
    </mc:Choice>
  </mc:AlternateContent>
  <xr:revisionPtr revIDLastSave="0" documentId="13_ncr:1_{04C7EBF0-B3A0-4F03-AEE5-FDB17E2B1015}" xr6:coauthVersionLast="47" xr6:coauthVersionMax="47" xr10:uidLastSave="{00000000-0000-0000-0000-000000000000}"/>
  <bookViews>
    <workbookView xWindow="-120" yWindow="-120" windowWidth="29040" windowHeight="15720" xr2:uid="{00000000-000D-0000-FFFF-FFFF00000000}"/>
  </bookViews>
  <sheets>
    <sheet name="受注" sheetId="1" r:id="rId1"/>
    <sheet name="単価表" sheetId="2" r:id="rId2"/>
    <sheet name="担当者" sheetId="3" r:id="rId3"/>
  </sheets>
  <definedNames>
    <definedName name="_xlnm._FilterDatabase" localSheetId="0" hidden="1">受注!$B$3:$K$53</definedName>
    <definedName name="_xlnm.Print_Area" localSheetId="0">受注!$B$1:$K$103</definedName>
    <definedName name="_xlnm.Print_Area" localSheetId="1">単価表!$B$1:$J$21</definedName>
    <definedName name="_xlnm.Print_Area" localSheetId="2">担当者!$B$1:$G$14</definedName>
    <definedName name="_xlnm.Print_Titles" localSheetId="0">受注!$3:$3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3" l="1"/>
  <c r="E4" i="1"/>
  <c r="H4" i="1"/>
  <c r="K4" i="1"/>
  <c r="E5" i="1"/>
  <c r="F5" i="1" s="1"/>
  <c r="H5" i="1"/>
  <c r="K5" i="1"/>
  <c r="E6" i="1"/>
  <c r="H6" i="1"/>
  <c r="K6" i="1"/>
  <c r="E7" i="1"/>
  <c r="F7" i="1" s="1"/>
  <c r="H7" i="1"/>
  <c r="K7" i="1"/>
  <c r="E8" i="1"/>
  <c r="H8" i="1"/>
  <c r="K8" i="1"/>
  <c r="E9" i="1"/>
  <c r="F9" i="1" s="1"/>
  <c r="H9" i="1"/>
  <c r="K9" i="1"/>
  <c r="E10" i="1"/>
  <c r="H10" i="1"/>
  <c r="K10" i="1"/>
  <c r="E11" i="1"/>
  <c r="F11" i="1" s="1"/>
  <c r="H11" i="1"/>
  <c r="K11" i="1"/>
  <c r="E12" i="1"/>
  <c r="H12" i="1"/>
  <c r="K12" i="1"/>
  <c r="E13" i="1"/>
  <c r="F13" i="1" s="1"/>
  <c r="H13" i="1"/>
  <c r="K13" i="1"/>
  <c r="E14" i="1"/>
  <c r="H14" i="1"/>
  <c r="K14" i="1"/>
  <c r="E15" i="1"/>
  <c r="F15" i="1" s="1"/>
  <c r="H15" i="1"/>
  <c r="K15" i="1"/>
  <c r="E16" i="1"/>
  <c r="H16" i="1"/>
  <c r="K16" i="1"/>
  <c r="E17" i="1"/>
  <c r="F17" i="1" s="1"/>
  <c r="H17" i="1"/>
  <c r="K17" i="1"/>
  <c r="E18" i="1"/>
  <c r="H18" i="1"/>
  <c r="K18" i="1"/>
  <c r="E19" i="1"/>
  <c r="F19" i="1" s="1"/>
  <c r="H19" i="1"/>
  <c r="K19" i="1"/>
  <c r="E20" i="1"/>
  <c r="H20" i="1"/>
  <c r="K20" i="1"/>
  <c r="E21" i="1"/>
  <c r="F21" i="1" s="1"/>
  <c r="H21" i="1"/>
  <c r="K21" i="1"/>
  <c r="E22" i="1"/>
  <c r="H22" i="1"/>
  <c r="K22" i="1"/>
  <c r="E23" i="1"/>
  <c r="F23" i="1" s="1"/>
  <c r="H23" i="1"/>
  <c r="K23" i="1"/>
  <c r="E24" i="1"/>
  <c r="H24" i="1"/>
  <c r="K24" i="1"/>
  <c r="E25" i="1"/>
  <c r="F25" i="1" s="1"/>
  <c r="H25" i="1"/>
  <c r="K25" i="1"/>
  <c r="E26" i="1"/>
  <c r="H26" i="1"/>
  <c r="K26" i="1"/>
  <c r="E27" i="1"/>
  <c r="F27" i="1" s="1"/>
  <c r="H27" i="1"/>
  <c r="K27" i="1"/>
  <c r="E28" i="1"/>
  <c r="H28" i="1"/>
  <c r="K28" i="1"/>
  <c r="E29" i="1"/>
  <c r="F29" i="1" s="1"/>
  <c r="H29" i="1"/>
  <c r="K29" i="1"/>
  <c r="E30" i="1"/>
  <c r="H30" i="1"/>
  <c r="K30" i="1"/>
  <c r="E31" i="1"/>
  <c r="F31" i="1" s="1"/>
  <c r="H31" i="1"/>
  <c r="K31" i="1"/>
  <c r="E32" i="1"/>
  <c r="H32" i="1"/>
  <c r="K32" i="1"/>
  <c r="E33" i="1"/>
  <c r="F33" i="1" s="1"/>
  <c r="H33" i="1"/>
  <c r="K33" i="1"/>
  <c r="E34" i="1"/>
  <c r="H34" i="1"/>
  <c r="K34" i="1"/>
  <c r="E35" i="1"/>
  <c r="F35" i="1" s="1"/>
  <c r="H35" i="1"/>
  <c r="K35" i="1"/>
  <c r="E36" i="1"/>
  <c r="F36" i="1" s="1"/>
  <c r="H36" i="1"/>
  <c r="K36" i="1"/>
  <c r="E37" i="1"/>
  <c r="F37" i="1" s="1"/>
  <c r="H37" i="1"/>
  <c r="K37" i="1"/>
  <c r="E38" i="1"/>
  <c r="H38" i="1"/>
  <c r="K38" i="1"/>
  <c r="E39" i="1"/>
  <c r="F39" i="1" s="1"/>
  <c r="H39" i="1"/>
  <c r="K39" i="1"/>
  <c r="E40" i="1"/>
  <c r="F40" i="1"/>
  <c r="H40" i="1"/>
  <c r="K40" i="1"/>
  <c r="E41" i="1"/>
  <c r="F41" i="1"/>
  <c r="H41" i="1"/>
  <c r="K41" i="1"/>
  <c r="E42" i="1"/>
  <c r="H42" i="1"/>
  <c r="K42" i="1"/>
  <c r="E43" i="1"/>
  <c r="F43" i="1" s="1"/>
  <c r="H43" i="1"/>
  <c r="K43" i="1"/>
  <c r="E44" i="1"/>
  <c r="F44" i="1" s="1"/>
  <c r="H44" i="1"/>
  <c r="K44" i="1"/>
  <c r="E45" i="1"/>
  <c r="F45" i="1" s="1"/>
  <c r="H45" i="1"/>
  <c r="K45" i="1"/>
  <c r="E46" i="1"/>
  <c r="H46" i="1"/>
  <c r="K46" i="1"/>
  <c r="E47" i="1"/>
  <c r="F47" i="1" s="1"/>
  <c r="H47" i="1"/>
  <c r="K47" i="1"/>
  <c r="E48" i="1"/>
  <c r="F48" i="1" s="1"/>
  <c r="H48" i="1"/>
  <c r="K48" i="1"/>
  <c r="E49" i="1"/>
  <c r="F49" i="1" s="1"/>
  <c r="H49" i="1"/>
  <c r="K49" i="1"/>
  <c r="E50" i="1"/>
  <c r="H50" i="1"/>
  <c r="K50" i="1"/>
  <c r="E51" i="1"/>
  <c r="F51" i="1" s="1"/>
  <c r="H51" i="1"/>
  <c r="K51" i="1"/>
  <c r="E52" i="1"/>
  <c r="F52" i="1" s="1"/>
  <c r="H52" i="1"/>
  <c r="K52" i="1"/>
  <c r="E53" i="1"/>
  <c r="F53" i="1" s="1"/>
  <c r="H53" i="1"/>
  <c r="K53" i="1"/>
  <c r="E54" i="1"/>
  <c r="H54" i="1"/>
  <c r="K54" i="1"/>
  <c r="E55" i="1"/>
  <c r="F55" i="1" s="1"/>
  <c r="H55" i="1"/>
  <c r="K55" i="1"/>
  <c r="E56" i="1"/>
  <c r="F56" i="1" s="1"/>
  <c r="H56" i="1"/>
  <c r="K56" i="1"/>
  <c r="E57" i="1"/>
  <c r="F57" i="1" s="1"/>
  <c r="H57" i="1"/>
  <c r="K57" i="1"/>
  <c r="E58" i="1"/>
  <c r="H58" i="1"/>
  <c r="K58" i="1"/>
  <c r="E59" i="1"/>
  <c r="F59" i="1" s="1"/>
  <c r="H59" i="1"/>
  <c r="K59" i="1"/>
  <c r="E60" i="1"/>
  <c r="F60" i="1" s="1"/>
  <c r="H60" i="1"/>
  <c r="K60" i="1"/>
  <c r="E61" i="1"/>
  <c r="F61" i="1" s="1"/>
  <c r="H61" i="1"/>
  <c r="K61" i="1"/>
  <c r="E62" i="1"/>
  <c r="H62" i="1"/>
  <c r="K62" i="1"/>
  <c r="E63" i="1"/>
  <c r="F63" i="1" s="1"/>
  <c r="H63" i="1"/>
  <c r="K63" i="1"/>
  <c r="E64" i="1"/>
  <c r="F64" i="1" s="1"/>
  <c r="H64" i="1"/>
  <c r="K64" i="1"/>
  <c r="E65" i="1"/>
  <c r="F65" i="1" s="1"/>
  <c r="H65" i="1"/>
  <c r="K65" i="1"/>
  <c r="E66" i="1"/>
  <c r="H66" i="1"/>
  <c r="K66" i="1"/>
  <c r="E67" i="1"/>
  <c r="F67" i="1" s="1"/>
  <c r="H67" i="1"/>
  <c r="K67" i="1"/>
  <c r="E68" i="1"/>
  <c r="H68" i="1"/>
  <c r="K68" i="1"/>
  <c r="E69" i="1"/>
  <c r="F69" i="1" s="1"/>
  <c r="H69" i="1"/>
  <c r="K69" i="1"/>
  <c r="E70" i="1"/>
  <c r="H70" i="1"/>
  <c r="K70" i="1"/>
  <c r="E71" i="1"/>
  <c r="F71" i="1" s="1"/>
  <c r="H71" i="1"/>
  <c r="K71" i="1"/>
  <c r="E72" i="1"/>
  <c r="F72" i="1" s="1"/>
  <c r="H72" i="1"/>
  <c r="K72" i="1"/>
  <c r="E73" i="1"/>
  <c r="F73" i="1" s="1"/>
  <c r="H73" i="1"/>
  <c r="K73" i="1"/>
  <c r="E74" i="1"/>
  <c r="H74" i="1"/>
  <c r="K74" i="1"/>
  <c r="E75" i="1"/>
  <c r="F75" i="1" s="1"/>
  <c r="H75" i="1"/>
  <c r="K75" i="1"/>
  <c r="E76" i="1"/>
  <c r="F76" i="1" s="1"/>
  <c r="H76" i="1"/>
  <c r="K76" i="1"/>
  <c r="E77" i="1"/>
  <c r="F77" i="1" s="1"/>
  <c r="H77" i="1"/>
  <c r="K77" i="1"/>
  <c r="E78" i="1"/>
  <c r="H78" i="1"/>
  <c r="K78" i="1"/>
  <c r="E79" i="1"/>
  <c r="F79" i="1" s="1"/>
  <c r="H79" i="1"/>
  <c r="K79" i="1"/>
  <c r="E80" i="1"/>
  <c r="F80" i="1"/>
  <c r="H80" i="1"/>
  <c r="K80" i="1"/>
  <c r="E81" i="1"/>
  <c r="F81" i="1" s="1"/>
  <c r="H81" i="1"/>
  <c r="K81" i="1"/>
  <c r="E82" i="1"/>
  <c r="H82" i="1"/>
  <c r="K82" i="1"/>
  <c r="E83" i="1"/>
  <c r="F83" i="1" s="1"/>
  <c r="H83" i="1"/>
  <c r="K83" i="1"/>
  <c r="E84" i="1"/>
  <c r="F84" i="1" s="1"/>
  <c r="H84" i="1"/>
  <c r="K84" i="1"/>
  <c r="E85" i="1"/>
  <c r="F85" i="1" s="1"/>
  <c r="H85" i="1"/>
  <c r="K85" i="1"/>
  <c r="E86" i="1"/>
  <c r="H86" i="1"/>
  <c r="K86" i="1"/>
  <c r="E87" i="1"/>
  <c r="F87" i="1" s="1"/>
  <c r="H87" i="1"/>
  <c r="K87" i="1"/>
  <c r="E88" i="1"/>
  <c r="F88" i="1" s="1"/>
  <c r="H88" i="1"/>
  <c r="K88" i="1"/>
  <c r="E89" i="1"/>
  <c r="F89" i="1" s="1"/>
  <c r="H89" i="1"/>
  <c r="K89" i="1"/>
  <c r="E90" i="1"/>
  <c r="F90" i="1" s="1"/>
  <c r="H90" i="1"/>
  <c r="K90" i="1"/>
  <c r="E91" i="1"/>
  <c r="F91" i="1" s="1"/>
  <c r="H91" i="1"/>
  <c r="K91" i="1"/>
  <c r="E92" i="1"/>
  <c r="F92" i="1" s="1"/>
  <c r="H92" i="1"/>
  <c r="K92" i="1"/>
  <c r="E93" i="1"/>
  <c r="F93" i="1" s="1"/>
  <c r="H93" i="1"/>
  <c r="K93" i="1"/>
  <c r="E94" i="1"/>
  <c r="F94" i="1" s="1"/>
  <c r="H94" i="1"/>
  <c r="K94" i="1"/>
  <c r="E95" i="1"/>
  <c r="F95" i="1" s="1"/>
  <c r="H95" i="1"/>
  <c r="K95" i="1"/>
  <c r="E96" i="1"/>
  <c r="F96" i="1" s="1"/>
  <c r="H96" i="1"/>
  <c r="K96" i="1"/>
  <c r="E97" i="1"/>
  <c r="F97" i="1" s="1"/>
  <c r="H97" i="1"/>
  <c r="K97" i="1"/>
  <c r="E98" i="1"/>
  <c r="F98" i="1" s="1"/>
  <c r="H98" i="1"/>
  <c r="K98" i="1"/>
  <c r="E99" i="1"/>
  <c r="F99" i="1" s="1"/>
  <c r="H99" i="1"/>
  <c r="K99" i="1"/>
  <c r="E100" i="1"/>
  <c r="F100" i="1" s="1"/>
  <c r="H100" i="1"/>
  <c r="K100" i="1"/>
  <c r="E101" i="1"/>
  <c r="F101" i="1" s="1"/>
  <c r="H101" i="1"/>
  <c r="K101" i="1"/>
  <c r="E102" i="1"/>
  <c r="F102" i="1" s="1"/>
  <c r="H102" i="1"/>
  <c r="K102" i="1"/>
  <c r="E103" i="1"/>
  <c r="H103" i="1"/>
  <c r="K103" i="1"/>
  <c r="F103" i="1" l="1"/>
  <c r="F68" i="1"/>
  <c r="F86" i="1"/>
  <c r="F82" i="1"/>
  <c r="F78" i="1"/>
  <c r="F74" i="1"/>
  <c r="F70" i="1"/>
  <c r="F66" i="1"/>
  <c r="F62" i="1"/>
  <c r="F58" i="1"/>
  <c r="F54" i="1"/>
  <c r="F50" i="1"/>
  <c r="F46" i="1"/>
  <c r="F42" i="1"/>
  <c r="F38" i="1"/>
  <c r="F34" i="1"/>
  <c r="F26" i="1"/>
  <c r="F18" i="1"/>
  <c r="F10" i="1"/>
  <c r="F32" i="1"/>
  <c r="F24" i="1"/>
  <c r="G24" i="1"/>
  <c r="I24" i="1" s="1"/>
  <c r="F16" i="1"/>
  <c r="F8" i="1"/>
  <c r="F30" i="1"/>
  <c r="F22" i="1"/>
  <c r="G22" i="1"/>
  <c r="I22" i="1" s="1"/>
  <c r="F14" i="1"/>
  <c r="G14" i="1"/>
  <c r="I14" i="1" s="1"/>
  <c r="F6" i="1"/>
  <c r="G6" i="1"/>
  <c r="I6" i="1" s="1"/>
  <c r="F28" i="1"/>
  <c r="F20" i="1"/>
  <c r="G20" i="1"/>
  <c r="I20" i="1" s="1"/>
  <c r="F12" i="1"/>
  <c r="G12" i="1"/>
  <c r="I12" i="1" s="1"/>
  <c r="F4" i="1"/>
  <c r="G4" i="1"/>
  <c r="I4" i="1" s="1"/>
  <c r="D11" i="2"/>
  <c r="G28" i="1" s="1"/>
  <c r="I28" i="1" s="1"/>
  <c r="D10" i="2"/>
  <c r="G43" i="1" s="1"/>
  <c r="I43" i="1" s="1"/>
  <c r="D9" i="2"/>
  <c r="G49" i="1" s="1"/>
  <c r="I49" i="1" s="1"/>
  <c r="E12" i="3" s="1"/>
  <c r="D8" i="2"/>
  <c r="G77" i="1" s="1"/>
  <c r="I77" i="1" s="1"/>
  <c r="D7" i="2"/>
  <c r="G65" i="1" s="1"/>
  <c r="I65" i="1" s="1"/>
  <c r="D6" i="2"/>
  <c r="G57" i="1" l="1"/>
  <c r="I57" i="1" s="1"/>
  <c r="G92" i="1"/>
  <c r="I92" i="1" s="1"/>
  <c r="G73" i="1"/>
  <c r="I73" i="1" s="1"/>
  <c r="G87" i="1"/>
  <c r="I87" i="1" s="1"/>
  <c r="G101" i="1"/>
  <c r="I101" i="1" s="1"/>
  <c r="G68" i="1"/>
  <c r="I68" i="1" s="1"/>
  <c r="F10" i="3" s="1"/>
  <c r="G19" i="1"/>
  <c r="I19" i="1" s="1"/>
  <c r="D10" i="3" s="1"/>
  <c r="G35" i="1"/>
  <c r="I35" i="1" s="1"/>
  <c r="D12" i="3" s="1"/>
  <c r="G58" i="1"/>
  <c r="I58" i="1" s="1"/>
  <c r="G51" i="1"/>
  <c r="I51" i="1" s="1"/>
  <c r="G36" i="1"/>
  <c r="I36" i="1" s="1"/>
  <c r="G42" i="1"/>
  <c r="I42" i="1" s="1"/>
  <c r="G91" i="1"/>
  <c r="I91" i="1" s="1"/>
  <c r="G5" i="1"/>
  <c r="I5" i="1" s="1"/>
  <c r="G21" i="1"/>
  <c r="I21" i="1" s="1"/>
  <c r="G54" i="1"/>
  <c r="I54" i="1" s="1"/>
  <c r="E8" i="3" s="1"/>
  <c r="G60" i="1"/>
  <c r="I60" i="1" s="1"/>
  <c r="E11" i="3" s="1"/>
  <c r="G102" i="1"/>
  <c r="I102" i="1" s="1"/>
  <c r="G32" i="1"/>
  <c r="I32" i="1" s="1"/>
  <c r="G30" i="1"/>
  <c r="I30" i="1" s="1"/>
  <c r="G8" i="1"/>
  <c r="I8" i="1" s="1"/>
  <c r="G10" i="1"/>
  <c r="I10" i="1" s="1"/>
  <c r="D9" i="3" s="1"/>
  <c r="G38" i="1"/>
  <c r="I38" i="1" s="1"/>
  <c r="G44" i="1"/>
  <c r="I44" i="1" s="1"/>
  <c r="E6" i="3" s="1"/>
  <c r="G96" i="1"/>
  <c r="I96" i="1" s="1"/>
  <c r="G66" i="1"/>
  <c r="I66" i="1" s="1"/>
  <c r="G7" i="1"/>
  <c r="I7" i="1" s="1"/>
  <c r="G23" i="1"/>
  <c r="I23" i="1" s="1"/>
  <c r="G56" i="1"/>
  <c r="I56" i="1" s="1"/>
  <c r="G69" i="1"/>
  <c r="I69" i="1" s="1"/>
  <c r="G34" i="1"/>
  <c r="I34" i="1" s="1"/>
  <c r="G79" i="1"/>
  <c r="I79" i="1" s="1"/>
  <c r="G61" i="1"/>
  <c r="I61" i="1" s="1"/>
  <c r="G63" i="1"/>
  <c r="I63" i="1" s="1"/>
  <c r="G100" i="1"/>
  <c r="I100" i="1" s="1"/>
  <c r="G41" i="1"/>
  <c r="I41" i="1" s="1"/>
  <c r="G75" i="1"/>
  <c r="I75" i="1" s="1"/>
  <c r="G59" i="1"/>
  <c r="I59" i="1" s="1"/>
  <c r="G90" i="1"/>
  <c r="I90" i="1" s="1"/>
  <c r="G40" i="1"/>
  <c r="I40" i="1" s="1"/>
  <c r="E13" i="3" s="1"/>
  <c r="G53" i="1"/>
  <c r="I53" i="1" s="1"/>
  <c r="G46" i="1"/>
  <c r="I46" i="1" s="1"/>
  <c r="G50" i="1"/>
  <c r="I50" i="1" s="1"/>
  <c r="G9" i="1"/>
  <c r="I9" i="1" s="1"/>
  <c r="G25" i="1"/>
  <c r="I25" i="1" s="1"/>
  <c r="G86" i="1"/>
  <c r="I86" i="1" s="1"/>
  <c r="G71" i="1"/>
  <c r="I71" i="1" s="1"/>
  <c r="G67" i="1"/>
  <c r="I67" i="1" s="1"/>
  <c r="F6" i="3" s="1"/>
  <c r="G16" i="1"/>
  <c r="I16" i="1" s="1"/>
  <c r="G18" i="1"/>
  <c r="I18" i="1" s="1"/>
  <c r="G55" i="1"/>
  <c r="I55" i="1" s="1"/>
  <c r="G48" i="1"/>
  <c r="I48" i="1" s="1"/>
  <c r="G52" i="1"/>
  <c r="I52" i="1" s="1"/>
  <c r="G11" i="1"/>
  <c r="I11" i="1" s="1"/>
  <c r="G27" i="1"/>
  <c r="I27" i="1" s="1"/>
  <c r="G88" i="1"/>
  <c r="I88" i="1" s="1"/>
  <c r="G99" i="1"/>
  <c r="I99" i="1" s="1"/>
  <c r="G94" i="1"/>
  <c r="I94" i="1" s="1"/>
  <c r="G70" i="1"/>
  <c r="I70" i="1" s="1"/>
  <c r="G74" i="1"/>
  <c r="I74" i="1" s="1"/>
  <c r="G78" i="1"/>
  <c r="I78" i="1" s="1"/>
  <c r="G82" i="1"/>
  <c r="I82" i="1" s="1"/>
  <c r="G13" i="1"/>
  <c r="I13" i="1" s="1"/>
  <c r="G29" i="1"/>
  <c r="I29" i="1" s="1"/>
  <c r="G97" i="1"/>
  <c r="I97" i="1" s="1"/>
  <c r="G62" i="1"/>
  <c r="I62" i="1" s="1"/>
  <c r="G81" i="1"/>
  <c r="I81" i="1" s="1"/>
  <c r="F8" i="3" s="1"/>
  <c r="G26" i="1"/>
  <c r="I26" i="1" s="1"/>
  <c r="G72" i="1"/>
  <c r="I72" i="1" s="1"/>
  <c r="G76" i="1"/>
  <c r="I76" i="1" s="1"/>
  <c r="G80" i="1"/>
  <c r="I80" i="1" s="1"/>
  <c r="G84" i="1"/>
  <c r="I84" i="1" s="1"/>
  <c r="G15" i="1"/>
  <c r="I15" i="1" s="1"/>
  <c r="G31" i="1"/>
  <c r="I31" i="1" s="1"/>
  <c r="G37" i="1"/>
  <c r="I37" i="1" s="1"/>
  <c r="G64" i="1"/>
  <c r="I64" i="1" s="1"/>
  <c r="G45" i="1"/>
  <c r="I45" i="1" s="1"/>
  <c r="G98" i="1"/>
  <c r="I98" i="1" s="1"/>
  <c r="G47" i="1"/>
  <c r="I47" i="1" s="1"/>
  <c r="G89" i="1"/>
  <c r="I89" i="1" s="1"/>
  <c r="G85" i="1"/>
  <c r="I85" i="1" s="1"/>
  <c r="G93" i="1"/>
  <c r="I93" i="1" s="1"/>
  <c r="G95" i="1"/>
  <c r="I95" i="1" s="1"/>
  <c r="G17" i="1"/>
  <c r="I17" i="1" s="1"/>
  <c r="G33" i="1"/>
  <c r="I33" i="1" s="1"/>
  <c r="G39" i="1"/>
  <c r="I39" i="1" s="1"/>
  <c r="G103" i="1"/>
  <c r="I103" i="1" s="1"/>
  <c r="G83" i="1"/>
  <c r="I83" i="1" s="1"/>
  <c r="F13" i="3" l="1"/>
  <c r="D8" i="3"/>
  <c r="D7" i="3"/>
  <c r="F11" i="3"/>
  <c r="D11" i="3"/>
  <c r="E9" i="3"/>
  <c r="E7" i="3"/>
  <c r="E5" i="3"/>
  <c r="D6" i="3"/>
  <c r="F12" i="3"/>
  <c r="D5" i="3"/>
  <c r="E14" i="3"/>
  <c r="F7" i="3"/>
  <c r="F9" i="3"/>
  <c r="D14" i="3"/>
  <c r="E10" i="3"/>
  <c r="F14" i="3"/>
  <c r="D1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tc={2AA3C6FE-F063-4D08-A249-21C0A816ABB3}</author>
    <author>tc={60019F59-DDD3-456D-B74D-B58284DBF343}</author>
  </authors>
  <commentList>
    <comment ref="F2" authorId="0" shapeId="0" xr:uid="{2AA3C6FE-F063-4D08-A249-21C0A816ABB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印刷する場合は、２行目～３行目を非表示にしてください。
返信:
5-6行目に欄を設けて常に非表示にしておくのはどうですか。</t>
      </text>
    </comment>
    <comment ref="G4" authorId="1" shapeId="0" xr:uid="{60019F59-DDD3-456D-B74D-B58284DBF34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グラフの軸はすべて同じに調整してあります。</t>
      </text>
    </comment>
  </commentList>
</comments>
</file>

<file path=xl/sharedStrings.xml><?xml version="1.0" encoding="utf-8"?>
<sst xmlns="http://schemas.openxmlformats.org/spreadsheetml/2006/main" count="158" uniqueCount="86">
  <si>
    <t>受注No</t>
  </si>
  <si>
    <t>SY1504</t>
  </si>
  <si>
    <t>ST2501</t>
  </si>
  <si>
    <t>MR4502</t>
  </si>
  <si>
    <t>GN2210</t>
  </si>
  <si>
    <t>SR3003</t>
  </si>
  <si>
    <t>DK5502</t>
  </si>
  <si>
    <t>MR4505</t>
  </si>
  <si>
    <t>SR3001</t>
  </si>
  <si>
    <t>SY1503</t>
  </si>
  <si>
    <t>SY1501</t>
  </si>
  <si>
    <t>ST2502</t>
  </si>
  <si>
    <t>SR3002</t>
  </si>
  <si>
    <t>MR4504</t>
  </si>
  <si>
    <t>SY1505</t>
  </si>
  <si>
    <t>GN2202</t>
  </si>
  <si>
    <t>MR4503</t>
  </si>
  <si>
    <t>ST2503</t>
  </si>
  <si>
    <t>SY1502</t>
  </si>
  <si>
    <t>DK5505</t>
  </si>
  <si>
    <t>DK5503</t>
  </si>
  <si>
    <t>ST2504</t>
  </si>
  <si>
    <t>SR3007</t>
  </si>
  <si>
    <t>MR4501</t>
  </si>
  <si>
    <t>DK5501</t>
  </si>
  <si>
    <t>GN2205</t>
  </si>
  <si>
    <t>GN2201</t>
  </si>
  <si>
    <t>GN2203</t>
  </si>
  <si>
    <t>SR3005</t>
  </si>
  <si>
    <t>SR3004</t>
  </si>
  <si>
    <t>担当者CD</t>
    <rPh sb="0" eb="3">
      <t>タントウシャ</t>
    </rPh>
    <phoneticPr fontId="18"/>
  </si>
  <si>
    <t>受注CD</t>
    <phoneticPr fontId="18"/>
  </si>
  <si>
    <t>商品CD</t>
    <rPh sb="0" eb="2">
      <t>ショウヒン</t>
    </rPh>
    <phoneticPr fontId="18"/>
  </si>
  <si>
    <t>単価</t>
    <rPh sb="0" eb="2">
      <t>タンカ</t>
    </rPh>
    <phoneticPr fontId="18"/>
  </si>
  <si>
    <t>ギフト商品受注一覧</t>
    <rPh sb="3" eb="5">
      <t>ショウヒン</t>
    </rPh>
    <rPh sb="5" eb="7">
      <t>ジュチュウ</t>
    </rPh>
    <rPh sb="7" eb="9">
      <t>イチラン</t>
    </rPh>
    <phoneticPr fontId="18"/>
  </si>
  <si>
    <t>金額</t>
    <rPh sb="0" eb="2">
      <t>キンガク</t>
    </rPh>
    <phoneticPr fontId="18"/>
  </si>
  <si>
    <t>商品名</t>
    <rPh sb="0" eb="3">
      <t>ショウヒンメイ</t>
    </rPh>
    <phoneticPr fontId="18"/>
  </si>
  <si>
    <t>数量</t>
    <rPh sb="0" eb="2">
      <t>スウリョウ</t>
    </rPh>
    <phoneticPr fontId="18"/>
  </si>
  <si>
    <t>担当者名</t>
    <rPh sb="0" eb="3">
      <t>タントウシャ</t>
    </rPh>
    <rPh sb="3" eb="4">
      <t>メイ</t>
    </rPh>
    <phoneticPr fontId="18"/>
  </si>
  <si>
    <t>鐘謙かまぼこ店　ギフト商品単価表</t>
    <rPh sb="0" eb="1">
      <t>カネ</t>
    </rPh>
    <rPh sb="1" eb="2">
      <t>ケン</t>
    </rPh>
    <rPh sb="6" eb="7">
      <t>テン</t>
    </rPh>
    <rPh sb="11" eb="13">
      <t>ショウヒン</t>
    </rPh>
    <rPh sb="13" eb="15">
      <t>タンカ</t>
    </rPh>
    <rPh sb="15" eb="16">
      <t>ヒョウ</t>
    </rPh>
    <phoneticPr fontId="18"/>
  </si>
  <si>
    <t>商品番号</t>
    <rPh sb="0" eb="2">
      <t>ショウヒン</t>
    </rPh>
    <rPh sb="2" eb="4">
      <t>バンゴウ</t>
    </rPh>
    <phoneticPr fontId="18"/>
  </si>
  <si>
    <t>ギフト
商品単価</t>
    <rPh sb="4" eb="6">
      <t>ショウヒン</t>
    </rPh>
    <rPh sb="6" eb="8">
      <t>タンカ</t>
    </rPh>
    <phoneticPr fontId="18"/>
  </si>
  <si>
    <t>内　　　　訳</t>
    <rPh sb="0" eb="1">
      <t>ナイ</t>
    </rPh>
    <rPh sb="5" eb="6">
      <t>ヤク</t>
    </rPh>
    <phoneticPr fontId="18"/>
  </si>
  <si>
    <t>名代
笹の葉</t>
    <rPh sb="0" eb="2">
      <t>ナダイ</t>
    </rPh>
    <rPh sb="3" eb="4">
      <t>ササ</t>
    </rPh>
    <rPh sb="5" eb="6">
      <t>ハ</t>
    </rPh>
    <phoneticPr fontId="4"/>
  </si>
  <si>
    <t>チーズ
笹の葉</t>
    <rPh sb="4" eb="5">
      <t>ササ</t>
    </rPh>
    <rPh sb="6" eb="7">
      <t>ハ</t>
    </rPh>
    <phoneticPr fontId="4"/>
  </si>
  <si>
    <t>しそ
笹の葉</t>
    <rPh sb="3" eb="4">
      <t>ササ</t>
    </rPh>
    <rPh sb="5" eb="6">
      <t>ハ</t>
    </rPh>
    <phoneticPr fontId="4"/>
  </si>
  <si>
    <t>特撰
しぐれ笹</t>
    <rPh sb="0" eb="2">
      <t>トクセン</t>
    </rPh>
    <rPh sb="6" eb="7">
      <t>ササ</t>
    </rPh>
    <phoneticPr fontId="4"/>
  </si>
  <si>
    <t>笹バーグ</t>
    <rPh sb="0" eb="1">
      <t>ササ</t>
    </rPh>
    <phoneticPr fontId="4"/>
  </si>
  <si>
    <t>包装</t>
    <rPh sb="0" eb="2">
      <t>ホウソウ</t>
    </rPh>
    <phoneticPr fontId="18"/>
  </si>
  <si>
    <t>－</t>
    <phoneticPr fontId="18"/>
  </si>
  <si>
    <t>ST25</t>
    <phoneticPr fontId="18"/>
  </si>
  <si>
    <t>鐘部の里</t>
    <rPh sb="0" eb="1">
      <t>カネ</t>
    </rPh>
    <rPh sb="1" eb="2">
      <t>ベ</t>
    </rPh>
    <rPh sb="3" eb="4">
      <t>サト</t>
    </rPh>
    <phoneticPr fontId="4"/>
  </si>
  <si>
    <t>SR30</t>
    <phoneticPr fontId="18"/>
  </si>
  <si>
    <t>笹さらら</t>
    <rPh sb="0" eb="1">
      <t>ササ</t>
    </rPh>
    <phoneticPr fontId="4"/>
  </si>
  <si>
    <t>DK55</t>
    <phoneticPr fontId="18"/>
  </si>
  <si>
    <t>笹づくし</t>
    <rPh sb="0" eb="1">
      <t>ササ</t>
    </rPh>
    <phoneticPr fontId="4"/>
  </si>
  <si>
    <t>GN22</t>
    <phoneticPr fontId="18"/>
  </si>
  <si>
    <t>笹ごのみ</t>
    <rPh sb="0" eb="1">
      <t>ササ</t>
    </rPh>
    <phoneticPr fontId="4"/>
  </si>
  <si>
    <t>MR45</t>
    <phoneticPr fontId="18"/>
  </si>
  <si>
    <t>鐘部の杜</t>
    <rPh sb="0" eb="1">
      <t>カネ</t>
    </rPh>
    <rPh sb="1" eb="2">
      <t>ベ</t>
    </rPh>
    <rPh sb="3" eb="4">
      <t>モリ</t>
    </rPh>
    <phoneticPr fontId="4"/>
  </si>
  <si>
    <t>SY15</t>
    <phoneticPr fontId="18"/>
  </si>
  <si>
    <t>鐘部の庄</t>
    <rPh sb="0" eb="1">
      <t>カネ</t>
    </rPh>
    <rPh sb="1" eb="2">
      <t>ブ</t>
    </rPh>
    <rPh sb="3" eb="4">
      <t>ショウ</t>
    </rPh>
    <phoneticPr fontId="4"/>
  </si>
  <si>
    <t>担当者名簿</t>
    <rPh sb="0" eb="3">
      <t>タントウシャ</t>
    </rPh>
    <rPh sb="3" eb="5">
      <t>メイボ</t>
    </rPh>
    <phoneticPr fontId="18"/>
  </si>
  <si>
    <t>鶴田</t>
  </si>
  <si>
    <t>長沼</t>
  </si>
  <si>
    <t>遠藤</t>
  </si>
  <si>
    <t>浅水</t>
  </si>
  <si>
    <t>福井</t>
  </si>
  <si>
    <t>鈴木</t>
  </si>
  <si>
    <t>南</t>
  </si>
  <si>
    <t>佐藤</t>
  </si>
  <si>
    <t>太田</t>
  </si>
  <si>
    <t>吉川</t>
  </si>
  <si>
    <t>ギフト
商品名</t>
    <rPh sb="4" eb="7">
      <t>ショウヒンメイ</t>
    </rPh>
    <phoneticPr fontId="18"/>
  </si>
  <si>
    <t>受注日</t>
    <rPh sb="0" eb="2">
      <t>ジュチュウ</t>
    </rPh>
    <rPh sb="2" eb="3">
      <t>ビ</t>
    </rPh>
    <phoneticPr fontId="18"/>
  </si>
  <si>
    <t>担当者</t>
    <rPh sb="0" eb="3">
      <t>タントウシャ</t>
    </rPh>
    <phoneticPr fontId="18"/>
  </si>
  <si>
    <t>7月</t>
    <rPh sb="1" eb="2">
      <t>ガツ</t>
    </rPh>
    <phoneticPr fontId="18"/>
  </si>
  <si>
    <t>8月</t>
  </si>
  <si>
    <t>9月</t>
  </si>
  <si>
    <t>グラフ</t>
    <phoneticPr fontId="18"/>
  </si>
  <si>
    <t>&gt;=2023/7/1</t>
    <phoneticPr fontId="18"/>
  </si>
  <si>
    <t>&lt;=2023/7/31</t>
    <phoneticPr fontId="18"/>
  </si>
  <si>
    <t>&gt;=2023/8/1</t>
    <phoneticPr fontId="18"/>
  </si>
  <si>
    <t>&lt;=2023/8/31</t>
    <phoneticPr fontId="18"/>
  </si>
  <si>
    <t>&gt;=2023/9/1</t>
    <phoneticPr fontId="18"/>
  </si>
  <si>
    <t>&lt;=2023/9/30</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</si>
</sst>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1"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b/>
      <sz val="14"/>
      <color theme="7" tint="-0.499984740745262"/>
      <name val="游ゴシック"/>
      <family val="3"/>
      <charset val="128"/>
      <scheme val="minor"/>
    </font>
    <font>
      <sz val="9"/>
      <color theme="1"/>
      <name val="游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7" tint="-0.24994659260841701"/>
      </left>
      <right style="thin">
        <color theme="7" tint="-0.24994659260841701"/>
      </right>
      <top style="thin">
        <color theme="7" tint="-0.24994659260841701"/>
      </top>
      <bottom style="medium">
        <color theme="7" tint="-0.249977111117893"/>
      </bottom>
      <diagonal/>
    </border>
    <border>
      <left style="thin">
        <color theme="7" tint="-0.24994659260841701"/>
      </left>
      <right style="thin">
        <color theme="7" tint="-0.24994659260841701"/>
      </right>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medium">
        <color theme="7" tint="-0.24994659260841701"/>
      </bottom>
      <diagonal/>
    </border>
  </borders>
  <cellStyleXfs count="44">
    <xf numFmtId="0" fontId="0" fillId="0" borderId="0">
      <alignment vertical="center"/>
    </xf>
    <xf numFmtId="38"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6" fontId="1" fillId="0" borderId="0" applyFont="0" applyFill="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9" fillId="0" borderId="0" xfId="0" applyFont="1">
      <alignment vertical="center"/>
    </xf>
    <xf numFmtId="38" fontId="0" fillId="0" borderId="0" xfId="1" applyFont="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xf>
    <xf numFmtId="0" fontId="0" fillId="0" borderId="11" xfId="0" applyBorder="1">
      <alignment vertical="center"/>
    </xf>
    <xf numFmtId="0" fontId="0" fillId="0" borderId="12" xfId="0" applyBorder="1" applyAlignment="1">
      <alignment horizontal="center" vertical="center"/>
    </xf>
    <xf numFmtId="0" fontId="0" fillId="0" borderId="12" xfId="0" applyBorder="1">
      <alignment vertical="center"/>
    </xf>
    <xf numFmtId="38" fontId="0" fillId="0" borderId="0" xfId="1" applyFont="1" applyAlignment="1">
      <alignment vertical="center"/>
    </xf>
    <xf numFmtId="0" fontId="0" fillId="0" borderId="12" xfId="0" applyBorder="1" applyAlignment="1">
      <alignment horizontal="center" vertical="center" wrapText="1"/>
    </xf>
    <xf numFmtId="6" fontId="0" fillId="0" borderId="12" xfId="43" applyFont="1" applyBorder="1" applyAlignment="1">
      <alignment horizontal="center" vertical="center"/>
    </xf>
    <xf numFmtId="6" fontId="0" fillId="0" borderId="11" xfId="43" applyFont="1" applyBorder="1" applyAlignment="1">
      <alignment horizontal="center" vertical="center"/>
    </xf>
    <xf numFmtId="6" fontId="0" fillId="0" borderId="10" xfId="43" applyFont="1" applyBorder="1" applyAlignment="1">
      <alignment horizontal="center" vertical="center"/>
    </xf>
    <xf numFmtId="56" fontId="0" fillId="0" borderId="0" xfId="0" applyNumberFormat="1">
      <alignment vertical="center"/>
    </xf>
    <xf numFmtId="0" fontId="1" fillId="33" borderId="0" xfId="32" applyFill="1" applyAlignment="1">
      <alignment horizontal="center" vertical="center"/>
    </xf>
    <xf numFmtId="38" fontId="0" fillId="0" borderId="11" xfId="1" applyFont="1" applyBorder="1">
      <alignment vertical="center"/>
    </xf>
    <xf numFmtId="0" fontId="0" fillId="0" borderId="13" xfId="0" applyBorder="1" applyAlignment="1">
      <alignment horizontal="center" vertical="center"/>
    </xf>
    <xf numFmtId="0" fontId="20" fillId="0" borderId="0" xfId="0" applyFont="1" applyAlignment="1">
      <alignment horizontal="center" vertical="center"/>
    </xf>
    <xf numFmtId="0" fontId="0" fillId="0" borderId="11" xfId="1" applyNumberFormat="1" applyFont="1" applyBorder="1">
      <alignment vertical="center"/>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wrapText="1"/>
    </xf>
    <xf numFmtId="0" fontId="0" fillId="0" borderId="10" xfId="0" applyBorder="1" applyAlignment="1">
      <alignment horizontal="center" vertical="center" wrapText="1"/>
    </xf>
  </cellXfs>
  <cellStyles count="44">
    <cellStyle name="20% - アクセント 1" xfId="20" builtinId="30" customBuiltin="1"/>
    <cellStyle name="20% - アクセント 2" xfId="24" builtinId="34" customBuiltin="1"/>
    <cellStyle name="20% - アクセント 3" xfId="28" builtinId="38" customBuiltin="1"/>
    <cellStyle name="20% - アクセント 4" xfId="32" builtinId="42" customBuiltin="1"/>
    <cellStyle name="20% - アクセント 5" xfId="36" builtinId="46" customBuiltin="1"/>
    <cellStyle name="20% - アクセント 6" xfId="40" builtinId="50" customBuiltin="1"/>
    <cellStyle name="40% - アクセント 1" xfId="21" builtinId="31" customBuiltin="1"/>
    <cellStyle name="40% - アクセント 2" xfId="25" builtinId="35" customBuiltin="1"/>
    <cellStyle name="40% - アクセント 3" xfId="29" builtinId="39" customBuiltin="1"/>
    <cellStyle name="40% - アクセント 4" xfId="33" builtinId="43" customBuiltin="1"/>
    <cellStyle name="40% - アクセント 5" xfId="37" builtinId="47" customBuiltin="1"/>
    <cellStyle name="40% - アクセント 6" xfId="41" builtinId="51" customBuiltin="1"/>
    <cellStyle name="60% - アクセント 1" xfId="22" builtinId="32" customBuiltin="1"/>
    <cellStyle name="60% - アクセント 2" xfId="26" builtinId="36" customBuiltin="1"/>
    <cellStyle name="60% - アクセント 3" xfId="30" builtinId="40" customBuiltin="1"/>
    <cellStyle name="60% - アクセント 4" xfId="34" builtinId="44" customBuiltin="1"/>
    <cellStyle name="60% - アクセント 5" xfId="38" builtinId="48" customBuiltin="1"/>
    <cellStyle name="60% - アクセント 6" xfId="42" builtinId="52" customBuiltin="1"/>
    <cellStyle name="アクセント 1" xfId="19" builtinId="29" customBuiltin="1"/>
    <cellStyle name="アクセント 2" xfId="23" builtinId="33" customBuiltin="1"/>
    <cellStyle name="アクセント 3" xfId="27" builtinId="37" customBuiltin="1"/>
    <cellStyle name="アクセント 4" xfId="31" builtinId="41" customBuiltin="1"/>
    <cellStyle name="アクセント 5" xfId="35" builtinId="45" customBuiltin="1"/>
    <cellStyle name="アクセント 6" xfId="39" builtinId="49" customBuiltin="1"/>
    <cellStyle name="タイトル" xfId="2" builtinId="15" customBuiltin="1"/>
    <cellStyle name="チェック セル" xfId="14" builtinId="23" customBuiltin="1"/>
    <cellStyle name="どちらでもない" xfId="9" builtinId="28" customBuiltin="1"/>
    <cellStyle name="メモ" xfId="16" builtinId="10" customBuiltin="1"/>
    <cellStyle name="リンク セル" xfId="13" builtinId="24" customBuiltin="1"/>
    <cellStyle name="悪い" xfId="8" builtinId="27" customBuiltin="1"/>
    <cellStyle name="計算" xfId="12" builtinId="22" customBuiltin="1"/>
    <cellStyle name="警告文" xfId="15" builtinId="11" customBuiltin="1"/>
    <cellStyle name="桁区切り" xfId="1" builtinId="6"/>
    <cellStyle name="見出し 1" xfId="3" builtinId="16" customBuiltin="1"/>
    <cellStyle name="見出し 2" xfId="4" builtinId="17" customBuiltin="1"/>
    <cellStyle name="見出し 3" xfId="5" builtinId="18" customBuiltin="1"/>
    <cellStyle name="見出し 4" xfId="6" builtinId="19" customBuiltin="1"/>
    <cellStyle name="集計" xfId="18" builtinId="25" customBuiltin="1"/>
    <cellStyle name="出力" xfId="11" builtinId="21" customBuiltin="1"/>
    <cellStyle name="説明文" xfId="17" builtinId="53" customBuiltin="1"/>
    <cellStyle name="通貨" xfId="43" builtinId="7"/>
    <cellStyle name="入力" xfId="10" builtinId="20" customBuiltin="1"/>
    <cellStyle name="標準" xfId="0" builtinId="0"/>
    <cellStyle name="良い"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https://publicdomainq.net/sasa-kamoboko-food-0011065/"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12</xdr:row>
      <xdr:rowOff>0</xdr:rowOff>
    </xdr:from>
    <xdr:to>
      <xdr:col>7</xdr:col>
      <xdr:colOff>361949</xdr:colOff>
      <xdr:row>20</xdr:row>
      <xdr:rowOff>84931</xdr:rowOff>
    </xdr:to>
    <xdr:pic>
      <xdr:nvPicPr>
        <xdr:cNvPr id="3" name="図 1" descr="笹かまぼこのイラスト">
          <a:extLst>
            <a:ext uri="{FF2B5EF4-FFF2-40B4-BE49-F238E27FC236}">
              <a16:creationId xmlns:a16="http://schemas.microsoft.com/office/drawing/2014/main" id="{6FBC37D0-5F19-4D5E-BEDB-D531B86002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r:id="rId2"/>
            </a:ext>
          </a:extLst>
        </a:blip>
        <a:stretch>
          <a:fillRect/>
        </a:stretch>
      </xdr:blipFill>
      <xdr:spPr>
        <a:xfrm>
          <a:off x="1571625" y="3171825"/>
          <a:ext cx="3286124" cy="198993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実教一郎" id="{B181D701-7E55-489D-A8A5-AE18A7B11B26}" userId="実教一郎" providerId="None"/>
  <person displayName="市ヶ谷華代" id="{C1274BFC-2662-4670-B1A3-64BC24B2A077}" userId="市ヶ谷華代"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F2" dT="2024-07-07T11:39:35.13" personId="{B181D701-7E55-489D-A8A5-AE18A7B11B26}" id="{2AA3C6FE-F063-4D08-A249-21C0A816ABB3}">
    <text>印刷する場合は、２行目～３行目を非表示にしてください。</text>
  </threadedComment>
  <threadedComment ref="F2" dT="2024-07-07T12:07:04.42" personId="{C1274BFC-2662-4670-B1A3-64BC24B2A077}" id="{0ADB1E98-C94F-466E-9637-D98CA662F4FC}" parentId="{2AA3C6FE-F063-4D08-A249-21C0A816ABB3}">
    <text>5-6行目に欄を設けて常に非表示にしておくのはどうですか。</text>
  </threadedComment>
  <threadedComment ref="G4" dT="2024-07-07T11:48:21.30" personId="{C1274BFC-2662-4670-B1A3-64BC24B2A077}" id="{60019F59-DDD3-456D-B74D-B58284DBF343}">
    <text>グラフの軸はすべて同じに調整してあります。</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103"/>
  <sheetViews>
    <sheetView tabSelected="1" view="pageLayout" zoomScaleNormal="100" workbookViewId="0"/>
  </sheetViews>
  <sheetFormatPr defaultRowHeight="18.75" x14ac:dyDescent="0.4"/>
  <cols>
    <col min="1" max="1" width="2.625" customWidth="1"/>
    <col min="3" max="3" width="9" customWidth="1"/>
    <col min="6" max="6" width="10.25" customWidth="1"/>
  </cols>
  <sheetData>
    <row r="1" spans="2:11" ht="24" x14ac:dyDescent="0.4">
      <c r="B1" s="2" t="s">
        <v>34</v>
      </c>
    </row>
    <row r="3" spans="2:11" x14ac:dyDescent="0.4">
      <c r="B3" s="15" t="s">
        <v>0</v>
      </c>
      <c r="C3" s="15" t="s">
        <v>74</v>
      </c>
      <c r="D3" s="15" t="s">
        <v>31</v>
      </c>
      <c r="E3" s="15" t="s">
        <v>32</v>
      </c>
      <c r="F3" s="15" t="s">
        <v>36</v>
      </c>
      <c r="G3" s="15" t="s">
        <v>33</v>
      </c>
      <c r="H3" s="15" t="s">
        <v>37</v>
      </c>
      <c r="I3" s="15" t="s">
        <v>35</v>
      </c>
      <c r="J3" s="15" t="s">
        <v>30</v>
      </c>
      <c r="K3" s="15" t="s">
        <v>38</v>
      </c>
    </row>
    <row r="4" spans="2:11" x14ac:dyDescent="0.4">
      <c r="B4" s="1">
        <v>5001</v>
      </c>
      <c r="C4" s="14">
        <v>45110</v>
      </c>
      <c r="D4" t="s">
        <v>1</v>
      </c>
      <c r="E4" s="1" t="str">
        <f t="shared" ref="E4:E35" si="0">LEFT(D4,4)</f>
        <v>SY15</v>
      </c>
      <c r="F4" s="1" t="str">
        <f>VLOOKUP(E4,単価表!$B$6:$D$11,2,FALSE)</f>
        <v>鐘部の庄</v>
      </c>
      <c r="G4" s="3">
        <f>VLOOKUP(E4,単価表!$B$6:$D$11,3,FALSE)</f>
        <v>1500</v>
      </c>
      <c r="H4" s="1">
        <f t="shared" ref="H4:H35" si="1">VALUE(RIGHT(D4,2))</f>
        <v>4</v>
      </c>
      <c r="I4" s="9">
        <f t="shared" ref="I4:I35" si="2">IF(OR(G4="",H4=""),"",G4*H4)</f>
        <v>6000</v>
      </c>
      <c r="J4" s="1">
        <v>1804</v>
      </c>
      <c r="K4" s="1" t="str">
        <f>VLOOKUP(J4,担当者!$B$5:$C$14,2,FALSE)</f>
        <v>太田</v>
      </c>
    </row>
    <row r="5" spans="2:11" x14ac:dyDescent="0.4">
      <c r="B5" s="1">
        <v>5002</v>
      </c>
      <c r="C5" s="14">
        <v>45110</v>
      </c>
      <c r="D5" t="s">
        <v>2</v>
      </c>
      <c r="E5" s="1" t="str">
        <f t="shared" si="0"/>
        <v>ST25</v>
      </c>
      <c r="F5" s="1" t="str">
        <f>VLOOKUP(E5,単価表!$B$6:$D$11,2,FALSE)</f>
        <v>鐘部の里</v>
      </c>
      <c r="G5" s="3">
        <f>VLOOKUP(E5,単価表!$B$6:$D$11,3,FALSE)</f>
        <v>2500</v>
      </c>
      <c r="H5" s="1">
        <f t="shared" si="1"/>
        <v>1</v>
      </c>
      <c r="I5" s="9">
        <f t="shared" si="2"/>
        <v>2500</v>
      </c>
      <c r="J5" s="1">
        <v>1908</v>
      </c>
      <c r="K5" s="1" t="str">
        <f>VLOOKUP(J5,担当者!$B$5:$C$14,2,FALSE)</f>
        <v>福井</v>
      </c>
    </row>
    <row r="6" spans="2:11" x14ac:dyDescent="0.4">
      <c r="B6" s="1">
        <v>5003</v>
      </c>
      <c r="C6" s="14">
        <v>45111</v>
      </c>
      <c r="D6" t="s">
        <v>3</v>
      </c>
      <c r="E6" s="1" t="str">
        <f t="shared" si="0"/>
        <v>MR45</v>
      </c>
      <c r="F6" s="1" t="str">
        <f>VLOOKUP(E6,単価表!$B$6:$D$11,2,FALSE)</f>
        <v>鐘部の杜</v>
      </c>
      <c r="G6" s="3">
        <f>VLOOKUP(E6,単価表!$B$6:$D$11,3,FALSE)</f>
        <v>4500</v>
      </c>
      <c r="H6" s="1">
        <f t="shared" si="1"/>
        <v>2</v>
      </c>
      <c r="I6" s="9">
        <f t="shared" si="2"/>
        <v>9000</v>
      </c>
      <c r="J6" s="1">
        <v>1612</v>
      </c>
      <c r="K6" s="1" t="str">
        <f>VLOOKUP(J6,担当者!$B$5:$C$14,2,FALSE)</f>
        <v>浅水</v>
      </c>
    </row>
    <row r="7" spans="2:11" x14ac:dyDescent="0.4">
      <c r="B7" s="1">
        <v>5004</v>
      </c>
      <c r="C7" s="14">
        <v>45111</v>
      </c>
      <c r="D7" t="s">
        <v>4</v>
      </c>
      <c r="E7" s="1" t="str">
        <f t="shared" si="0"/>
        <v>GN22</v>
      </c>
      <c r="F7" s="1" t="str">
        <f>VLOOKUP(E7,単価表!$B$6:$D$11,2,FALSE)</f>
        <v>笹ごのみ</v>
      </c>
      <c r="G7" s="3">
        <f>VLOOKUP(E7,単価表!$B$6:$D$11,3,FALSE)</f>
        <v>2200</v>
      </c>
      <c r="H7" s="1">
        <f t="shared" si="1"/>
        <v>10</v>
      </c>
      <c r="I7" s="9">
        <f t="shared" si="2"/>
        <v>22000</v>
      </c>
      <c r="J7" s="1">
        <v>1506</v>
      </c>
      <c r="K7" s="1" t="str">
        <f>VLOOKUP(J7,担当者!$B$5:$C$14,2,FALSE)</f>
        <v>長沼</v>
      </c>
    </row>
    <row r="8" spans="2:11" x14ac:dyDescent="0.4">
      <c r="B8" s="1">
        <v>5005</v>
      </c>
      <c r="C8" s="14">
        <v>45117</v>
      </c>
      <c r="D8" t="s">
        <v>5</v>
      </c>
      <c r="E8" s="1" t="str">
        <f t="shared" si="0"/>
        <v>SR30</v>
      </c>
      <c r="F8" s="1" t="str">
        <f>VLOOKUP(E8,単価表!$B$6:$D$11,2,FALSE)</f>
        <v>笹さらら</v>
      </c>
      <c r="G8" s="3">
        <f>VLOOKUP(E8,単価表!$B$6:$D$11,3,FALSE)</f>
        <v>3000</v>
      </c>
      <c r="H8" s="1">
        <f t="shared" si="1"/>
        <v>3</v>
      </c>
      <c r="I8" s="9">
        <f t="shared" si="2"/>
        <v>9000</v>
      </c>
      <c r="J8" s="1">
        <v>1701</v>
      </c>
      <c r="K8" s="1" t="str">
        <f>VLOOKUP(J8,担当者!$B$5:$C$14,2,FALSE)</f>
        <v>鶴田</v>
      </c>
    </row>
    <row r="9" spans="2:11" x14ac:dyDescent="0.4">
      <c r="B9" s="1">
        <v>5006</v>
      </c>
      <c r="C9" s="14">
        <v>45113</v>
      </c>
      <c r="D9" t="s">
        <v>6</v>
      </c>
      <c r="E9" s="1" t="str">
        <f t="shared" si="0"/>
        <v>DK55</v>
      </c>
      <c r="F9" s="1" t="str">
        <f>VLOOKUP(E9,単価表!$B$6:$D$11,2,FALSE)</f>
        <v>笹づくし</v>
      </c>
      <c r="G9" s="3">
        <f>VLOOKUP(E9,単価表!$B$6:$D$11,3,FALSE)</f>
        <v>5500</v>
      </c>
      <c r="H9" s="1">
        <f t="shared" si="1"/>
        <v>2</v>
      </c>
      <c r="I9" s="9">
        <f t="shared" si="2"/>
        <v>11000</v>
      </c>
      <c r="J9" s="1">
        <v>1612</v>
      </c>
      <c r="K9" s="1" t="str">
        <f>VLOOKUP(J9,担当者!$B$5:$C$14,2,FALSE)</f>
        <v>浅水</v>
      </c>
    </row>
    <row r="10" spans="2:11" x14ac:dyDescent="0.4">
      <c r="B10" s="1">
        <v>5007</v>
      </c>
      <c r="C10" s="14">
        <v>45113</v>
      </c>
      <c r="D10" t="s">
        <v>7</v>
      </c>
      <c r="E10" s="1" t="str">
        <f t="shared" si="0"/>
        <v>MR45</v>
      </c>
      <c r="F10" s="1" t="str">
        <f>VLOOKUP(E10,単価表!$B$6:$D$11,2,FALSE)</f>
        <v>鐘部の杜</v>
      </c>
      <c r="G10" s="3">
        <f>VLOOKUP(E10,単価表!$B$6:$D$11,3,FALSE)</f>
        <v>4500</v>
      </c>
      <c r="H10" s="1">
        <f t="shared" si="1"/>
        <v>5</v>
      </c>
      <c r="I10" s="9">
        <f t="shared" si="2"/>
        <v>22500</v>
      </c>
      <c r="J10" s="1">
        <v>1702</v>
      </c>
      <c r="K10" s="1" t="str">
        <f>VLOOKUP(J10,担当者!$B$5:$C$14,2,FALSE)</f>
        <v>鈴木</v>
      </c>
    </row>
    <row r="11" spans="2:11" x14ac:dyDescent="0.4">
      <c r="B11" s="1">
        <v>5008</v>
      </c>
      <c r="C11" s="14">
        <v>45113</v>
      </c>
      <c r="D11" t="s">
        <v>8</v>
      </c>
      <c r="E11" s="1" t="str">
        <f t="shared" si="0"/>
        <v>SR30</v>
      </c>
      <c r="F11" s="1" t="str">
        <f>VLOOKUP(E11,単価表!$B$6:$D$11,2,FALSE)</f>
        <v>笹さらら</v>
      </c>
      <c r="G11" s="3">
        <f>VLOOKUP(E11,単価表!$B$6:$D$11,3,FALSE)</f>
        <v>3000</v>
      </c>
      <c r="H11" s="1">
        <f t="shared" si="1"/>
        <v>1</v>
      </c>
      <c r="I11" s="9">
        <f t="shared" si="2"/>
        <v>3000</v>
      </c>
      <c r="J11" s="1">
        <v>1908</v>
      </c>
      <c r="K11" s="1" t="str">
        <f>VLOOKUP(J11,担当者!$B$5:$C$14,2,FALSE)</f>
        <v>福井</v>
      </c>
    </row>
    <row r="12" spans="2:11" x14ac:dyDescent="0.4">
      <c r="B12" s="1">
        <v>5009</v>
      </c>
      <c r="C12" s="14">
        <v>45117</v>
      </c>
      <c r="D12" t="s">
        <v>3</v>
      </c>
      <c r="E12" s="1" t="str">
        <f t="shared" si="0"/>
        <v>MR45</v>
      </c>
      <c r="F12" s="1" t="str">
        <f>VLOOKUP(E12,単価表!$B$6:$D$11,2,FALSE)</f>
        <v>鐘部の杜</v>
      </c>
      <c r="G12" s="3">
        <f>VLOOKUP(E12,単価表!$B$6:$D$11,3,FALSE)</f>
        <v>4500</v>
      </c>
      <c r="H12" s="1">
        <f t="shared" si="1"/>
        <v>2</v>
      </c>
      <c r="I12" s="9">
        <f t="shared" si="2"/>
        <v>9000</v>
      </c>
      <c r="J12" s="1">
        <v>1908</v>
      </c>
      <c r="K12" s="1" t="str">
        <f>VLOOKUP(J12,担当者!$B$5:$C$14,2,FALSE)</f>
        <v>福井</v>
      </c>
    </row>
    <row r="13" spans="2:11" x14ac:dyDescent="0.4">
      <c r="B13" s="1">
        <v>5010</v>
      </c>
      <c r="C13" s="14">
        <v>45117</v>
      </c>
      <c r="D13" t="s">
        <v>9</v>
      </c>
      <c r="E13" s="1" t="str">
        <f t="shared" si="0"/>
        <v>SY15</v>
      </c>
      <c r="F13" s="1" t="str">
        <f>VLOOKUP(E13,単価表!$B$6:$D$11,2,FALSE)</f>
        <v>鐘部の庄</v>
      </c>
      <c r="G13" s="3">
        <f>VLOOKUP(E13,単価表!$B$6:$D$11,3,FALSE)</f>
        <v>1500</v>
      </c>
      <c r="H13" s="1">
        <f t="shared" si="1"/>
        <v>3</v>
      </c>
      <c r="I13" s="9">
        <f t="shared" si="2"/>
        <v>4500</v>
      </c>
      <c r="J13" s="1">
        <v>1612</v>
      </c>
      <c r="K13" s="1" t="str">
        <f>VLOOKUP(J13,担当者!$B$5:$C$14,2,FALSE)</f>
        <v>浅水</v>
      </c>
    </row>
    <row r="14" spans="2:11" x14ac:dyDescent="0.4">
      <c r="B14" s="1">
        <v>5011</v>
      </c>
      <c r="C14" s="14">
        <v>45117</v>
      </c>
      <c r="D14" t="s">
        <v>10</v>
      </c>
      <c r="E14" s="1" t="str">
        <f t="shared" si="0"/>
        <v>SY15</v>
      </c>
      <c r="F14" s="1" t="str">
        <f>VLOOKUP(E14,単価表!$B$6:$D$11,2,FALSE)</f>
        <v>鐘部の庄</v>
      </c>
      <c r="G14" s="3">
        <f>VLOOKUP(E14,単価表!$B$6:$D$11,3,FALSE)</f>
        <v>1500</v>
      </c>
      <c r="H14" s="1">
        <f t="shared" si="1"/>
        <v>1</v>
      </c>
      <c r="I14" s="9">
        <f t="shared" si="2"/>
        <v>1500</v>
      </c>
      <c r="J14" s="1">
        <v>1805</v>
      </c>
      <c r="K14" s="1" t="str">
        <f>VLOOKUP(J14,担当者!$B$5:$C$14,2,FALSE)</f>
        <v>吉川</v>
      </c>
    </row>
    <row r="15" spans="2:11" x14ac:dyDescent="0.4">
      <c r="B15" s="1">
        <v>5012</v>
      </c>
      <c r="C15" s="14">
        <v>45127</v>
      </c>
      <c r="D15" t="s">
        <v>11</v>
      </c>
      <c r="E15" s="1" t="str">
        <f t="shared" si="0"/>
        <v>ST25</v>
      </c>
      <c r="F15" s="1" t="str">
        <f>VLOOKUP(E15,単価表!$B$6:$D$11,2,FALSE)</f>
        <v>鐘部の里</v>
      </c>
      <c r="G15" s="3">
        <f>VLOOKUP(E15,単価表!$B$6:$D$11,3,FALSE)</f>
        <v>2500</v>
      </c>
      <c r="H15" s="1">
        <f t="shared" si="1"/>
        <v>2</v>
      </c>
      <c r="I15" s="9">
        <f t="shared" si="2"/>
        <v>5000</v>
      </c>
      <c r="J15" s="1">
        <v>1912</v>
      </c>
      <c r="K15" s="1" t="str">
        <f>VLOOKUP(J15,担当者!$B$5:$C$14,2,FALSE)</f>
        <v>遠藤</v>
      </c>
    </row>
    <row r="16" spans="2:11" x14ac:dyDescent="0.4">
      <c r="B16" s="1">
        <v>5013</v>
      </c>
      <c r="C16" s="14">
        <v>45117</v>
      </c>
      <c r="D16" t="s">
        <v>12</v>
      </c>
      <c r="E16" s="1" t="str">
        <f t="shared" si="0"/>
        <v>SR30</v>
      </c>
      <c r="F16" s="1" t="str">
        <f>VLOOKUP(E16,単価表!$B$6:$D$11,2,FALSE)</f>
        <v>笹さらら</v>
      </c>
      <c r="G16" s="3">
        <f>VLOOKUP(E16,単価表!$B$6:$D$11,3,FALSE)</f>
        <v>3000</v>
      </c>
      <c r="H16" s="1">
        <f t="shared" si="1"/>
        <v>2</v>
      </c>
      <c r="I16" s="9">
        <f t="shared" si="2"/>
        <v>6000</v>
      </c>
      <c r="J16" s="1">
        <v>1908</v>
      </c>
      <c r="K16" s="1" t="str">
        <f>VLOOKUP(J16,担当者!$B$5:$C$14,2,FALSE)</f>
        <v>福井</v>
      </c>
    </row>
    <row r="17" spans="2:11" x14ac:dyDescent="0.4">
      <c r="B17" s="1">
        <v>5014</v>
      </c>
      <c r="C17" s="14">
        <v>45118</v>
      </c>
      <c r="D17" t="s">
        <v>9</v>
      </c>
      <c r="E17" s="1" t="str">
        <f t="shared" si="0"/>
        <v>SY15</v>
      </c>
      <c r="F17" s="1" t="str">
        <f>VLOOKUP(E17,単価表!$B$6:$D$11,2,FALSE)</f>
        <v>鐘部の庄</v>
      </c>
      <c r="G17" s="3">
        <f>VLOOKUP(E17,単価表!$B$6:$D$11,3,FALSE)</f>
        <v>1500</v>
      </c>
      <c r="H17" s="1">
        <f t="shared" si="1"/>
        <v>3</v>
      </c>
      <c r="I17" s="9">
        <f t="shared" si="2"/>
        <v>4500</v>
      </c>
      <c r="J17" s="1">
        <v>1612</v>
      </c>
      <c r="K17" s="1" t="str">
        <f>VLOOKUP(J17,担当者!$B$5:$C$14,2,FALSE)</f>
        <v>浅水</v>
      </c>
    </row>
    <row r="18" spans="2:11" x14ac:dyDescent="0.4">
      <c r="B18" s="1">
        <v>5015</v>
      </c>
      <c r="C18" s="14">
        <v>45118</v>
      </c>
      <c r="D18" t="s">
        <v>8</v>
      </c>
      <c r="E18" s="1" t="str">
        <f t="shared" si="0"/>
        <v>SR30</v>
      </c>
      <c r="F18" s="1" t="str">
        <f>VLOOKUP(E18,単価表!$B$6:$D$11,2,FALSE)</f>
        <v>笹さらら</v>
      </c>
      <c r="G18" s="3">
        <f>VLOOKUP(E18,単価表!$B$6:$D$11,3,FALSE)</f>
        <v>3000</v>
      </c>
      <c r="H18" s="1">
        <f t="shared" si="1"/>
        <v>1</v>
      </c>
      <c r="I18" s="9">
        <f t="shared" si="2"/>
        <v>3000</v>
      </c>
      <c r="J18" s="1">
        <v>1501</v>
      </c>
      <c r="K18" s="1" t="str">
        <f>VLOOKUP(J18,担当者!$B$5:$C$14,2,FALSE)</f>
        <v>佐藤</v>
      </c>
    </row>
    <row r="19" spans="2:11" x14ac:dyDescent="0.4">
      <c r="B19" s="1">
        <v>5016</v>
      </c>
      <c r="C19" s="14">
        <v>45122</v>
      </c>
      <c r="D19" t="s">
        <v>3</v>
      </c>
      <c r="E19" s="1" t="str">
        <f t="shared" si="0"/>
        <v>MR45</v>
      </c>
      <c r="F19" s="1" t="str">
        <f>VLOOKUP(E19,単価表!$B$6:$D$11,2,FALSE)</f>
        <v>鐘部の杜</v>
      </c>
      <c r="G19" s="3">
        <f>VLOOKUP(E19,単価表!$B$6:$D$11,3,FALSE)</f>
        <v>4500</v>
      </c>
      <c r="H19" s="1">
        <f t="shared" si="1"/>
        <v>2</v>
      </c>
      <c r="I19" s="9">
        <f t="shared" si="2"/>
        <v>9000</v>
      </c>
      <c r="J19" s="1">
        <v>1804</v>
      </c>
      <c r="K19" s="1" t="str">
        <f>VLOOKUP(J19,担当者!$B$5:$C$14,2,FALSE)</f>
        <v>太田</v>
      </c>
    </row>
    <row r="20" spans="2:11" x14ac:dyDescent="0.4">
      <c r="B20" s="1">
        <v>5017</v>
      </c>
      <c r="C20" s="14">
        <v>45111</v>
      </c>
      <c r="D20" t="s">
        <v>13</v>
      </c>
      <c r="E20" s="1" t="str">
        <f t="shared" si="0"/>
        <v>MR45</v>
      </c>
      <c r="F20" s="1" t="str">
        <f>VLOOKUP(E20,単価表!$B$6:$D$11,2,FALSE)</f>
        <v>鐘部の杜</v>
      </c>
      <c r="G20" s="3">
        <f>VLOOKUP(E20,単価表!$B$6:$D$11,3,FALSE)</f>
        <v>4500</v>
      </c>
      <c r="H20" s="1">
        <f t="shared" si="1"/>
        <v>4</v>
      </c>
      <c r="I20" s="9">
        <f t="shared" si="2"/>
        <v>18000</v>
      </c>
      <c r="J20" s="1">
        <v>1506</v>
      </c>
      <c r="K20" s="1" t="str">
        <f>VLOOKUP(J20,担当者!$B$5:$C$14,2,FALSE)</f>
        <v>長沼</v>
      </c>
    </row>
    <row r="21" spans="2:11" x14ac:dyDescent="0.4">
      <c r="B21" s="1">
        <v>5018</v>
      </c>
      <c r="C21" s="14">
        <v>45122</v>
      </c>
      <c r="D21" t="s">
        <v>14</v>
      </c>
      <c r="E21" s="1" t="str">
        <f t="shared" si="0"/>
        <v>SY15</v>
      </c>
      <c r="F21" s="1" t="str">
        <f>VLOOKUP(E21,単価表!$B$6:$D$11,2,FALSE)</f>
        <v>鐘部の庄</v>
      </c>
      <c r="G21" s="3">
        <f>VLOOKUP(E21,単価表!$B$6:$D$11,3,FALSE)</f>
        <v>1500</v>
      </c>
      <c r="H21" s="1">
        <f t="shared" si="1"/>
        <v>5</v>
      </c>
      <c r="I21" s="9">
        <f t="shared" si="2"/>
        <v>7500</v>
      </c>
      <c r="J21" s="1">
        <v>1701</v>
      </c>
      <c r="K21" s="1" t="str">
        <f>VLOOKUP(J21,担当者!$B$5:$C$14,2,FALSE)</f>
        <v>鶴田</v>
      </c>
    </row>
    <row r="22" spans="2:11" x14ac:dyDescent="0.4">
      <c r="B22" s="1">
        <v>5019</v>
      </c>
      <c r="C22" s="14">
        <v>45123</v>
      </c>
      <c r="D22" t="s">
        <v>15</v>
      </c>
      <c r="E22" s="1" t="str">
        <f t="shared" si="0"/>
        <v>GN22</v>
      </c>
      <c r="F22" s="1" t="str">
        <f>VLOOKUP(E22,単価表!$B$6:$D$11,2,FALSE)</f>
        <v>笹ごのみ</v>
      </c>
      <c r="G22" s="3">
        <f>VLOOKUP(E22,単価表!$B$6:$D$11,3,FALSE)</f>
        <v>2200</v>
      </c>
      <c r="H22" s="1">
        <f t="shared" si="1"/>
        <v>2</v>
      </c>
      <c r="I22" s="9">
        <f t="shared" si="2"/>
        <v>4400</v>
      </c>
      <c r="J22" s="1">
        <v>1702</v>
      </c>
      <c r="K22" s="1" t="str">
        <f>VLOOKUP(J22,担当者!$B$5:$C$14,2,FALSE)</f>
        <v>鈴木</v>
      </c>
    </row>
    <row r="23" spans="2:11" x14ac:dyDescent="0.4">
      <c r="B23" s="1">
        <v>5020</v>
      </c>
      <c r="C23" s="14">
        <v>45124</v>
      </c>
      <c r="D23" t="s">
        <v>15</v>
      </c>
      <c r="E23" s="1" t="str">
        <f t="shared" si="0"/>
        <v>GN22</v>
      </c>
      <c r="F23" s="1" t="str">
        <f>VLOOKUP(E23,単価表!$B$6:$D$11,2,FALSE)</f>
        <v>笹ごのみ</v>
      </c>
      <c r="G23" s="3">
        <f>VLOOKUP(E23,単価表!$B$6:$D$11,3,FALSE)</f>
        <v>2200</v>
      </c>
      <c r="H23" s="1">
        <f t="shared" si="1"/>
        <v>2</v>
      </c>
      <c r="I23" s="9">
        <f t="shared" si="2"/>
        <v>4400</v>
      </c>
      <c r="J23" s="1">
        <v>1506</v>
      </c>
      <c r="K23" s="1" t="str">
        <f>VLOOKUP(J23,担当者!$B$5:$C$14,2,FALSE)</f>
        <v>長沼</v>
      </c>
    </row>
    <row r="24" spans="2:11" x14ac:dyDescent="0.4">
      <c r="B24" s="1">
        <v>5021</v>
      </c>
      <c r="C24" s="14">
        <v>45128</v>
      </c>
      <c r="D24" t="s">
        <v>16</v>
      </c>
      <c r="E24" s="1" t="str">
        <f t="shared" si="0"/>
        <v>MR45</v>
      </c>
      <c r="F24" s="1" t="str">
        <f>VLOOKUP(E24,単価表!$B$6:$D$11,2,FALSE)</f>
        <v>鐘部の杜</v>
      </c>
      <c r="G24" s="3">
        <f>VLOOKUP(E24,単価表!$B$6:$D$11,3,FALSE)</f>
        <v>4500</v>
      </c>
      <c r="H24" s="1">
        <f t="shared" si="1"/>
        <v>3</v>
      </c>
      <c r="I24" s="9">
        <f t="shared" si="2"/>
        <v>13500</v>
      </c>
      <c r="J24" s="1">
        <v>1612</v>
      </c>
      <c r="K24" s="1" t="str">
        <f>VLOOKUP(J24,担当者!$B$5:$C$14,2,FALSE)</f>
        <v>浅水</v>
      </c>
    </row>
    <row r="25" spans="2:11" x14ac:dyDescent="0.4">
      <c r="B25" s="1">
        <v>5022</v>
      </c>
      <c r="C25" s="14">
        <v>45124</v>
      </c>
      <c r="D25" t="s">
        <v>8</v>
      </c>
      <c r="E25" s="1" t="str">
        <f t="shared" si="0"/>
        <v>SR30</v>
      </c>
      <c r="F25" s="1" t="str">
        <f>VLOOKUP(E25,単価表!$B$6:$D$11,2,FALSE)</f>
        <v>笹さらら</v>
      </c>
      <c r="G25" s="3">
        <f>VLOOKUP(E25,単価表!$B$6:$D$11,3,FALSE)</f>
        <v>3000</v>
      </c>
      <c r="H25" s="1">
        <f t="shared" si="1"/>
        <v>1</v>
      </c>
      <c r="I25" s="9">
        <f t="shared" si="2"/>
        <v>3000</v>
      </c>
      <c r="J25" s="1">
        <v>1912</v>
      </c>
      <c r="K25" s="1" t="str">
        <f>VLOOKUP(J25,担当者!$B$5:$C$14,2,FALSE)</f>
        <v>遠藤</v>
      </c>
    </row>
    <row r="26" spans="2:11" x14ac:dyDescent="0.4">
      <c r="B26" s="1">
        <v>5023</v>
      </c>
      <c r="C26" s="14">
        <v>45127</v>
      </c>
      <c r="D26" t="s">
        <v>12</v>
      </c>
      <c r="E26" s="1" t="str">
        <f t="shared" si="0"/>
        <v>SR30</v>
      </c>
      <c r="F26" s="1" t="str">
        <f>VLOOKUP(E26,単価表!$B$6:$D$11,2,FALSE)</f>
        <v>笹さらら</v>
      </c>
      <c r="G26" s="3">
        <f>VLOOKUP(E26,単価表!$B$6:$D$11,3,FALSE)</f>
        <v>3000</v>
      </c>
      <c r="H26" s="1">
        <f t="shared" si="1"/>
        <v>2</v>
      </c>
      <c r="I26" s="9">
        <f t="shared" si="2"/>
        <v>6000</v>
      </c>
      <c r="J26" s="1">
        <v>1912</v>
      </c>
      <c r="K26" s="1" t="str">
        <f>VLOOKUP(J26,担当者!$B$5:$C$14,2,FALSE)</f>
        <v>遠藤</v>
      </c>
    </row>
    <row r="27" spans="2:11" x14ac:dyDescent="0.4">
      <c r="B27" s="1">
        <v>5024</v>
      </c>
      <c r="C27" s="14">
        <v>45127</v>
      </c>
      <c r="D27" t="s">
        <v>17</v>
      </c>
      <c r="E27" s="1" t="str">
        <f t="shared" si="0"/>
        <v>ST25</v>
      </c>
      <c r="F27" s="1" t="str">
        <f>VLOOKUP(E27,単価表!$B$6:$D$11,2,FALSE)</f>
        <v>鐘部の里</v>
      </c>
      <c r="G27" s="3">
        <f>VLOOKUP(E27,単価表!$B$6:$D$11,3,FALSE)</f>
        <v>2500</v>
      </c>
      <c r="H27" s="1">
        <f t="shared" si="1"/>
        <v>3</v>
      </c>
      <c r="I27" s="9">
        <f t="shared" si="2"/>
        <v>7500</v>
      </c>
      <c r="J27" s="1">
        <v>1612</v>
      </c>
      <c r="K27" s="1" t="str">
        <f>VLOOKUP(J27,担当者!$B$5:$C$14,2,FALSE)</f>
        <v>浅水</v>
      </c>
    </row>
    <row r="28" spans="2:11" x14ac:dyDescent="0.4">
      <c r="B28" s="1">
        <v>5025</v>
      </c>
      <c r="C28" s="14">
        <v>45127</v>
      </c>
      <c r="D28" t="s">
        <v>18</v>
      </c>
      <c r="E28" s="1" t="str">
        <f t="shared" si="0"/>
        <v>SY15</v>
      </c>
      <c r="F28" s="1" t="str">
        <f>VLOOKUP(E28,単価表!$B$6:$D$11,2,FALSE)</f>
        <v>鐘部の庄</v>
      </c>
      <c r="G28" s="3">
        <f>VLOOKUP(E28,単価表!$B$6:$D$11,3,FALSE)</f>
        <v>1500</v>
      </c>
      <c r="H28" s="1">
        <f t="shared" si="1"/>
        <v>2</v>
      </c>
      <c r="I28" s="9">
        <f t="shared" si="2"/>
        <v>3000</v>
      </c>
      <c r="J28" s="1">
        <v>1501</v>
      </c>
      <c r="K28" s="1" t="str">
        <f>VLOOKUP(J28,担当者!$B$5:$C$14,2,FALSE)</f>
        <v>佐藤</v>
      </c>
    </row>
    <row r="29" spans="2:11" x14ac:dyDescent="0.4">
      <c r="B29" s="1">
        <v>5026</v>
      </c>
      <c r="C29" s="14">
        <v>45127</v>
      </c>
      <c r="D29" t="s">
        <v>19</v>
      </c>
      <c r="E29" s="1" t="str">
        <f t="shared" si="0"/>
        <v>DK55</v>
      </c>
      <c r="F29" s="1" t="str">
        <f>VLOOKUP(E29,単価表!$B$6:$D$11,2,FALSE)</f>
        <v>笹づくし</v>
      </c>
      <c r="G29" s="3">
        <f>VLOOKUP(E29,単価表!$B$6:$D$11,3,FALSE)</f>
        <v>5500</v>
      </c>
      <c r="H29" s="1">
        <f t="shared" si="1"/>
        <v>5</v>
      </c>
      <c r="I29" s="9">
        <f t="shared" si="2"/>
        <v>27500</v>
      </c>
      <c r="J29" s="1">
        <v>1908</v>
      </c>
      <c r="K29" s="1" t="str">
        <f>VLOOKUP(J29,担当者!$B$5:$C$14,2,FALSE)</f>
        <v>福井</v>
      </c>
    </row>
    <row r="30" spans="2:11" x14ac:dyDescent="0.4">
      <c r="B30" s="1">
        <v>5027</v>
      </c>
      <c r="C30" s="14">
        <v>45122</v>
      </c>
      <c r="D30" t="s">
        <v>20</v>
      </c>
      <c r="E30" s="1" t="str">
        <f t="shared" si="0"/>
        <v>DK55</v>
      </c>
      <c r="F30" s="1" t="str">
        <f>VLOOKUP(E30,単価表!$B$6:$D$11,2,FALSE)</f>
        <v>笹づくし</v>
      </c>
      <c r="G30" s="3">
        <f>VLOOKUP(E30,単価表!$B$6:$D$11,3,FALSE)</f>
        <v>5500</v>
      </c>
      <c r="H30" s="1">
        <f t="shared" si="1"/>
        <v>3</v>
      </c>
      <c r="I30" s="9">
        <f t="shared" si="2"/>
        <v>16500</v>
      </c>
      <c r="J30" s="1">
        <v>1702</v>
      </c>
      <c r="K30" s="1" t="str">
        <f>VLOOKUP(J30,担当者!$B$5:$C$14,2,FALSE)</f>
        <v>鈴木</v>
      </c>
    </row>
    <row r="31" spans="2:11" x14ac:dyDescent="0.4">
      <c r="B31" s="1">
        <v>5028</v>
      </c>
      <c r="C31" s="14">
        <v>45132</v>
      </c>
      <c r="D31" t="s">
        <v>15</v>
      </c>
      <c r="E31" s="1" t="str">
        <f t="shared" si="0"/>
        <v>GN22</v>
      </c>
      <c r="F31" s="1" t="str">
        <f>VLOOKUP(E31,単価表!$B$6:$D$11,2,FALSE)</f>
        <v>笹ごのみ</v>
      </c>
      <c r="G31" s="3">
        <f>VLOOKUP(E31,単価表!$B$6:$D$11,3,FALSE)</f>
        <v>2200</v>
      </c>
      <c r="H31" s="1">
        <f t="shared" si="1"/>
        <v>2</v>
      </c>
      <c r="I31" s="9">
        <f t="shared" si="2"/>
        <v>4400</v>
      </c>
      <c r="J31" s="1">
        <v>1506</v>
      </c>
      <c r="K31" s="1" t="str">
        <f>VLOOKUP(J31,担当者!$B$5:$C$14,2,FALSE)</f>
        <v>長沼</v>
      </c>
    </row>
    <row r="32" spans="2:11" x14ac:dyDescent="0.4">
      <c r="B32" s="1">
        <v>5029</v>
      </c>
      <c r="C32" s="14">
        <v>45129</v>
      </c>
      <c r="D32" t="s">
        <v>20</v>
      </c>
      <c r="E32" s="1" t="str">
        <f t="shared" si="0"/>
        <v>DK55</v>
      </c>
      <c r="F32" s="1" t="str">
        <f>VLOOKUP(E32,単価表!$B$6:$D$11,2,FALSE)</f>
        <v>笹づくし</v>
      </c>
      <c r="G32" s="3">
        <f>VLOOKUP(E32,単価表!$B$6:$D$11,3,FALSE)</f>
        <v>5500</v>
      </c>
      <c r="H32" s="1">
        <f t="shared" si="1"/>
        <v>3</v>
      </c>
      <c r="I32" s="9">
        <f t="shared" si="2"/>
        <v>16500</v>
      </c>
      <c r="J32" s="1">
        <v>1805</v>
      </c>
      <c r="K32" s="1" t="str">
        <f>VLOOKUP(J32,担当者!$B$5:$C$14,2,FALSE)</f>
        <v>吉川</v>
      </c>
    </row>
    <row r="33" spans="2:11" x14ac:dyDescent="0.4">
      <c r="B33" s="1">
        <v>5030</v>
      </c>
      <c r="C33" s="14">
        <v>45129</v>
      </c>
      <c r="D33" t="s">
        <v>21</v>
      </c>
      <c r="E33" s="1" t="str">
        <f t="shared" si="0"/>
        <v>ST25</v>
      </c>
      <c r="F33" s="1" t="str">
        <f>VLOOKUP(E33,単価表!$B$6:$D$11,2,FALSE)</f>
        <v>鐘部の里</v>
      </c>
      <c r="G33" s="3">
        <f>VLOOKUP(E33,単価表!$B$6:$D$11,3,FALSE)</f>
        <v>2500</v>
      </c>
      <c r="H33" s="1">
        <f t="shared" si="1"/>
        <v>4</v>
      </c>
      <c r="I33" s="9">
        <f t="shared" si="2"/>
        <v>10000</v>
      </c>
      <c r="J33" s="1">
        <v>1501</v>
      </c>
      <c r="K33" s="1" t="str">
        <f>VLOOKUP(J33,担当者!$B$5:$C$14,2,FALSE)</f>
        <v>佐藤</v>
      </c>
    </row>
    <row r="34" spans="2:11" x14ac:dyDescent="0.4">
      <c r="B34" s="1">
        <v>5031</v>
      </c>
      <c r="C34" s="14">
        <v>45113</v>
      </c>
      <c r="D34" t="s">
        <v>11</v>
      </c>
      <c r="E34" s="1" t="str">
        <f t="shared" si="0"/>
        <v>ST25</v>
      </c>
      <c r="F34" s="1" t="str">
        <f>VLOOKUP(E34,単価表!$B$6:$D$11,2,FALSE)</f>
        <v>鐘部の里</v>
      </c>
      <c r="G34" s="3">
        <f>VLOOKUP(E34,単価表!$B$6:$D$11,3,FALSE)</f>
        <v>2500</v>
      </c>
      <c r="H34" s="1">
        <f t="shared" si="1"/>
        <v>2</v>
      </c>
      <c r="I34" s="9">
        <f t="shared" si="2"/>
        <v>5000</v>
      </c>
      <c r="J34" s="1">
        <v>1612</v>
      </c>
      <c r="K34" s="1" t="str">
        <f>VLOOKUP(J34,担当者!$B$5:$C$14,2,FALSE)</f>
        <v>浅水</v>
      </c>
    </row>
    <row r="35" spans="2:11" x14ac:dyDescent="0.4">
      <c r="B35" s="1">
        <v>5032</v>
      </c>
      <c r="C35" s="14">
        <v>45126</v>
      </c>
      <c r="D35" t="s">
        <v>22</v>
      </c>
      <c r="E35" s="1" t="str">
        <f t="shared" si="0"/>
        <v>SR30</v>
      </c>
      <c r="F35" s="1" t="str">
        <f>VLOOKUP(E35,単価表!$B$6:$D$11,2,FALSE)</f>
        <v>笹さらら</v>
      </c>
      <c r="G35" s="3">
        <f>VLOOKUP(E35,単価表!$B$6:$D$11,3,FALSE)</f>
        <v>3000</v>
      </c>
      <c r="H35" s="1">
        <f t="shared" si="1"/>
        <v>7</v>
      </c>
      <c r="I35" s="9">
        <f t="shared" si="2"/>
        <v>21000</v>
      </c>
      <c r="J35" s="1">
        <v>1809</v>
      </c>
      <c r="K35" s="1" t="str">
        <f>VLOOKUP(J35,担当者!$B$5:$C$14,2,FALSE)</f>
        <v>南</v>
      </c>
    </row>
    <row r="36" spans="2:11" x14ac:dyDescent="0.4">
      <c r="B36" s="1">
        <v>5033</v>
      </c>
      <c r="C36" s="14">
        <v>45135</v>
      </c>
      <c r="D36" t="s">
        <v>23</v>
      </c>
      <c r="E36" s="1" t="str">
        <f t="shared" ref="E36:E53" si="3">LEFT(D36,4)</f>
        <v>MR45</v>
      </c>
      <c r="F36" s="1" t="str">
        <f>VLOOKUP(E36,単価表!$B$6:$D$11,2,FALSE)</f>
        <v>鐘部の杜</v>
      </c>
      <c r="G36" s="3">
        <f>VLOOKUP(E36,単価表!$B$6:$D$11,3,FALSE)</f>
        <v>4500</v>
      </c>
      <c r="H36" s="1">
        <f t="shared" ref="H36:H53" si="4">VALUE(RIGHT(D36,2))</f>
        <v>1</v>
      </c>
      <c r="I36" s="9">
        <f t="shared" ref="I36:I53" si="5">IF(OR(G36="",H36=""),"",G36*H36)</f>
        <v>4500</v>
      </c>
      <c r="J36" s="1">
        <v>1912</v>
      </c>
      <c r="K36" s="1" t="str">
        <f>VLOOKUP(J36,担当者!$B$5:$C$14,2,FALSE)</f>
        <v>遠藤</v>
      </c>
    </row>
    <row r="37" spans="2:11" x14ac:dyDescent="0.4">
      <c r="B37" s="1">
        <v>5034</v>
      </c>
      <c r="C37" s="14">
        <v>45134</v>
      </c>
      <c r="D37" t="s">
        <v>24</v>
      </c>
      <c r="E37" s="1" t="str">
        <f t="shared" si="3"/>
        <v>DK55</v>
      </c>
      <c r="F37" s="1" t="str">
        <f>VLOOKUP(E37,単価表!$B$6:$D$11,2,FALSE)</f>
        <v>笹づくし</v>
      </c>
      <c r="G37" s="3">
        <f>VLOOKUP(E37,単価表!$B$6:$D$11,3,FALSE)</f>
        <v>5500</v>
      </c>
      <c r="H37" s="1">
        <f t="shared" si="4"/>
        <v>1</v>
      </c>
      <c r="I37" s="9">
        <f t="shared" si="5"/>
        <v>5500</v>
      </c>
      <c r="J37" s="1">
        <v>1805</v>
      </c>
      <c r="K37" s="1" t="str">
        <f>VLOOKUP(J37,担当者!$B$5:$C$14,2,FALSE)</f>
        <v>吉川</v>
      </c>
    </row>
    <row r="38" spans="2:11" x14ac:dyDescent="0.4">
      <c r="B38" s="1">
        <v>5035</v>
      </c>
      <c r="C38" s="14">
        <v>45135</v>
      </c>
      <c r="D38" t="s">
        <v>2</v>
      </c>
      <c r="E38" s="1" t="str">
        <f t="shared" si="3"/>
        <v>ST25</v>
      </c>
      <c r="F38" s="1" t="str">
        <f>VLOOKUP(E38,単価表!$B$6:$D$11,2,FALSE)</f>
        <v>鐘部の里</v>
      </c>
      <c r="G38" s="3">
        <f>VLOOKUP(E38,単価表!$B$6:$D$11,3,FALSE)</f>
        <v>2500</v>
      </c>
      <c r="H38" s="1">
        <f t="shared" si="4"/>
        <v>1</v>
      </c>
      <c r="I38" s="9">
        <f t="shared" si="5"/>
        <v>2500</v>
      </c>
      <c r="J38" s="1">
        <v>1612</v>
      </c>
      <c r="K38" s="1" t="str">
        <f>VLOOKUP(J38,担当者!$B$5:$C$14,2,FALSE)</f>
        <v>浅水</v>
      </c>
    </row>
    <row r="39" spans="2:11" x14ac:dyDescent="0.4">
      <c r="B39" s="1">
        <v>5036</v>
      </c>
      <c r="C39" s="14">
        <v>45136</v>
      </c>
      <c r="D39" t="s">
        <v>9</v>
      </c>
      <c r="E39" s="1" t="str">
        <f t="shared" si="3"/>
        <v>SY15</v>
      </c>
      <c r="F39" s="1" t="str">
        <f>VLOOKUP(E39,単価表!$B$6:$D$11,2,FALSE)</f>
        <v>鐘部の庄</v>
      </c>
      <c r="G39" s="3">
        <f>VLOOKUP(E39,単価表!$B$6:$D$11,3,FALSE)</f>
        <v>1500</v>
      </c>
      <c r="H39" s="1">
        <f t="shared" si="4"/>
        <v>3</v>
      </c>
      <c r="I39" s="9">
        <f t="shared" si="5"/>
        <v>4500</v>
      </c>
      <c r="J39" s="1">
        <v>1912</v>
      </c>
      <c r="K39" s="1" t="str">
        <f>VLOOKUP(J39,担当者!$B$5:$C$14,2,FALSE)</f>
        <v>遠藤</v>
      </c>
    </row>
    <row r="40" spans="2:11" x14ac:dyDescent="0.4">
      <c r="B40" s="1">
        <v>5037</v>
      </c>
      <c r="C40" s="14">
        <v>45139</v>
      </c>
      <c r="D40" t="s">
        <v>25</v>
      </c>
      <c r="E40" s="1" t="str">
        <f t="shared" si="3"/>
        <v>GN22</v>
      </c>
      <c r="F40" s="1" t="str">
        <f>VLOOKUP(E40,単価表!$B$6:$D$11,2,FALSE)</f>
        <v>笹ごのみ</v>
      </c>
      <c r="G40" s="3">
        <f>VLOOKUP(E40,単価表!$B$6:$D$11,3,FALSE)</f>
        <v>2200</v>
      </c>
      <c r="H40" s="1">
        <f t="shared" si="4"/>
        <v>5</v>
      </c>
      <c r="I40" s="9">
        <f t="shared" si="5"/>
        <v>11000</v>
      </c>
      <c r="J40" s="1">
        <v>1908</v>
      </c>
      <c r="K40" s="1" t="str">
        <f>VLOOKUP(J40,担当者!$B$5:$C$14,2,FALSE)</f>
        <v>福井</v>
      </c>
    </row>
    <row r="41" spans="2:11" x14ac:dyDescent="0.4">
      <c r="B41" s="1">
        <v>5038</v>
      </c>
      <c r="C41" s="14">
        <v>45140</v>
      </c>
      <c r="D41" t="s">
        <v>26</v>
      </c>
      <c r="E41" s="1" t="str">
        <f t="shared" si="3"/>
        <v>GN22</v>
      </c>
      <c r="F41" s="1" t="str">
        <f>VLOOKUP(E41,単価表!$B$6:$D$11,2,FALSE)</f>
        <v>笹ごのみ</v>
      </c>
      <c r="G41" s="3">
        <f>VLOOKUP(E41,単価表!$B$6:$D$11,3,FALSE)</f>
        <v>2200</v>
      </c>
      <c r="H41" s="1">
        <f t="shared" si="4"/>
        <v>1</v>
      </c>
      <c r="I41" s="9">
        <f t="shared" si="5"/>
        <v>2200</v>
      </c>
      <c r="J41" s="1">
        <v>1702</v>
      </c>
      <c r="K41" s="1" t="str">
        <f>VLOOKUP(J41,担当者!$B$5:$C$14,2,FALSE)</f>
        <v>鈴木</v>
      </c>
    </row>
    <row r="42" spans="2:11" x14ac:dyDescent="0.4">
      <c r="B42" s="1">
        <v>5039</v>
      </c>
      <c r="C42" s="14">
        <v>45140</v>
      </c>
      <c r="D42" t="s">
        <v>18</v>
      </c>
      <c r="E42" s="1" t="str">
        <f t="shared" si="3"/>
        <v>SY15</v>
      </c>
      <c r="F42" s="1" t="str">
        <f>VLOOKUP(E42,単価表!$B$6:$D$11,2,FALSE)</f>
        <v>鐘部の庄</v>
      </c>
      <c r="G42" s="3">
        <f>VLOOKUP(E42,単価表!$B$6:$D$11,3,FALSE)</f>
        <v>1500</v>
      </c>
      <c r="H42" s="1">
        <f t="shared" si="4"/>
        <v>2</v>
      </c>
      <c r="I42" s="9">
        <f t="shared" si="5"/>
        <v>3000</v>
      </c>
      <c r="J42" s="1">
        <v>1612</v>
      </c>
      <c r="K42" s="1" t="str">
        <f>VLOOKUP(J42,担当者!$B$5:$C$14,2,FALSE)</f>
        <v>浅水</v>
      </c>
    </row>
    <row r="43" spans="2:11" x14ac:dyDescent="0.4">
      <c r="B43" s="1">
        <v>5040</v>
      </c>
      <c r="C43" s="14">
        <v>45144</v>
      </c>
      <c r="D43" t="s">
        <v>13</v>
      </c>
      <c r="E43" s="1" t="str">
        <f t="shared" si="3"/>
        <v>MR45</v>
      </c>
      <c r="F43" s="1" t="str">
        <f>VLOOKUP(E43,単価表!$B$6:$D$11,2,FALSE)</f>
        <v>鐘部の杜</v>
      </c>
      <c r="G43" s="3">
        <f>VLOOKUP(E43,単価表!$B$6:$D$11,3,FALSE)</f>
        <v>4500</v>
      </c>
      <c r="H43" s="1">
        <f t="shared" si="4"/>
        <v>4</v>
      </c>
      <c r="I43" s="9">
        <f t="shared" si="5"/>
        <v>18000</v>
      </c>
      <c r="J43" s="1">
        <v>1701</v>
      </c>
      <c r="K43" s="1" t="str">
        <f>VLOOKUP(J43,担当者!$B$5:$C$14,2,FALSE)</f>
        <v>鶴田</v>
      </c>
    </row>
    <row r="44" spans="2:11" x14ac:dyDescent="0.4">
      <c r="B44" s="1">
        <v>5041</v>
      </c>
      <c r="C44" s="14">
        <v>45145</v>
      </c>
      <c r="D44" t="s">
        <v>27</v>
      </c>
      <c r="E44" s="1" t="str">
        <f t="shared" si="3"/>
        <v>GN22</v>
      </c>
      <c r="F44" s="1" t="str">
        <f>VLOOKUP(E44,単価表!$B$6:$D$11,2,FALSE)</f>
        <v>笹ごのみ</v>
      </c>
      <c r="G44" s="3">
        <f>VLOOKUP(E44,単価表!$B$6:$D$11,3,FALSE)</f>
        <v>2200</v>
      </c>
      <c r="H44" s="1">
        <f t="shared" si="4"/>
        <v>3</v>
      </c>
      <c r="I44" s="9">
        <f t="shared" si="5"/>
        <v>6600</v>
      </c>
      <c r="J44" s="1">
        <v>1506</v>
      </c>
      <c r="K44" s="1" t="str">
        <f>VLOOKUP(J44,担当者!$B$5:$C$14,2,FALSE)</f>
        <v>長沼</v>
      </c>
    </row>
    <row r="45" spans="2:11" x14ac:dyDescent="0.4">
      <c r="B45" s="1">
        <v>5042</v>
      </c>
      <c r="C45" s="14">
        <v>45145</v>
      </c>
      <c r="D45" t="s">
        <v>28</v>
      </c>
      <c r="E45" s="1" t="str">
        <f t="shared" si="3"/>
        <v>SR30</v>
      </c>
      <c r="F45" s="1" t="str">
        <f>VLOOKUP(E45,単価表!$B$6:$D$11,2,FALSE)</f>
        <v>笹さらら</v>
      </c>
      <c r="G45" s="3">
        <f>VLOOKUP(E45,単価表!$B$6:$D$11,3,FALSE)</f>
        <v>3000</v>
      </c>
      <c r="H45" s="1">
        <f t="shared" si="4"/>
        <v>5</v>
      </c>
      <c r="I45" s="9">
        <f t="shared" si="5"/>
        <v>15000</v>
      </c>
      <c r="J45" s="1">
        <v>1612</v>
      </c>
      <c r="K45" s="1" t="str">
        <f>VLOOKUP(J45,担当者!$B$5:$C$14,2,FALSE)</f>
        <v>浅水</v>
      </c>
    </row>
    <row r="46" spans="2:11" x14ac:dyDescent="0.4">
      <c r="B46" s="1">
        <v>5043</v>
      </c>
      <c r="C46" s="14">
        <v>45148</v>
      </c>
      <c r="D46" t="s">
        <v>12</v>
      </c>
      <c r="E46" s="1" t="str">
        <f t="shared" si="3"/>
        <v>SR30</v>
      </c>
      <c r="F46" s="1" t="str">
        <f>VLOOKUP(E46,単価表!$B$6:$D$11,2,FALSE)</f>
        <v>笹さらら</v>
      </c>
      <c r="G46" s="3">
        <f>VLOOKUP(E46,単価表!$B$6:$D$11,3,FALSE)</f>
        <v>3000</v>
      </c>
      <c r="H46" s="1">
        <f t="shared" si="4"/>
        <v>2</v>
      </c>
      <c r="I46" s="9">
        <f t="shared" si="5"/>
        <v>6000</v>
      </c>
      <c r="J46" s="1">
        <v>1912</v>
      </c>
      <c r="K46" s="1" t="str">
        <f>VLOOKUP(J46,担当者!$B$5:$C$14,2,FALSE)</f>
        <v>遠藤</v>
      </c>
    </row>
    <row r="47" spans="2:11" x14ac:dyDescent="0.4">
      <c r="B47" s="1">
        <v>5044</v>
      </c>
      <c r="C47" s="14">
        <v>45148</v>
      </c>
      <c r="D47" t="s">
        <v>29</v>
      </c>
      <c r="E47" s="1" t="str">
        <f t="shared" si="3"/>
        <v>SR30</v>
      </c>
      <c r="F47" s="1" t="str">
        <f>VLOOKUP(E47,単価表!$B$6:$D$11,2,FALSE)</f>
        <v>笹さらら</v>
      </c>
      <c r="G47" s="3">
        <f>VLOOKUP(E47,単価表!$B$6:$D$11,3,FALSE)</f>
        <v>3000</v>
      </c>
      <c r="H47" s="1">
        <f t="shared" si="4"/>
        <v>4</v>
      </c>
      <c r="I47" s="9">
        <f t="shared" si="5"/>
        <v>12000</v>
      </c>
      <c r="J47" s="1">
        <v>1804</v>
      </c>
      <c r="K47" s="1" t="str">
        <f>VLOOKUP(J47,担当者!$B$5:$C$14,2,FALSE)</f>
        <v>太田</v>
      </c>
    </row>
    <row r="48" spans="2:11" x14ac:dyDescent="0.4">
      <c r="B48" s="1">
        <v>5045</v>
      </c>
      <c r="C48" s="14">
        <v>45147</v>
      </c>
      <c r="D48" t="s">
        <v>14</v>
      </c>
      <c r="E48" s="1" t="str">
        <f t="shared" si="3"/>
        <v>SY15</v>
      </c>
      <c r="F48" s="1" t="str">
        <f>VLOOKUP(E48,単価表!$B$6:$D$11,2,FALSE)</f>
        <v>鐘部の庄</v>
      </c>
      <c r="G48" s="3">
        <f>VLOOKUP(E48,単価表!$B$6:$D$11,3,FALSE)</f>
        <v>1500</v>
      </c>
      <c r="H48" s="1">
        <f t="shared" si="4"/>
        <v>5</v>
      </c>
      <c r="I48" s="9">
        <f t="shared" si="5"/>
        <v>7500</v>
      </c>
      <c r="J48" s="1">
        <v>1702</v>
      </c>
      <c r="K48" s="1" t="str">
        <f>VLOOKUP(J48,担当者!$B$5:$C$14,2,FALSE)</f>
        <v>鈴木</v>
      </c>
    </row>
    <row r="49" spans="2:11" x14ac:dyDescent="0.4">
      <c r="B49" s="1">
        <v>5046</v>
      </c>
      <c r="C49" s="14">
        <v>45147</v>
      </c>
      <c r="D49" t="s">
        <v>27</v>
      </c>
      <c r="E49" s="1" t="str">
        <f t="shared" si="3"/>
        <v>GN22</v>
      </c>
      <c r="F49" s="1" t="str">
        <f>VLOOKUP(E49,単価表!$B$6:$D$11,2,FALSE)</f>
        <v>笹ごのみ</v>
      </c>
      <c r="G49" s="3">
        <f>VLOOKUP(E49,単価表!$B$6:$D$11,3,FALSE)</f>
        <v>2200</v>
      </c>
      <c r="H49" s="1">
        <f t="shared" si="4"/>
        <v>3</v>
      </c>
      <c r="I49" s="9">
        <f t="shared" si="5"/>
        <v>6600</v>
      </c>
      <c r="J49" s="1">
        <v>1809</v>
      </c>
      <c r="K49" s="1" t="str">
        <f>VLOOKUP(J49,担当者!$B$5:$C$14,2,FALSE)</f>
        <v>南</v>
      </c>
    </row>
    <row r="50" spans="2:11" x14ac:dyDescent="0.4">
      <c r="B50" s="1">
        <v>5047</v>
      </c>
      <c r="C50" s="14">
        <v>45145</v>
      </c>
      <c r="D50" t="s">
        <v>6</v>
      </c>
      <c r="E50" s="1" t="str">
        <f t="shared" si="3"/>
        <v>DK55</v>
      </c>
      <c r="F50" s="1" t="str">
        <f>VLOOKUP(E50,単価表!$B$6:$D$11,2,FALSE)</f>
        <v>笹づくし</v>
      </c>
      <c r="G50" s="3">
        <f>VLOOKUP(E50,単価表!$B$6:$D$11,3,FALSE)</f>
        <v>5500</v>
      </c>
      <c r="H50" s="1">
        <f t="shared" si="4"/>
        <v>2</v>
      </c>
      <c r="I50" s="9">
        <f t="shared" si="5"/>
        <v>11000</v>
      </c>
      <c r="J50" s="1">
        <v>1501</v>
      </c>
      <c r="K50" s="1" t="str">
        <f>VLOOKUP(J50,担当者!$B$5:$C$14,2,FALSE)</f>
        <v>佐藤</v>
      </c>
    </row>
    <row r="51" spans="2:11" x14ac:dyDescent="0.4">
      <c r="B51" s="1">
        <v>5048</v>
      </c>
      <c r="C51" s="14">
        <v>45150</v>
      </c>
      <c r="D51" t="s">
        <v>7</v>
      </c>
      <c r="E51" s="1" t="str">
        <f t="shared" si="3"/>
        <v>MR45</v>
      </c>
      <c r="F51" s="1" t="str">
        <f>VLOOKUP(E51,単価表!$B$6:$D$11,2,FALSE)</f>
        <v>鐘部の杜</v>
      </c>
      <c r="G51" s="3">
        <f>VLOOKUP(E51,単価表!$B$6:$D$11,3,FALSE)</f>
        <v>4500</v>
      </c>
      <c r="H51" s="1">
        <f t="shared" si="4"/>
        <v>5</v>
      </c>
      <c r="I51" s="9">
        <f t="shared" si="5"/>
        <v>22500</v>
      </c>
      <c r="J51" s="1">
        <v>1908</v>
      </c>
      <c r="K51" s="1" t="str">
        <f>VLOOKUP(J51,担当者!$B$5:$C$14,2,FALSE)</f>
        <v>福井</v>
      </c>
    </row>
    <row r="52" spans="2:11" x14ac:dyDescent="0.4">
      <c r="B52" s="1">
        <v>5049</v>
      </c>
      <c r="C52" s="14">
        <v>45150</v>
      </c>
      <c r="D52" t="s">
        <v>17</v>
      </c>
      <c r="E52" s="1" t="str">
        <f t="shared" si="3"/>
        <v>ST25</v>
      </c>
      <c r="F52" s="1" t="str">
        <f>VLOOKUP(E52,単価表!$B$6:$D$11,2,FALSE)</f>
        <v>鐘部の里</v>
      </c>
      <c r="G52" s="3">
        <f>VLOOKUP(E52,単価表!$B$6:$D$11,3,FALSE)</f>
        <v>2500</v>
      </c>
      <c r="H52" s="1">
        <f t="shared" si="4"/>
        <v>3</v>
      </c>
      <c r="I52" s="9">
        <f t="shared" si="5"/>
        <v>7500</v>
      </c>
      <c r="J52" s="1">
        <v>1804</v>
      </c>
      <c r="K52" s="1" t="str">
        <f>VLOOKUP(J52,担当者!$B$5:$C$14,2,FALSE)</f>
        <v>太田</v>
      </c>
    </row>
    <row r="53" spans="2:11" x14ac:dyDescent="0.4">
      <c r="B53" s="1">
        <v>5050</v>
      </c>
      <c r="C53" s="14">
        <v>45153</v>
      </c>
      <c r="D53" t="s">
        <v>24</v>
      </c>
      <c r="E53" s="1" t="str">
        <f t="shared" si="3"/>
        <v>DK55</v>
      </c>
      <c r="F53" s="1" t="str">
        <f>VLOOKUP(E53,単価表!$B$6:$D$11,2,FALSE)</f>
        <v>笹づくし</v>
      </c>
      <c r="G53" s="3">
        <f>VLOOKUP(E53,単価表!$B$6:$D$11,3,FALSE)</f>
        <v>5500</v>
      </c>
      <c r="H53" s="1">
        <f t="shared" si="4"/>
        <v>1</v>
      </c>
      <c r="I53" s="9">
        <f t="shared" si="5"/>
        <v>5500</v>
      </c>
      <c r="J53" s="1">
        <v>1702</v>
      </c>
      <c r="K53" s="1" t="str">
        <f>VLOOKUP(J53,担当者!$B$5:$C$14,2,FALSE)</f>
        <v>鈴木</v>
      </c>
    </row>
    <row r="54" spans="2:11" x14ac:dyDescent="0.4">
      <c r="B54" s="1">
        <v>5051</v>
      </c>
      <c r="C54" s="14">
        <v>45153</v>
      </c>
      <c r="D54" t="s">
        <v>7</v>
      </c>
      <c r="E54" s="1" t="str">
        <f t="shared" ref="E54:E103" si="6">LEFT(D54,4)</f>
        <v>MR45</v>
      </c>
      <c r="F54" s="1" t="str">
        <f>VLOOKUP(E54,単価表!$B$6:$D$11,2,FALSE)</f>
        <v>鐘部の杜</v>
      </c>
      <c r="G54" s="3">
        <f>VLOOKUP(E54,単価表!$B$6:$D$11,3,FALSE)</f>
        <v>4500</v>
      </c>
      <c r="H54" s="1">
        <f t="shared" ref="H54:H103" si="7">VALUE(RIGHT(D54,2))</f>
        <v>5</v>
      </c>
      <c r="I54" s="9">
        <f t="shared" ref="I54:I103" si="8">IF(OR(G54="",H54=""),"",G54*H54)</f>
        <v>22500</v>
      </c>
      <c r="J54" s="1">
        <v>1701</v>
      </c>
      <c r="K54" s="1" t="str">
        <f>VLOOKUP(J54,担当者!$B$5:$C$14,2,FALSE)</f>
        <v>鶴田</v>
      </c>
    </row>
    <row r="55" spans="2:11" x14ac:dyDescent="0.4">
      <c r="B55" s="1">
        <v>5052</v>
      </c>
      <c r="C55" s="14">
        <v>45163</v>
      </c>
      <c r="D55" t="s">
        <v>9</v>
      </c>
      <c r="E55" s="1" t="str">
        <f t="shared" si="6"/>
        <v>SY15</v>
      </c>
      <c r="F55" s="1" t="str">
        <f>VLOOKUP(E55,単価表!$B$6:$D$11,2,FALSE)</f>
        <v>鐘部の庄</v>
      </c>
      <c r="G55" s="3">
        <f>VLOOKUP(E55,単価表!$B$6:$D$11,3,FALSE)</f>
        <v>1500</v>
      </c>
      <c r="H55" s="1">
        <f t="shared" si="7"/>
        <v>3</v>
      </c>
      <c r="I55" s="9">
        <f t="shared" si="8"/>
        <v>4500</v>
      </c>
      <c r="J55" s="1">
        <v>1501</v>
      </c>
      <c r="K55" s="1" t="str">
        <f>VLOOKUP(J55,担当者!$B$5:$C$14,2,FALSE)</f>
        <v>佐藤</v>
      </c>
    </row>
    <row r="56" spans="2:11" x14ac:dyDescent="0.4">
      <c r="B56" s="1">
        <v>5053</v>
      </c>
      <c r="C56" s="14">
        <v>45167</v>
      </c>
      <c r="D56" t="s">
        <v>3</v>
      </c>
      <c r="E56" s="1" t="str">
        <f t="shared" si="6"/>
        <v>MR45</v>
      </c>
      <c r="F56" s="1" t="str">
        <f>VLOOKUP(E56,単価表!$B$6:$D$11,2,FALSE)</f>
        <v>鐘部の杜</v>
      </c>
      <c r="G56" s="3">
        <f>VLOOKUP(E56,単価表!$B$6:$D$11,3,FALSE)</f>
        <v>4500</v>
      </c>
      <c r="H56" s="1">
        <f t="shared" si="7"/>
        <v>2</v>
      </c>
      <c r="I56" s="9">
        <f t="shared" si="8"/>
        <v>9000</v>
      </c>
      <c r="J56" s="1">
        <v>1506</v>
      </c>
      <c r="K56" s="1" t="str">
        <f>VLOOKUP(J56,担当者!$B$5:$C$14,2,FALSE)</f>
        <v>長沼</v>
      </c>
    </row>
    <row r="57" spans="2:11" x14ac:dyDescent="0.4">
      <c r="B57" s="1">
        <v>5054</v>
      </c>
      <c r="C57" s="14">
        <v>45156</v>
      </c>
      <c r="D57" t="s">
        <v>17</v>
      </c>
      <c r="E57" s="1" t="str">
        <f t="shared" si="6"/>
        <v>ST25</v>
      </c>
      <c r="F57" s="1" t="str">
        <f>VLOOKUP(E57,単価表!$B$6:$D$11,2,FALSE)</f>
        <v>鐘部の里</v>
      </c>
      <c r="G57" s="3">
        <f>VLOOKUP(E57,単価表!$B$6:$D$11,3,FALSE)</f>
        <v>2500</v>
      </c>
      <c r="H57" s="1">
        <f t="shared" si="7"/>
        <v>3</v>
      </c>
      <c r="I57" s="9">
        <f t="shared" si="8"/>
        <v>7500</v>
      </c>
      <c r="J57" s="1">
        <v>1908</v>
      </c>
      <c r="K57" s="1" t="str">
        <f>VLOOKUP(J57,担当者!$B$5:$C$14,2,FALSE)</f>
        <v>福井</v>
      </c>
    </row>
    <row r="58" spans="2:11" x14ac:dyDescent="0.4">
      <c r="B58" s="1">
        <v>5055</v>
      </c>
      <c r="C58" s="14">
        <v>45156</v>
      </c>
      <c r="D58" t="s">
        <v>12</v>
      </c>
      <c r="E58" s="1" t="str">
        <f t="shared" si="6"/>
        <v>SR30</v>
      </c>
      <c r="F58" s="1" t="str">
        <f>VLOOKUP(E58,単価表!$B$6:$D$11,2,FALSE)</f>
        <v>笹さらら</v>
      </c>
      <c r="G58" s="3">
        <f>VLOOKUP(E58,単価表!$B$6:$D$11,3,FALSE)</f>
        <v>3000</v>
      </c>
      <c r="H58" s="1">
        <f t="shared" si="7"/>
        <v>2</v>
      </c>
      <c r="I58" s="9">
        <f t="shared" si="8"/>
        <v>6000</v>
      </c>
      <c r="J58" s="1">
        <v>1908</v>
      </c>
      <c r="K58" s="1" t="str">
        <f>VLOOKUP(J58,担当者!$B$5:$C$14,2,FALSE)</f>
        <v>福井</v>
      </c>
    </row>
    <row r="59" spans="2:11" x14ac:dyDescent="0.4">
      <c r="B59" s="1">
        <v>5056</v>
      </c>
      <c r="C59" s="14">
        <v>45158</v>
      </c>
      <c r="D59" t="s">
        <v>18</v>
      </c>
      <c r="E59" s="1" t="str">
        <f t="shared" si="6"/>
        <v>SY15</v>
      </c>
      <c r="F59" s="1" t="str">
        <f>VLOOKUP(E59,単価表!$B$6:$D$11,2,FALSE)</f>
        <v>鐘部の庄</v>
      </c>
      <c r="G59" s="3">
        <f>VLOOKUP(E59,単価表!$B$6:$D$11,3,FALSE)</f>
        <v>1500</v>
      </c>
      <c r="H59" s="1">
        <f t="shared" si="7"/>
        <v>2</v>
      </c>
      <c r="I59" s="9">
        <f t="shared" si="8"/>
        <v>3000</v>
      </c>
      <c r="J59" s="1">
        <v>1804</v>
      </c>
      <c r="K59" s="1" t="str">
        <f>VLOOKUP(J59,担当者!$B$5:$C$14,2,FALSE)</f>
        <v>太田</v>
      </c>
    </row>
    <row r="60" spans="2:11" x14ac:dyDescent="0.4">
      <c r="B60" s="1">
        <v>5057</v>
      </c>
      <c r="C60" s="14">
        <v>45160</v>
      </c>
      <c r="D60" t="s">
        <v>7</v>
      </c>
      <c r="E60" s="1" t="str">
        <f t="shared" si="6"/>
        <v>MR45</v>
      </c>
      <c r="F60" s="1" t="str">
        <f>VLOOKUP(E60,単価表!$B$6:$D$11,2,FALSE)</f>
        <v>鐘部の杜</v>
      </c>
      <c r="G60" s="3">
        <f>VLOOKUP(E60,単価表!$B$6:$D$11,3,FALSE)</f>
        <v>4500</v>
      </c>
      <c r="H60" s="1">
        <f t="shared" si="7"/>
        <v>5</v>
      </c>
      <c r="I60" s="9">
        <f t="shared" si="8"/>
        <v>22500</v>
      </c>
      <c r="J60" s="1">
        <v>1805</v>
      </c>
      <c r="K60" s="1" t="str">
        <f>VLOOKUP(J60,担当者!$B$5:$C$14,2,FALSE)</f>
        <v>吉川</v>
      </c>
    </row>
    <row r="61" spans="2:11" x14ac:dyDescent="0.4">
      <c r="B61" s="1">
        <v>5058</v>
      </c>
      <c r="C61" s="14">
        <v>45160</v>
      </c>
      <c r="D61" t="s">
        <v>15</v>
      </c>
      <c r="E61" s="1" t="str">
        <f t="shared" si="6"/>
        <v>GN22</v>
      </c>
      <c r="F61" s="1" t="str">
        <f>VLOOKUP(E61,単価表!$B$6:$D$11,2,FALSE)</f>
        <v>笹ごのみ</v>
      </c>
      <c r="G61" s="3">
        <f>VLOOKUP(E61,単価表!$B$6:$D$11,3,FALSE)</f>
        <v>2200</v>
      </c>
      <c r="H61" s="1">
        <f t="shared" si="7"/>
        <v>2</v>
      </c>
      <c r="I61" s="9">
        <f t="shared" si="8"/>
        <v>4400</v>
      </c>
      <c r="J61" s="1">
        <v>1612</v>
      </c>
      <c r="K61" s="1" t="str">
        <f>VLOOKUP(J61,担当者!$B$5:$C$14,2,FALSE)</f>
        <v>浅水</v>
      </c>
    </row>
    <row r="62" spans="2:11" x14ac:dyDescent="0.4">
      <c r="B62" s="1">
        <v>5059</v>
      </c>
      <c r="C62" s="14">
        <v>45162</v>
      </c>
      <c r="D62" t="s">
        <v>2</v>
      </c>
      <c r="E62" s="1" t="str">
        <f t="shared" si="6"/>
        <v>ST25</v>
      </c>
      <c r="F62" s="1" t="str">
        <f>VLOOKUP(E62,単価表!$B$6:$D$11,2,FALSE)</f>
        <v>鐘部の里</v>
      </c>
      <c r="G62" s="3">
        <f>VLOOKUP(E62,単価表!$B$6:$D$11,3,FALSE)</f>
        <v>2500</v>
      </c>
      <c r="H62" s="1">
        <f t="shared" si="7"/>
        <v>1</v>
      </c>
      <c r="I62" s="9">
        <f t="shared" si="8"/>
        <v>2500</v>
      </c>
      <c r="J62" s="1">
        <v>1912</v>
      </c>
      <c r="K62" s="1" t="str">
        <f>VLOOKUP(J62,担当者!$B$5:$C$14,2,FALSE)</f>
        <v>遠藤</v>
      </c>
    </row>
    <row r="63" spans="2:11" x14ac:dyDescent="0.4">
      <c r="B63" s="1">
        <v>5060</v>
      </c>
      <c r="C63" s="14">
        <v>45158</v>
      </c>
      <c r="D63" t="s">
        <v>15</v>
      </c>
      <c r="E63" s="1" t="str">
        <f t="shared" si="6"/>
        <v>GN22</v>
      </c>
      <c r="F63" s="1" t="str">
        <f>VLOOKUP(E63,単価表!$B$6:$D$11,2,FALSE)</f>
        <v>笹ごのみ</v>
      </c>
      <c r="G63" s="3">
        <f>VLOOKUP(E63,単価表!$B$6:$D$11,3,FALSE)</f>
        <v>2200</v>
      </c>
      <c r="H63" s="1">
        <f t="shared" si="7"/>
        <v>2</v>
      </c>
      <c r="I63" s="9">
        <f t="shared" si="8"/>
        <v>4400</v>
      </c>
      <c r="J63" s="1">
        <v>1701</v>
      </c>
      <c r="K63" s="1" t="str">
        <f>VLOOKUP(J63,担当者!$B$5:$C$14,2,FALSE)</f>
        <v>鶴田</v>
      </c>
    </row>
    <row r="64" spans="2:11" x14ac:dyDescent="0.4">
      <c r="B64" s="1">
        <v>5061</v>
      </c>
      <c r="C64" s="14">
        <v>45162</v>
      </c>
      <c r="D64" t="s">
        <v>1</v>
      </c>
      <c r="E64" s="1" t="str">
        <f t="shared" si="6"/>
        <v>SY15</v>
      </c>
      <c r="F64" s="1" t="str">
        <f>VLOOKUP(E64,単価表!$B$6:$D$11,2,FALSE)</f>
        <v>鐘部の庄</v>
      </c>
      <c r="G64" s="3">
        <f>VLOOKUP(E64,単価表!$B$6:$D$11,3,FALSE)</f>
        <v>1500</v>
      </c>
      <c r="H64" s="1">
        <f t="shared" si="7"/>
        <v>4</v>
      </c>
      <c r="I64" s="9">
        <f t="shared" si="8"/>
        <v>6000</v>
      </c>
      <c r="J64" s="1">
        <v>1702</v>
      </c>
      <c r="K64" s="1" t="str">
        <f>VLOOKUP(J64,担当者!$B$5:$C$14,2,FALSE)</f>
        <v>鈴木</v>
      </c>
    </row>
    <row r="65" spans="2:11" x14ac:dyDescent="0.4">
      <c r="B65" s="1">
        <v>5062</v>
      </c>
      <c r="C65" s="14">
        <v>45167</v>
      </c>
      <c r="D65" t="s">
        <v>22</v>
      </c>
      <c r="E65" s="1" t="str">
        <f t="shared" si="6"/>
        <v>SR30</v>
      </c>
      <c r="F65" s="1" t="str">
        <f>VLOOKUP(E65,単価表!$B$6:$D$11,2,FALSE)</f>
        <v>笹さらら</v>
      </c>
      <c r="G65" s="3">
        <f>VLOOKUP(E65,単価表!$B$6:$D$11,3,FALSE)</f>
        <v>3000</v>
      </c>
      <c r="H65" s="1">
        <f t="shared" si="7"/>
        <v>7</v>
      </c>
      <c r="I65" s="9">
        <f t="shared" si="8"/>
        <v>21000</v>
      </c>
      <c r="J65" s="1">
        <v>1501</v>
      </c>
      <c r="K65" s="1" t="str">
        <f>VLOOKUP(J65,担当者!$B$5:$C$14,2,FALSE)</f>
        <v>佐藤</v>
      </c>
    </row>
    <row r="66" spans="2:11" x14ac:dyDescent="0.4">
      <c r="B66" s="1">
        <v>5063</v>
      </c>
      <c r="C66" s="14">
        <v>45172</v>
      </c>
      <c r="D66" t="s">
        <v>6</v>
      </c>
      <c r="E66" s="1" t="str">
        <f t="shared" si="6"/>
        <v>DK55</v>
      </c>
      <c r="F66" s="1" t="str">
        <f>VLOOKUP(E66,単価表!$B$6:$D$11,2,FALSE)</f>
        <v>笹づくし</v>
      </c>
      <c r="G66" s="3">
        <f>VLOOKUP(E66,単価表!$B$6:$D$11,3,FALSE)</f>
        <v>5500</v>
      </c>
      <c r="H66" s="1">
        <f t="shared" si="7"/>
        <v>2</v>
      </c>
      <c r="I66" s="9">
        <f t="shared" si="8"/>
        <v>11000</v>
      </c>
      <c r="J66" s="1">
        <v>1612</v>
      </c>
      <c r="K66" s="1" t="str">
        <f>VLOOKUP(J66,担当者!$B$5:$C$14,2,FALSE)</f>
        <v>浅水</v>
      </c>
    </row>
    <row r="67" spans="2:11" x14ac:dyDescent="0.4">
      <c r="B67" s="1">
        <v>5064</v>
      </c>
      <c r="C67" s="14">
        <v>45171</v>
      </c>
      <c r="D67" t="s">
        <v>13</v>
      </c>
      <c r="E67" s="1" t="str">
        <f t="shared" si="6"/>
        <v>MR45</v>
      </c>
      <c r="F67" s="1" t="str">
        <f>VLOOKUP(E67,単価表!$B$6:$D$11,2,FALSE)</f>
        <v>鐘部の杜</v>
      </c>
      <c r="G67" s="3">
        <f>VLOOKUP(E67,単価表!$B$6:$D$11,3,FALSE)</f>
        <v>4500</v>
      </c>
      <c r="H67" s="1">
        <f t="shared" si="7"/>
        <v>4</v>
      </c>
      <c r="I67" s="9">
        <f t="shared" si="8"/>
        <v>18000</v>
      </c>
      <c r="J67" s="1">
        <v>1506</v>
      </c>
      <c r="K67" s="1" t="str">
        <f>VLOOKUP(J67,担当者!$B$5:$C$14,2,FALSE)</f>
        <v>長沼</v>
      </c>
    </row>
    <row r="68" spans="2:11" x14ac:dyDescent="0.4">
      <c r="B68" s="1">
        <v>5065</v>
      </c>
      <c r="C68" s="14">
        <v>45175</v>
      </c>
      <c r="D68" t="s">
        <v>8</v>
      </c>
      <c r="E68" s="1" t="str">
        <f t="shared" si="6"/>
        <v>SR30</v>
      </c>
      <c r="F68" s="1" t="str">
        <f>VLOOKUP(E68,単価表!$B$6:$D$11,2,FALSE)</f>
        <v>笹さらら</v>
      </c>
      <c r="G68" s="3">
        <f>VLOOKUP(E68,単価表!$B$6:$D$11,3,FALSE)</f>
        <v>3000</v>
      </c>
      <c r="H68" s="1">
        <f t="shared" si="7"/>
        <v>1</v>
      </c>
      <c r="I68" s="9">
        <f t="shared" si="8"/>
        <v>3000</v>
      </c>
      <c r="J68" s="1">
        <v>1804</v>
      </c>
      <c r="K68" s="1" t="str">
        <f>VLOOKUP(J68,担当者!$B$5:$C$14,2,FALSE)</f>
        <v>太田</v>
      </c>
    </row>
    <row r="69" spans="2:11" x14ac:dyDescent="0.4">
      <c r="B69" s="1">
        <v>5066</v>
      </c>
      <c r="C69" s="14">
        <v>45175</v>
      </c>
      <c r="D69" t="s">
        <v>5</v>
      </c>
      <c r="E69" s="1" t="str">
        <f t="shared" si="6"/>
        <v>SR30</v>
      </c>
      <c r="F69" s="1" t="str">
        <f>VLOOKUP(E69,単価表!$B$6:$D$11,2,FALSE)</f>
        <v>笹さらら</v>
      </c>
      <c r="G69" s="3">
        <f>VLOOKUP(E69,単価表!$B$6:$D$11,3,FALSE)</f>
        <v>3000</v>
      </c>
      <c r="H69" s="1">
        <f t="shared" si="7"/>
        <v>3</v>
      </c>
      <c r="I69" s="9">
        <f t="shared" si="8"/>
        <v>9000</v>
      </c>
      <c r="J69" s="1">
        <v>1805</v>
      </c>
      <c r="K69" s="1" t="str">
        <f>VLOOKUP(J69,担当者!$B$5:$C$14,2,FALSE)</f>
        <v>吉川</v>
      </c>
    </row>
    <row r="70" spans="2:11" x14ac:dyDescent="0.4">
      <c r="B70" s="1">
        <v>5067</v>
      </c>
      <c r="C70" s="14">
        <v>45175</v>
      </c>
      <c r="D70" t="s">
        <v>16</v>
      </c>
      <c r="E70" s="1" t="str">
        <f t="shared" si="6"/>
        <v>MR45</v>
      </c>
      <c r="F70" s="1" t="str">
        <f>VLOOKUP(E70,単価表!$B$6:$D$11,2,FALSE)</f>
        <v>鐘部の杜</v>
      </c>
      <c r="G70" s="3">
        <f>VLOOKUP(E70,単価表!$B$6:$D$11,3,FALSE)</f>
        <v>4500</v>
      </c>
      <c r="H70" s="1">
        <f t="shared" si="7"/>
        <v>3</v>
      </c>
      <c r="I70" s="9">
        <f t="shared" si="8"/>
        <v>13500</v>
      </c>
      <c r="J70" s="1">
        <v>1702</v>
      </c>
      <c r="K70" s="1" t="str">
        <f>VLOOKUP(J70,担当者!$B$5:$C$14,2,FALSE)</f>
        <v>鈴木</v>
      </c>
    </row>
    <row r="71" spans="2:11" x14ac:dyDescent="0.4">
      <c r="B71" s="1">
        <v>5068</v>
      </c>
      <c r="C71" s="14">
        <v>45179</v>
      </c>
      <c r="D71" t="s">
        <v>9</v>
      </c>
      <c r="E71" s="1" t="str">
        <f t="shared" si="6"/>
        <v>SY15</v>
      </c>
      <c r="F71" s="1" t="str">
        <f>VLOOKUP(E71,単価表!$B$6:$D$11,2,FALSE)</f>
        <v>鐘部の庄</v>
      </c>
      <c r="G71" s="3">
        <f>VLOOKUP(E71,単価表!$B$6:$D$11,3,FALSE)</f>
        <v>1500</v>
      </c>
      <c r="H71" s="1">
        <f t="shared" si="7"/>
        <v>3</v>
      </c>
      <c r="I71" s="9">
        <f t="shared" si="8"/>
        <v>4500</v>
      </c>
      <c r="J71" s="1">
        <v>1912</v>
      </c>
      <c r="K71" s="1" t="str">
        <f>VLOOKUP(J71,担当者!$B$5:$C$14,2,FALSE)</f>
        <v>遠藤</v>
      </c>
    </row>
    <row r="72" spans="2:11" x14ac:dyDescent="0.4">
      <c r="B72" s="1">
        <v>5069</v>
      </c>
      <c r="C72" s="14">
        <v>45179</v>
      </c>
      <c r="D72" t="s">
        <v>14</v>
      </c>
      <c r="E72" s="1" t="str">
        <f t="shared" si="6"/>
        <v>SY15</v>
      </c>
      <c r="F72" s="1" t="str">
        <f>VLOOKUP(E72,単価表!$B$6:$D$11,2,FALSE)</f>
        <v>鐘部の庄</v>
      </c>
      <c r="G72" s="3">
        <f>VLOOKUP(E72,単価表!$B$6:$D$11,3,FALSE)</f>
        <v>1500</v>
      </c>
      <c r="H72" s="1">
        <f t="shared" si="7"/>
        <v>5</v>
      </c>
      <c r="I72" s="9">
        <f t="shared" si="8"/>
        <v>7500</v>
      </c>
      <c r="J72" s="1">
        <v>1908</v>
      </c>
      <c r="K72" s="1" t="str">
        <f>VLOOKUP(J72,担当者!$B$5:$C$14,2,FALSE)</f>
        <v>福井</v>
      </c>
    </row>
    <row r="73" spans="2:11" x14ac:dyDescent="0.4">
      <c r="B73" s="1">
        <v>5070</v>
      </c>
      <c r="C73" s="14">
        <v>45179</v>
      </c>
      <c r="D73" t="s">
        <v>21</v>
      </c>
      <c r="E73" s="1" t="str">
        <f t="shared" si="6"/>
        <v>ST25</v>
      </c>
      <c r="F73" s="1" t="str">
        <f>VLOOKUP(E73,単価表!$B$6:$D$11,2,FALSE)</f>
        <v>鐘部の里</v>
      </c>
      <c r="G73" s="3">
        <f>VLOOKUP(E73,単価表!$B$6:$D$11,3,FALSE)</f>
        <v>2500</v>
      </c>
      <c r="H73" s="1">
        <f t="shared" si="7"/>
        <v>4</v>
      </c>
      <c r="I73" s="9">
        <f t="shared" si="8"/>
        <v>10000</v>
      </c>
      <c r="J73" s="1">
        <v>1809</v>
      </c>
      <c r="K73" s="1" t="str">
        <f>VLOOKUP(J73,担当者!$B$5:$C$14,2,FALSE)</f>
        <v>南</v>
      </c>
    </row>
    <row r="74" spans="2:11" x14ac:dyDescent="0.4">
      <c r="B74" s="1">
        <v>5071</v>
      </c>
      <c r="C74" s="14">
        <v>45177</v>
      </c>
      <c r="D74" t="s">
        <v>13</v>
      </c>
      <c r="E74" s="1" t="str">
        <f t="shared" si="6"/>
        <v>MR45</v>
      </c>
      <c r="F74" s="1" t="str">
        <f>VLOOKUP(E74,単価表!$B$6:$D$11,2,FALSE)</f>
        <v>鐘部の杜</v>
      </c>
      <c r="G74" s="3">
        <f>VLOOKUP(E74,単価表!$B$6:$D$11,3,FALSE)</f>
        <v>4500</v>
      </c>
      <c r="H74" s="1">
        <f t="shared" si="7"/>
        <v>4</v>
      </c>
      <c r="I74" s="9">
        <f t="shared" si="8"/>
        <v>18000</v>
      </c>
      <c r="J74" s="1">
        <v>1501</v>
      </c>
      <c r="K74" s="1" t="str">
        <f>VLOOKUP(J74,担当者!$B$5:$C$14,2,FALSE)</f>
        <v>佐藤</v>
      </c>
    </row>
    <row r="75" spans="2:11" x14ac:dyDescent="0.4">
      <c r="B75" s="1">
        <v>5072</v>
      </c>
      <c r="C75" s="14">
        <v>45177</v>
      </c>
      <c r="D75" t="s">
        <v>15</v>
      </c>
      <c r="E75" s="1" t="str">
        <f t="shared" si="6"/>
        <v>GN22</v>
      </c>
      <c r="F75" s="1" t="str">
        <f>VLOOKUP(E75,単価表!$B$6:$D$11,2,FALSE)</f>
        <v>笹ごのみ</v>
      </c>
      <c r="G75" s="3">
        <f>VLOOKUP(E75,単価表!$B$6:$D$11,3,FALSE)</f>
        <v>2200</v>
      </c>
      <c r="H75" s="1">
        <f t="shared" si="7"/>
        <v>2</v>
      </c>
      <c r="I75" s="9">
        <f t="shared" si="8"/>
        <v>4400</v>
      </c>
      <c r="J75" s="1">
        <v>1612</v>
      </c>
      <c r="K75" s="1" t="str">
        <f>VLOOKUP(J75,担当者!$B$5:$C$14,2,FALSE)</f>
        <v>浅水</v>
      </c>
    </row>
    <row r="76" spans="2:11" x14ac:dyDescent="0.4">
      <c r="B76" s="1">
        <v>5073</v>
      </c>
      <c r="C76" s="14">
        <v>45173</v>
      </c>
      <c r="D76" t="s">
        <v>23</v>
      </c>
      <c r="E76" s="1" t="str">
        <f t="shared" si="6"/>
        <v>MR45</v>
      </c>
      <c r="F76" s="1" t="str">
        <f>VLOOKUP(E76,単価表!$B$6:$D$11,2,FALSE)</f>
        <v>鐘部の杜</v>
      </c>
      <c r="G76" s="3">
        <f>VLOOKUP(E76,単価表!$B$6:$D$11,3,FALSE)</f>
        <v>4500</v>
      </c>
      <c r="H76" s="1">
        <f t="shared" si="7"/>
        <v>1</v>
      </c>
      <c r="I76" s="9">
        <f t="shared" si="8"/>
        <v>4500</v>
      </c>
      <c r="J76" s="1">
        <v>1506</v>
      </c>
      <c r="K76" s="1" t="str">
        <f>VLOOKUP(J76,担当者!$B$5:$C$14,2,FALSE)</f>
        <v>長沼</v>
      </c>
    </row>
    <row r="77" spans="2:11" x14ac:dyDescent="0.4">
      <c r="B77" s="1">
        <v>5074</v>
      </c>
      <c r="C77" s="14">
        <v>45181</v>
      </c>
      <c r="D77" t="s">
        <v>24</v>
      </c>
      <c r="E77" s="1" t="str">
        <f t="shared" si="6"/>
        <v>DK55</v>
      </c>
      <c r="F77" s="1" t="str">
        <f>VLOOKUP(E77,単価表!$B$6:$D$11,2,FALSE)</f>
        <v>笹づくし</v>
      </c>
      <c r="G77" s="3">
        <f>VLOOKUP(E77,単価表!$B$6:$D$11,3,FALSE)</f>
        <v>5500</v>
      </c>
      <c r="H77" s="1">
        <f t="shared" si="7"/>
        <v>1</v>
      </c>
      <c r="I77" s="9">
        <f t="shared" si="8"/>
        <v>5500</v>
      </c>
      <c r="J77" s="1">
        <v>1804</v>
      </c>
      <c r="K77" s="1" t="str">
        <f>VLOOKUP(J77,担当者!$B$5:$C$14,2,FALSE)</f>
        <v>太田</v>
      </c>
    </row>
    <row r="78" spans="2:11" x14ac:dyDescent="0.4">
      <c r="B78" s="1">
        <v>5075</v>
      </c>
      <c r="C78" s="14">
        <v>45181</v>
      </c>
      <c r="D78" t="s">
        <v>28</v>
      </c>
      <c r="E78" s="1" t="str">
        <f t="shared" si="6"/>
        <v>SR30</v>
      </c>
      <c r="F78" s="1" t="str">
        <f>VLOOKUP(E78,単価表!$B$6:$D$11,2,FALSE)</f>
        <v>笹さらら</v>
      </c>
      <c r="G78" s="3">
        <f>VLOOKUP(E78,単価表!$B$6:$D$11,3,FALSE)</f>
        <v>3000</v>
      </c>
      <c r="H78" s="1">
        <f t="shared" si="7"/>
        <v>5</v>
      </c>
      <c r="I78" s="9">
        <f t="shared" si="8"/>
        <v>15000</v>
      </c>
      <c r="J78" s="1">
        <v>1805</v>
      </c>
      <c r="K78" s="1" t="str">
        <f>VLOOKUP(J78,担当者!$B$5:$C$14,2,FALSE)</f>
        <v>吉川</v>
      </c>
    </row>
    <row r="79" spans="2:11" x14ac:dyDescent="0.4">
      <c r="B79" s="1">
        <v>5076</v>
      </c>
      <c r="C79" s="14">
        <v>45183</v>
      </c>
      <c r="D79" t="s">
        <v>26</v>
      </c>
      <c r="E79" s="1" t="str">
        <f t="shared" si="6"/>
        <v>GN22</v>
      </c>
      <c r="F79" s="1" t="str">
        <f>VLOOKUP(E79,単価表!$B$6:$D$11,2,FALSE)</f>
        <v>笹ごのみ</v>
      </c>
      <c r="G79" s="3">
        <f>VLOOKUP(E79,単価表!$B$6:$D$11,3,FALSE)</f>
        <v>2200</v>
      </c>
      <c r="H79" s="1">
        <f t="shared" si="7"/>
        <v>1</v>
      </c>
      <c r="I79" s="9">
        <f t="shared" si="8"/>
        <v>2200</v>
      </c>
      <c r="J79" s="1">
        <v>1612</v>
      </c>
      <c r="K79" s="1" t="str">
        <f>VLOOKUP(J79,担当者!$B$5:$C$14,2,FALSE)</f>
        <v>浅水</v>
      </c>
    </row>
    <row r="80" spans="2:11" x14ac:dyDescent="0.4">
      <c r="B80" s="1">
        <v>5077</v>
      </c>
      <c r="C80" s="14">
        <v>45173</v>
      </c>
      <c r="D80" t="s">
        <v>3</v>
      </c>
      <c r="E80" s="1" t="str">
        <f t="shared" si="6"/>
        <v>MR45</v>
      </c>
      <c r="F80" s="1" t="str">
        <f>VLOOKUP(E80,単価表!$B$6:$D$11,2,FALSE)</f>
        <v>鐘部の杜</v>
      </c>
      <c r="G80" s="3">
        <f>VLOOKUP(E80,単価表!$B$6:$D$11,3,FALSE)</f>
        <v>4500</v>
      </c>
      <c r="H80" s="1">
        <f t="shared" si="7"/>
        <v>2</v>
      </c>
      <c r="I80" s="9">
        <f t="shared" si="8"/>
        <v>9000</v>
      </c>
      <c r="J80" s="1">
        <v>1912</v>
      </c>
      <c r="K80" s="1" t="str">
        <f>VLOOKUP(J80,担当者!$B$5:$C$14,2,FALSE)</f>
        <v>遠藤</v>
      </c>
    </row>
    <row r="81" spans="2:11" x14ac:dyDescent="0.4">
      <c r="B81" s="1">
        <v>5078</v>
      </c>
      <c r="C81" s="14">
        <v>45179</v>
      </c>
      <c r="D81" t="s">
        <v>19</v>
      </c>
      <c r="E81" s="1" t="str">
        <f t="shared" si="6"/>
        <v>DK55</v>
      </c>
      <c r="F81" s="1" t="str">
        <f>VLOOKUP(E81,単価表!$B$6:$D$11,2,FALSE)</f>
        <v>笹づくし</v>
      </c>
      <c r="G81" s="3">
        <f>VLOOKUP(E81,単価表!$B$6:$D$11,3,FALSE)</f>
        <v>5500</v>
      </c>
      <c r="H81" s="1">
        <f t="shared" si="7"/>
        <v>5</v>
      </c>
      <c r="I81" s="9">
        <f t="shared" si="8"/>
        <v>27500</v>
      </c>
      <c r="J81" s="1">
        <v>1701</v>
      </c>
      <c r="K81" s="1" t="str">
        <f>VLOOKUP(J81,担当者!$B$5:$C$14,2,FALSE)</f>
        <v>鶴田</v>
      </c>
    </row>
    <row r="82" spans="2:11" x14ac:dyDescent="0.4">
      <c r="B82" s="1">
        <v>5079</v>
      </c>
      <c r="C82" s="14">
        <v>45187</v>
      </c>
      <c r="D82" t="s">
        <v>9</v>
      </c>
      <c r="E82" s="1" t="str">
        <f t="shared" si="6"/>
        <v>SY15</v>
      </c>
      <c r="F82" s="1" t="str">
        <f>VLOOKUP(E82,単価表!$B$6:$D$11,2,FALSE)</f>
        <v>鐘部の庄</v>
      </c>
      <c r="G82" s="3">
        <f>VLOOKUP(E82,単価表!$B$6:$D$11,3,FALSE)</f>
        <v>1500</v>
      </c>
      <c r="H82" s="1">
        <f t="shared" si="7"/>
        <v>3</v>
      </c>
      <c r="I82" s="9">
        <f t="shared" si="8"/>
        <v>4500</v>
      </c>
      <c r="J82" s="1">
        <v>1702</v>
      </c>
      <c r="K82" s="1" t="str">
        <f>VLOOKUP(J82,担当者!$B$5:$C$14,2,FALSE)</f>
        <v>鈴木</v>
      </c>
    </row>
    <row r="83" spans="2:11" x14ac:dyDescent="0.4">
      <c r="B83" s="1">
        <v>5080</v>
      </c>
      <c r="C83" s="14">
        <v>45189</v>
      </c>
      <c r="D83" t="s">
        <v>20</v>
      </c>
      <c r="E83" s="1" t="str">
        <f t="shared" si="6"/>
        <v>DK55</v>
      </c>
      <c r="F83" s="1" t="str">
        <f>VLOOKUP(E83,単価表!$B$6:$D$11,2,FALSE)</f>
        <v>笹づくし</v>
      </c>
      <c r="G83" s="3">
        <f>VLOOKUP(E83,単価表!$B$6:$D$11,3,FALSE)</f>
        <v>5500</v>
      </c>
      <c r="H83" s="1">
        <f t="shared" si="7"/>
        <v>3</v>
      </c>
      <c r="I83" s="9">
        <f t="shared" si="8"/>
        <v>16500</v>
      </c>
      <c r="J83" s="1">
        <v>1501</v>
      </c>
      <c r="K83" s="1" t="str">
        <f>VLOOKUP(J83,担当者!$B$5:$C$14,2,FALSE)</f>
        <v>佐藤</v>
      </c>
    </row>
    <row r="84" spans="2:11" x14ac:dyDescent="0.4">
      <c r="B84" s="1">
        <v>5081</v>
      </c>
      <c r="C84" s="14">
        <v>45184</v>
      </c>
      <c r="D84" t="s">
        <v>3</v>
      </c>
      <c r="E84" s="1" t="str">
        <f t="shared" si="6"/>
        <v>MR45</v>
      </c>
      <c r="F84" s="1" t="str">
        <f>VLOOKUP(E84,単価表!$B$6:$D$11,2,FALSE)</f>
        <v>鐘部の杜</v>
      </c>
      <c r="G84" s="3">
        <f>VLOOKUP(E84,単価表!$B$6:$D$11,3,FALSE)</f>
        <v>4500</v>
      </c>
      <c r="H84" s="1">
        <f t="shared" si="7"/>
        <v>2</v>
      </c>
      <c r="I84" s="9">
        <f t="shared" si="8"/>
        <v>9000</v>
      </c>
      <c r="J84" s="1">
        <v>1501</v>
      </c>
      <c r="K84" s="1" t="str">
        <f>VLOOKUP(J84,担当者!$B$5:$C$14,2,FALSE)</f>
        <v>佐藤</v>
      </c>
    </row>
    <row r="85" spans="2:11" x14ac:dyDescent="0.4">
      <c r="B85" s="1">
        <v>5082</v>
      </c>
      <c r="C85" s="14">
        <v>45184</v>
      </c>
      <c r="D85" t="s">
        <v>6</v>
      </c>
      <c r="E85" s="1" t="str">
        <f t="shared" si="6"/>
        <v>DK55</v>
      </c>
      <c r="F85" s="1" t="str">
        <f>VLOOKUP(E85,単価表!$B$6:$D$11,2,FALSE)</f>
        <v>笹づくし</v>
      </c>
      <c r="G85" s="3">
        <f>VLOOKUP(E85,単価表!$B$6:$D$11,3,FALSE)</f>
        <v>5500</v>
      </c>
      <c r="H85" s="1">
        <f t="shared" si="7"/>
        <v>2</v>
      </c>
      <c r="I85" s="9">
        <f t="shared" si="8"/>
        <v>11000</v>
      </c>
      <c r="J85" s="1">
        <v>1908</v>
      </c>
      <c r="K85" s="1" t="str">
        <f>VLOOKUP(J85,担当者!$B$5:$C$14,2,FALSE)</f>
        <v>福井</v>
      </c>
    </row>
    <row r="86" spans="2:11" x14ac:dyDescent="0.4">
      <c r="B86" s="1">
        <v>5083</v>
      </c>
      <c r="C86" s="14">
        <v>45172</v>
      </c>
      <c r="D86" t="s">
        <v>29</v>
      </c>
      <c r="E86" s="1" t="str">
        <f t="shared" si="6"/>
        <v>SR30</v>
      </c>
      <c r="F86" s="1" t="str">
        <f>VLOOKUP(E86,単価表!$B$6:$D$11,2,FALSE)</f>
        <v>笹さらら</v>
      </c>
      <c r="G86" s="3">
        <f>VLOOKUP(E86,単価表!$B$6:$D$11,3,FALSE)</f>
        <v>3000</v>
      </c>
      <c r="H86" s="1">
        <f t="shared" si="7"/>
        <v>4</v>
      </c>
      <c r="I86" s="9">
        <f t="shared" si="8"/>
        <v>12000</v>
      </c>
      <c r="J86" s="1">
        <v>1809</v>
      </c>
      <c r="K86" s="1" t="str">
        <f>VLOOKUP(J86,担当者!$B$5:$C$14,2,FALSE)</f>
        <v>南</v>
      </c>
    </row>
    <row r="87" spans="2:11" x14ac:dyDescent="0.4">
      <c r="B87" s="1">
        <v>5084</v>
      </c>
      <c r="C87" s="14">
        <v>45172</v>
      </c>
      <c r="D87" t="s">
        <v>24</v>
      </c>
      <c r="E87" s="1" t="str">
        <f t="shared" si="6"/>
        <v>DK55</v>
      </c>
      <c r="F87" s="1" t="str">
        <f>VLOOKUP(E87,単価表!$B$6:$D$11,2,FALSE)</f>
        <v>笹づくし</v>
      </c>
      <c r="G87" s="3">
        <f>VLOOKUP(E87,単価表!$B$6:$D$11,3,FALSE)</f>
        <v>5500</v>
      </c>
      <c r="H87" s="1">
        <f t="shared" si="7"/>
        <v>1</v>
      </c>
      <c r="I87" s="9">
        <f t="shared" si="8"/>
        <v>5500</v>
      </c>
      <c r="J87" s="1">
        <v>1804</v>
      </c>
      <c r="K87" s="1" t="str">
        <f>VLOOKUP(J87,担当者!$B$5:$C$14,2,FALSE)</f>
        <v>太田</v>
      </c>
    </row>
    <row r="88" spans="2:11" x14ac:dyDescent="0.4">
      <c r="B88" s="1">
        <v>5085</v>
      </c>
      <c r="C88" s="14">
        <v>45175</v>
      </c>
      <c r="D88" t="s">
        <v>18</v>
      </c>
      <c r="E88" s="1" t="str">
        <f t="shared" si="6"/>
        <v>SY15</v>
      </c>
      <c r="F88" s="1" t="str">
        <f>VLOOKUP(E88,単価表!$B$6:$D$11,2,FALSE)</f>
        <v>鐘部の庄</v>
      </c>
      <c r="G88" s="3">
        <f>VLOOKUP(E88,単価表!$B$6:$D$11,3,FALSE)</f>
        <v>1500</v>
      </c>
      <c r="H88" s="1">
        <f t="shared" si="7"/>
        <v>2</v>
      </c>
      <c r="I88" s="9">
        <f t="shared" si="8"/>
        <v>3000</v>
      </c>
      <c r="J88" s="1">
        <v>1805</v>
      </c>
      <c r="K88" s="1" t="str">
        <f>VLOOKUP(J88,担当者!$B$5:$C$14,2,FALSE)</f>
        <v>吉川</v>
      </c>
    </row>
    <row r="89" spans="2:11" x14ac:dyDescent="0.4">
      <c r="B89" s="1">
        <v>5086</v>
      </c>
      <c r="C89" s="14">
        <v>45177</v>
      </c>
      <c r="D89" t="s">
        <v>8</v>
      </c>
      <c r="E89" s="1" t="str">
        <f t="shared" si="6"/>
        <v>SR30</v>
      </c>
      <c r="F89" s="1" t="str">
        <f>VLOOKUP(E89,単価表!$B$6:$D$11,2,FALSE)</f>
        <v>笹さらら</v>
      </c>
      <c r="G89" s="3">
        <f>VLOOKUP(E89,単価表!$B$6:$D$11,3,FALSE)</f>
        <v>3000</v>
      </c>
      <c r="H89" s="1">
        <f t="shared" si="7"/>
        <v>1</v>
      </c>
      <c r="I89" s="9">
        <f t="shared" si="8"/>
        <v>3000</v>
      </c>
      <c r="J89" s="1">
        <v>1612</v>
      </c>
      <c r="K89" s="1" t="str">
        <f>VLOOKUP(J89,担当者!$B$5:$C$14,2,FALSE)</f>
        <v>浅水</v>
      </c>
    </row>
    <row r="90" spans="2:11" x14ac:dyDescent="0.4">
      <c r="B90" s="1">
        <v>5087</v>
      </c>
      <c r="C90" s="14">
        <v>45177</v>
      </c>
      <c r="D90" t="s">
        <v>10</v>
      </c>
      <c r="E90" s="1" t="str">
        <f t="shared" si="6"/>
        <v>SY15</v>
      </c>
      <c r="F90" s="1" t="str">
        <f>VLOOKUP(E90,単価表!$B$6:$D$11,2,FALSE)</f>
        <v>鐘部の庄</v>
      </c>
      <c r="G90" s="3">
        <f>VLOOKUP(E90,単価表!$B$6:$D$11,3,FALSE)</f>
        <v>1500</v>
      </c>
      <c r="H90" s="1">
        <f t="shared" si="7"/>
        <v>1</v>
      </c>
      <c r="I90" s="9">
        <f t="shared" si="8"/>
        <v>1500</v>
      </c>
      <c r="J90" s="1">
        <v>1912</v>
      </c>
      <c r="K90" s="1" t="str">
        <f>VLOOKUP(J90,担当者!$B$5:$C$14,2,FALSE)</f>
        <v>遠藤</v>
      </c>
    </row>
    <row r="91" spans="2:11" x14ac:dyDescent="0.4">
      <c r="B91" s="1">
        <v>5088</v>
      </c>
      <c r="C91" s="14">
        <v>45177</v>
      </c>
      <c r="D91" t="s">
        <v>14</v>
      </c>
      <c r="E91" s="1" t="str">
        <f t="shared" si="6"/>
        <v>SY15</v>
      </c>
      <c r="F91" s="1" t="str">
        <f>VLOOKUP(E91,単価表!$B$6:$D$11,2,FALSE)</f>
        <v>鐘部の庄</v>
      </c>
      <c r="G91" s="3">
        <f>VLOOKUP(E91,単価表!$B$6:$D$11,3,FALSE)</f>
        <v>1500</v>
      </c>
      <c r="H91" s="1">
        <f t="shared" si="7"/>
        <v>5</v>
      </c>
      <c r="I91" s="9">
        <f t="shared" si="8"/>
        <v>7500</v>
      </c>
      <c r="J91" s="1">
        <v>1701</v>
      </c>
      <c r="K91" s="1" t="str">
        <f>VLOOKUP(J91,担当者!$B$5:$C$14,2,FALSE)</f>
        <v>鶴田</v>
      </c>
    </row>
    <row r="92" spans="2:11" x14ac:dyDescent="0.4">
      <c r="B92" s="1">
        <v>5089</v>
      </c>
      <c r="C92" s="14">
        <v>45187</v>
      </c>
      <c r="D92" t="s">
        <v>2</v>
      </c>
      <c r="E92" s="1" t="str">
        <f t="shared" si="6"/>
        <v>ST25</v>
      </c>
      <c r="F92" s="1" t="str">
        <f>VLOOKUP(E92,単価表!$B$6:$D$11,2,FALSE)</f>
        <v>鐘部の里</v>
      </c>
      <c r="G92" s="3">
        <f>VLOOKUP(E92,単価表!$B$6:$D$11,3,FALSE)</f>
        <v>2500</v>
      </c>
      <c r="H92" s="1">
        <f t="shared" si="7"/>
        <v>1</v>
      </c>
      <c r="I92" s="9">
        <f t="shared" si="8"/>
        <v>2500</v>
      </c>
      <c r="J92" s="1">
        <v>1702</v>
      </c>
      <c r="K92" s="1" t="str">
        <f>VLOOKUP(J92,担当者!$B$5:$C$14,2,FALSE)</f>
        <v>鈴木</v>
      </c>
    </row>
    <row r="93" spans="2:11" x14ac:dyDescent="0.4">
      <c r="B93" s="1">
        <v>5090</v>
      </c>
      <c r="C93" s="14">
        <v>45187</v>
      </c>
      <c r="D93" t="s">
        <v>25</v>
      </c>
      <c r="E93" s="1" t="str">
        <f t="shared" si="6"/>
        <v>GN22</v>
      </c>
      <c r="F93" s="1" t="str">
        <f>VLOOKUP(E93,単価表!$B$6:$D$11,2,FALSE)</f>
        <v>笹ごのみ</v>
      </c>
      <c r="G93" s="3">
        <f>VLOOKUP(E93,単価表!$B$6:$D$11,3,FALSE)</f>
        <v>2200</v>
      </c>
      <c r="H93" s="1">
        <f t="shared" si="7"/>
        <v>5</v>
      </c>
      <c r="I93" s="9">
        <f t="shared" si="8"/>
        <v>11000</v>
      </c>
      <c r="J93" s="1">
        <v>1501</v>
      </c>
      <c r="K93" s="1" t="str">
        <f>VLOOKUP(J93,担当者!$B$5:$C$14,2,FALSE)</f>
        <v>佐藤</v>
      </c>
    </row>
    <row r="94" spans="2:11" x14ac:dyDescent="0.4">
      <c r="B94" s="1">
        <v>5091</v>
      </c>
      <c r="C94" s="14">
        <v>45184</v>
      </c>
      <c r="D94" t="s">
        <v>17</v>
      </c>
      <c r="E94" s="1" t="str">
        <f t="shared" si="6"/>
        <v>ST25</v>
      </c>
      <c r="F94" s="1" t="str">
        <f>VLOOKUP(E94,単価表!$B$6:$D$11,2,FALSE)</f>
        <v>鐘部の里</v>
      </c>
      <c r="G94" s="3">
        <f>VLOOKUP(E94,単価表!$B$6:$D$11,3,FALSE)</f>
        <v>2500</v>
      </c>
      <c r="H94" s="1">
        <f t="shared" si="7"/>
        <v>3</v>
      </c>
      <c r="I94" s="9">
        <f t="shared" si="8"/>
        <v>7500</v>
      </c>
      <c r="J94" s="1">
        <v>1612</v>
      </c>
      <c r="K94" s="1" t="str">
        <f>VLOOKUP(J94,担当者!$B$5:$C$14,2,FALSE)</f>
        <v>浅水</v>
      </c>
    </row>
    <row r="95" spans="2:11" x14ac:dyDescent="0.4">
      <c r="B95" s="1">
        <v>5092</v>
      </c>
      <c r="C95" s="14">
        <v>45184</v>
      </c>
      <c r="D95" t="s">
        <v>12</v>
      </c>
      <c r="E95" s="1" t="str">
        <f t="shared" si="6"/>
        <v>SR30</v>
      </c>
      <c r="F95" s="1" t="str">
        <f>VLOOKUP(E95,単価表!$B$6:$D$11,2,FALSE)</f>
        <v>笹さらら</v>
      </c>
      <c r="G95" s="3">
        <f>VLOOKUP(E95,単価表!$B$6:$D$11,3,FALSE)</f>
        <v>3000</v>
      </c>
      <c r="H95" s="1">
        <f t="shared" si="7"/>
        <v>2</v>
      </c>
      <c r="I95" s="9">
        <f t="shared" si="8"/>
        <v>6000</v>
      </c>
      <c r="J95" s="1">
        <v>1506</v>
      </c>
      <c r="K95" s="1" t="str">
        <f>VLOOKUP(J95,担当者!$B$5:$C$14,2,FALSE)</f>
        <v>長沼</v>
      </c>
    </row>
    <row r="96" spans="2:11" x14ac:dyDescent="0.4">
      <c r="B96" s="1">
        <v>5093</v>
      </c>
      <c r="C96" s="14">
        <v>45189</v>
      </c>
      <c r="D96" t="s">
        <v>27</v>
      </c>
      <c r="E96" s="1" t="str">
        <f t="shared" si="6"/>
        <v>GN22</v>
      </c>
      <c r="F96" s="1" t="str">
        <f>VLOOKUP(E96,単価表!$B$6:$D$11,2,FALSE)</f>
        <v>笹ごのみ</v>
      </c>
      <c r="G96" s="3">
        <f>VLOOKUP(E96,単価表!$B$6:$D$11,3,FALSE)</f>
        <v>2200</v>
      </c>
      <c r="H96" s="1">
        <f t="shared" si="7"/>
        <v>3</v>
      </c>
      <c r="I96" s="9">
        <f t="shared" si="8"/>
        <v>6600</v>
      </c>
      <c r="J96" s="1">
        <v>1804</v>
      </c>
      <c r="K96" s="1" t="str">
        <f>VLOOKUP(J96,担当者!$B$5:$C$14,2,FALSE)</f>
        <v>太田</v>
      </c>
    </row>
    <row r="97" spans="2:11" x14ac:dyDescent="0.4">
      <c r="B97" s="1">
        <v>5094</v>
      </c>
      <c r="C97" s="14">
        <v>45189</v>
      </c>
      <c r="D97" t="s">
        <v>11</v>
      </c>
      <c r="E97" s="1" t="str">
        <f t="shared" si="6"/>
        <v>ST25</v>
      </c>
      <c r="F97" s="1" t="str">
        <f>VLOOKUP(E97,単価表!$B$6:$D$11,2,FALSE)</f>
        <v>鐘部の里</v>
      </c>
      <c r="G97" s="3">
        <f>VLOOKUP(E97,単価表!$B$6:$D$11,3,FALSE)</f>
        <v>2500</v>
      </c>
      <c r="H97" s="1">
        <f t="shared" si="7"/>
        <v>2</v>
      </c>
      <c r="I97" s="9">
        <f t="shared" si="8"/>
        <v>5000</v>
      </c>
      <c r="J97" s="1">
        <v>1805</v>
      </c>
      <c r="K97" s="1" t="str">
        <f>VLOOKUP(J97,担当者!$B$5:$C$14,2,FALSE)</f>
        <v>吉川</v>
      </c>
    </row>
    <row r="98" spans="2:11" x14ac:dyDescent="0.4">
      <c r="B98" s="1">
        <v>5095</v>
      </c>
      <c r="C98" s="14">
        <v>45197</v>
      </c>
      <c r="D98" t="s">
        <v>8</v>
      </c>
      <c r="E98" s="1" t="str">
        <f t="shared" si="6"/>
        <v>SR30</v>
      </c>
      <c r="F98" s="1" t="str">
        <f>VLOOKUP(E98,単価表!$B$6:$D$11,2,FALSE)</f>
        <v>笹さらら</v>
      </c>
      <c r="G98" s="3">
        <f>VLOOKUP(E98,単価表!$B$6:$D$11,3,FALSE)</f>
        <v>3000</v>
      </c>
      <c r="H98" s="1">
        <f t="shared" si="7"/>
        <v>1</v>
      </c>
      <c r="I98" s="9">
        <f t="shared" si="8"/>
        <v>3000</v>
      </c>
      <c r="J98" s="1">
        <v>1702</v>
      </c>
      <c r="K98" s="1" t="str">
        <f>VLOOKUP(J98,担当者!$B$5:$C$14,2,FALSE)</f>
        <v>鈴木</v>
      </c>
    </row>
    <row r="99" spans="2:11" x14ac:dyDescent="0.4">
      <c r="B99" s="1">
        <v>5096</v>
      </c>
      <c r="C99" s="14">
        <v>45197</v>
      </c>
      <c r="D99" t="s">
        <v>11</v>
      </c>
      <c r="E99" s="1" t="str">
        <f t="shared" si="6"/>
        <v>ST25</v>
      </c>
      <c r="F99" s="1" t="str">
        <f>VLOOKUP(E99,単価表!$B$6:$D$11,2,FALSE)</f>
        <v>鐘部の里</v>
      </c>
      <c r="G99" s="3">
        <f>VLOOKUP(E99,単価表!$B$6:$D$11,3,FALSE)</f>
        <v>2500</v>
      </c>
      <c r="H99" s="1">
        <f t="shared" si="7"/>
        <v>2</v>
      </c>
      <c r="I99" s="9">
        <f t="shared" si="8"/>
        <v>5000</v>
      </c>
      <c r="J99" s="1">
        <v>1912</v>
      </c>
      <c r="K99" s="1" t="str">
        <f>VLOOKUP(J99,担当者!$B$5:$C$14,2,FALSE)</f>
        <v>遠藤</v>
      </c>
    </row>
    <row r="100" spans="2:11" x14ac:dyDescent="0.4">
      <c r="B100" s="1">
        <v>5097</v>
      </c>
      <c r="C100" s="14">
        <v>45197</v>
      </c>
      <c r="D100" t="s">
        <v>27</v>
      </c>
      <c r="E100" s="1" t="str">
        <f t="shared" si="6"/>
        <v>GN22</v>
      </c>
      <c r="F100" s="1" t="str">
        <f>VLOOKUP(E100,単価表!$B$6:$D$11,2,FALSE)</f>
        <v>笹ごのみ</v>
      </c>
      <c r="G100" s="3">
        <f>VLOOKUP(E100,単価表!$B$6:$D$11,3,FALSE)</f>
        <v>2200</v>
      </c>
      <c r="H100" s="1">
        <f t="shared" si="7"/>
        <v>3</v>
      </c>
      <c r="I100" s="9">
        <f t="shared" si="8"/>
        <v>6600</v>
      </c>
      <c r="J100" s="1">
        <v>1908</v>
      </c>
      <c r="K100" s="1" t="str">
        <f>VLOOKUP(J100,担当者!$B$5:$C$14,2,FALSE)</f>
        <v>福井</v>
      </c>
    </row>
    <row r="101" spans="2:11" x14ac:dyDescent="0.4">
      <c r="B101" s="1">
        <v>5098</v>
      </c>
      <c r="C101" s="14">
        <v>45196</v>
      </c>
      <c r="D101" t="s">
        <v>12</v>
      </c>
      <c r="E101" s="1" t="str">
        <f t="shared" si="6"/>
        <v>SR30</v>
      </c>
      <c r="F101" s="1" t="str">
        <f>VLOOKUP(E101,単価表!$B$6:$D$11,2,FALSE)</f>
        <v>笹さらら</v>
      </c>
      <c r="G101" s="3">
        <f>VLOOKUP(E101,単価表!$B$6:$D$11,3,FALSE)</f>
        <v>3000</v>
      </c>
      <c r="H101" s="1">
        <f t="shared" si="7"/>
        <v>2</v>
      </c>
      <c r="I101" s="9">
        <f t="shared" si="8"/>
        <v>6000</v>
      </c>
      <c r="J101" s="1">
        <v>1506</v>
      </c>
      <c r="K101" s="1" t="str">
        <f>VLOOKUP(J101,担当者!$B$5:$C$14,2,FALSE)</f>
        <v>長沼</v>
      </c>
    </row>
    <row r="102" spans="2:11" x14ac:dyDescent="0.4">
      <c r="B102" s="1">
        <v>5099</v>
      </c>
      <c r="C102" s="14">
        <v>45196</v>
      </c>
      <c r="D102" t="s">
        <v>20</v>
      </c>
      <c r="E102" s="1" t="str">
        <f t="shared" si="6"/>
        <v>DK55</v>
      </c>
      <c r="F102" s="1" t="str">
        <f>VLOOKUP(E102,単価表!$B$6:$D$11,2,FALSE)</f>
        <v>笹づくし</v>
      </c>
      <c r="G102" s="3">
        <f>VLOOKUP(E102,単価表!$B$6:$D$11,3,FALSE)</f>
        <v>5500</v>
      </c>
      <c r="H102" s="1">
        <f t="shared" si="7"/>
        <v>3</v>
      </c>
      <c r="I102" s="9">
        <f t="shared" si="8"/>
        <v>16500</v>
      </c>
      <c r="J102" s="1">
        <v>1501</v>
      </c>
      <c r="K102" s="1" t="str">
        <f>VLOOKUP(J102,担当者!$B$5:$C$14,2,FALSE)</f>
        <v>佐藤</v>
      </c>
    </row>
    <row r="103" spans="2:11" x14ac:dyDescent="0.4">
      <c r="B103" s="1">
        <v>5100</v>
      </c>
      <c r="C103" s="14">
        <v>45196</v>
      </c>
      <c r="D103" t="s">
        <v>4</v>
      </c>
      <c r="E103" s="1" t="str">
        <f t="shared" si="6"/>
        <v>GN22</v>
      </c>
      <c r="F103" s="1" t="str">
        <f>VLOOKUP(E103,単価表!$B$6:$D$11,2,FALSE)</f>
        <v>笹ごのみ</v>
      </c>
      <c r="G103" s="3">
        <f>VLOOKUP(E103,単価表!$B$6:$D$11,3,FALSE)</f>
        <v>2200</v>
      </c>
      <c r="H103" s="1">
        <f t="shared" si="7"/>
        <v>10</v>
      </c>
      <c r="I103" s="9">
        <f t="shared" si="8"/>
        <v>22000</v>
      </c>
      <c r="J103" s="1">
        <v>1612</v>
      </c>
      <c r="K103" s="1" t="str">
        <f>VLOOKUP(J103,担当者!$B$5:$C$14,2,FALSE)</f>
        <v>浅水</v>
      </c>
    </row>
  </sheetData>
  <phoneticPr fontId="18"/>
  <pageMargins left="0.70866141732283472" right="0.70866141732283472" top="0.74803149606299213" bottom="0.74803149606299213" header="0.31496062992125984" footer="0.31496062992125984"/>
  <pageSetup paperSize="9" scale="84" fitToHeight="0" orientation="portrait" r:id="rId1"/>
  <headerFooter>
    <oddHeader>&amp;L&amp;A&amp;C&amp;"-,太字" 機密&amp;R&amp;P ページ</oddHeader>
    <oddFooter>&amp;R&amp;D</oddFooter>
  </headerFooter>
  <rowBreaks count="2" manualBreakCount="2">
    <brk id="40" min="1" max="10" man="1"/>
    <brk id="65"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2D3B-2EDD-4734-BA5A-A6184457D614}">
  <dimension ref="B1:J11"/>
  <sheetViews>
    <sheetView zoomScaleNormal="100" workbookViewId="0"/>
  </sheetViews>
  <sheetFormatPr defaultRowHeight="18.75" x14ac:dyDescent="0.4"/>
  <cols>
    <col min="1" max="1" width="2.625" customWidth="1"/>
    <col min="2" max="3" width="9" customWidth="1"/>
    <col min="4" max="4" width="11.375" customWidth="1"/>
    <col min="5" max="9" width="9" customWidth="1"/>
  </cols>
  <sheetData>
    <row r="1" spans="2:10" ht="24" x14ac:dyDescent="0.4">
      <c r="B1" s="2" t="s">
        <v>39</v>
      </c>
    </row>
    <row r="3" spans="2:10" ht="18.75" customHeight="1" x14ac:dyDescent="0.4">
      <c r="B3" s="20" t="s">
        <v>40</v>
      </c>
      <c r="C3" s="22" t="s">
        <v>73</v>
      </c>
      <c r="D3" s="22" t="s">
        <v>41</v>
      </c>
      <c r="E3" s="20" t="s">
        <v>42</v>
      </c>
      <c r="F3" s="20"/>
      <c r="G3" s="20"/>
      <c r="H3" s="20"/>
      <c r="I3" s="20"/>
      <c r="J3" s="20"/>
    </row>
    <row r="4" spans="2:10" ht="37.5" x14ac:dyDescent="0.4">
      <c r="B4" s="20"/>
      <c r="C4" s="22"/>
      <c r="D4" s="22"/>
      <c r="E4" s="10" t="s">
        <v>43</v>
      </c>
      <c r="F4" s="10" t="s">
        <v>44</v>
      </c>
      <c r="G4" s="10" t="s">
        <v>45</v>
      </c>
      <c r="H4" s="10" t="s">
        <v>46</v>
      </c>
      <c r="I4" s="10" t="s">
        <v>47</v>
      </c>
      <c r="J4" s="10" t="s">
        <v>48</v>
      </c>
    </row>
    <row r="5" spans="2:10" ht="19.5" thickBot="1" x14ac:dyDescent="0.45">
      <c r="B5" s="21"/>
      <c r="C5" s="23"/>
      <c r="D5" s="23"/>
      <c r="E5" s="13">
        <v>80</v>
      </c>
      <c r="F5" s="13">
        <v>100</v>
      </c>
      <c r="G5" s="13">
        <v>100</v>
      </c>
      <c r="H5" s="13">
        <v>180</v>
      </c>
      <c r="I5" s="13">
        <v>480</v>
      </c>
      <c r="J5" s="4" t="s">
        <v>49</v>
      </c>
    </row>
    <row r="6" spans="2:10" x14ac:dyDescent="0.4">
      <c r="B6" s="6" t="s">
        <v>50</v>
      </c>
      <c r="C6" s="6" t="s">
        <v>51</v>
      </c>
      <c r="D6" s="12">
        <f t="shared" ref="D6:D11" si="0">$E$5*E6+$F$5*F6+$G$5*G6+$H$5*H6+$I$5*I6+J6</f>
        <v>2500</v>
      </c>
      <c r="E6" s="5">
        <v>5</v>
      </c>
      <c r="F6" s="5">
        <v>5</v>
      </c>
      <c r="G6" s="5">
        <v>5</v>
      </c>
      <c r="H6" s="5">
        <v>5</v>
      </c>
      <c r="I6" s="5"/>
      <c r="J6" s="12">
        <v>200</v>
      </c>
    </row>
    <row r="7" spans="2:10" x14ac:dyDescent="0.4">
      <c r="B7" s="8" t="s">
        <v>52</v>
      </c>
      <c r="C7" s="8" t="s">
        <v>53</v>
      </c>
      <c r="D7" s="11">
        <f t="shared" si="0"/>
        <v>3000</v>
      </c>
      <c r="E7" s="7">
        <v>10</v>
      </c>
      <c r="F7" s="7">
        <v>10</v>
      </c>
      <c r="G7" s="7"/>
      <c r="H7" s="7"/>
      <c r="I7" s="7">
        <v>2</v>
      </c>
      <c r="J7" s="11">
        <v>240</v>
      </c>
    </row>
    <row r="8" spans="2:10" x14ac:dyDescent="0.4">
      <c r="B8" s="8" t="s">
        <v>54</v>
      </c>
      <c r="C8" s="8" t="s">
        <v>55</v>
      </c>
      <c r="D8" s="11">
        <f t="shared" si="0"/>
        <v>5500</v>
      </c>
      <c r="E8" s="7">
        <v>10</v>
      </c>
      <c r="F8" s="7">
        <v>10</v>
      </c>
      <c r="G8" s="7">
        <v>10</v>
      </c>
      <c r="H8" s="7">
        <v>10</v>
      </c>
      <c r="I8" s="7">
        <v>1</v>
      </c>
      <c r="J8" s="11">
        <v>420</v>
      </c>
    </row>
    <row r="9" spans="2:10" x14ac:dyDescent="0.4">
      <c r="B9" s="8" t="s">
        <v>56</v>
      </c>
      <c r="C9" s="8" t="s">
        <v>57</v>
      </c>
      <c r="D9" s="11">
        <f t="shared" si="0"/>
        <v>2200</v>
      </c>
      <c r="E9" s="7">
        <v>7</v>
      </c>
      <c r="F9" s="7">
        <v>7</v>
      </c>
      <c r="G9" s="7">
        <v>7</v>
      </c>
      <c r="H9" s="7"/>
      <c r="I9" s="7"/>
      <c r="J9" s="11">
        <v>240</v>
      </c>
    </row>
    <row r="10" spans="2:10" x14ac:dyDescent="0.4">
      <c r="B10" s="8" t="s">
        <v>58</v>
      </c>
      <c r="C10" s="8" t="s">
        <v>59</v>
      </c>
      <c r="D10" s="11">
        <f t="shared" si="0"/>
        <v>4500</v>
      </c>
      <c r="E10" s="7">
        <v>7</v>
      </c>
      <c r="F10" s="7">
        <v>7</v>
      </c>
      <c r="G10" s="7">
        <v>7</v>
      </c>
      <c r="H10" s="7">
        <v>7</v>
      </c>
      <c r="I10" s="7">
        <v>2</v>
      </c>
      <c r="J10" s="11">
        <v>320</v>
      </c>
    </row>
    <row r="11" spans="2:10" x14ac:dyDescent="0.4">
      <c r="B11" s="8" t="s">
        <v>60</v>
      </c>
      <c r="C11" s="8" t="s">
        <v>61</v>
      </c>
      <c r="D11" s="11">
        <f t="shared" si="0"/>
        <v>1500</v>
      </c>
      <c r="E11" s="7"/>
      <c r="F11" s="7"/>
      <c r="G11" s="7"/>
      <c r="H11" s="7">
        <v>5</v>
      </c>
      <c r="I11" s="7">
        <v>1</v>
      </c>
      <c r="J11" s="11">
        <v>120</v>
      </c>
    </row>
  </sheetData>
  <mergeCells count="4">
    <mergeCell ref="B3:B5"/>
    <mergeCell ref="C3:C5"/>
    <mergeCell ref="D3:D5"/>
    <mergeCell ref="E3:J3"/>
  </mergeCells>
  <phoneticPr fontId="18"/>
  <pageMargins left="0.7" right="0.7" top="0.75" bottom="0.75" header="0.3" footer="0.3"/>
  <pageSetup paperSize="9" scale="93"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9BBAE-21B9-46AE-B790-F0152C213178}">
  <dimension ref="B1:G14"/>
  <sheetViews>
    <sheetView zoomScaleNormal="100" workbookViewId="0"/>
  </sheetViews>
  <sheetFormatPr defaultRowHeight="18.75" x14ac:dyDescent="0.4"/>
  <cols>
    <col min="1" max="1" width="2.625" customWidth="1"/>
    <col min="4" max="6" width="12.625" customWidth="1"/>
    <col min="7" max="7" width="24" customWidth="1"/>
  </cols>
  <sheetData>
    <row r="1" spans="2:7" ht="24" x14ac:dyDescent="0.4">
      <c r="B1" s="2" t="s">
        <v>62</v>
      </c>
    </row>
    <row r="2" spans="2:7" x14ac:dyDescent="0.4">
      <c r="D2" s="18" t="s">
        <v>80</v>
      </c>
      <c r="E2" s="18" t="s">
        <v>82</v>
      </c>
      <c r="F2" s="18" t="s">
        <v>84</v>
      </c>
    </row>
    <row r="3" spans="2:7" x14ac:dyDescent="0.4">
      <c r="D3" s="18" t="s">
        <v>81</v>
      </c>
      <c r="E3" s="18" t="s">
        <v>83</v>
      </c>
      <c r="F3" s="18" t="s">
        <v>85</v>
      </c>
    </row>
    <row r="4" spans="2:7" ht="19.5" thickBot="1" x14ac:dyDescent="0.45">
      <c r="B4" s="17" t="s">
        <v>30</v>
      </c>
      <c r="C4" s="17" t="s">
        <v>75</v>
      </c>
      <c r="D4" s="17" t="s">
        <v>76</v>
      </c>
      <c r="E4" s="17" t="s">
        <v>77</v>
      </c>
      <c r="F4" s="17" t="s">
        <v>78</v>
      </c>
      <c r="G4" s="17" t="s">
        <v>79</v>
      </c>
    </row>
    <row r="5" spans="2:7" ht="30" customHeight="1" x14ac:dyDescent="0.4">
      <c r="B5" s="5">
        <v>1501</v>
      </c>
      <c r="C5" s="6" t="s">
        <v>70</v>
      </c>
      <c r="D5" s="16">
        <f>SUMIFS(受注!$I$4:$I$103,受注!$K$4:$K$103,$C5,受注!$C$4:$C$103,D$2,受注!$C$4:$C$103,D$3)</f>
        <v>16000</v>
      </c>
      <c r="E5" s="16">
        <f>SUMIFS(受注!$I$4:$I$103,受注!$K$4:$K$103,$C5,受注!$C$4:$C$103,E$2,受注!$C$4:$C$103,E$3)</f>
        <v>36500</v>
      </c>
      <c r="F5" s="16">
        <f>SUMIFS(受注!$I$4:$I$103,受注!$K$4:$K$103,$C5,受注!$C$4:$C$103,F$2,受注!$C$4:$C$103,F$3)</f>
        <v>71000</v>
      </c>
      <c r="G5" s="19"/>
    </row>
    <row r="6" spans="2:7" ht="30" customHeight="1" x14ac:dyDescent="0.4">
      <c r="B6" s="7">
        <v>1506</v>
      </c>
      <c r="C6" s="8" t="s">
        <v>64</v>
      </c>
      <c r="D6" s="16">
        <f>SUMIFS(受注!$I$4:$I$103,受注!$K$4:$K$103,$C6,受注!$C$4:$C$103,D$2,受注!$C$4:$C$103,D$3)</f>
        <v>48800</v>
      </c>
      <c r="E6" s="16">
        <f>SUMIFS(受注!$I$4:$I$103,受注!$K$4:$K$103,$C6,受注!$C$4:$C$103,E$2,受注!$C$4:$C$103,E$3)</f>
        <v>15600</v>
      </c>
      <c r="F6" s="16">
        <f>SUMIFS(受注!$I$4:$I$103,受注!$K$4:$K$103,$C6,受注!$C$4:$C$103,F$2,受注!$C$4:$C$103,F$3)</f>
        <v>34500</v>
      </c>
      <c r="G6" s="19"/>
    </row>
    <row r="7" spans="2:7" ht="30" customHeight="1" x14ac:dyDescent="0.4">
      <c r="B7" s="7">
        <v>1612</v>
      </c>
      <c r="C7" s="8" t="s">
        <v>66</v>
      </c>
      <c r="D7" s="16">
        <f>SUMIFS(受注!$I$4:$I$103,受注!$K$4:$K$103,$C7,受注!$C$4:$C$103,D$2,受注!$C$4:$C$103,D$3)</f>
        <v>57500</v>
      </c>
      <c r="E7" s="16">
        <f>SUMIFS(受注!$I$4:$I$103,受注!$K$4:$K$103,$C7,受注!$C$4:$C$103,E$2,受注!$C$4:$C$103,E$3)</f>
        <v>22400</v>
      </c>
      <c r="F7" s="16">
        <f>SUMIFS(受注!$I$4:$I$103,受注!$K$4:$K$103,$C7,受注!$C$4:$C$103,F$2,受注!$C$4:$C$103,F$3)</f>
        <v>50100</v>
      </c>
      <c r="G7" s="19"/>
    </row>
    <row r="8" spans="2:7" ht="30" customHeight="1" x14ac:dyDescent="0.4">
      <c r="B8" s="7">
        <v>1701</v>
      </c>
      <c r="C8" s="8" t="s">
        <v>63</v>
      </c>
      <c r="D8" s="16">
        <f>SUMIFS(受注!$I$4:$I$103,受注!$K$4:$K$103,$C8,受注!$C$4:$C$103,D$2,受注!$C$4:$C$103,D$3)</f>
        <v>16500</v>
      </c>
      <c r="E8" s="16">
        <f>SUMIFS(受注!$I$4:$I$103,受注!$K$4:$K$103,$C8,受注!$C$4:$C$103,E$2,受注!$C$4:$C$103,E$3)</f>
        <v>44900</v>
      </c>
      <c r="F8" s="16">
        <f>SUMIFS(受注!$I$4:$I$103,受注!$K$4:$K$103,$C8,受注!$C$4:$C$103,F$2,受注!$C$4:$C$103,F$3)</f>
        <v>35000</v>
      </c>
      <c r="G8" s="19"/>
    </row>
    <row r="9" spans="2:7" ht="30" customHeight="1" x14ac:dyDescent="0.4">
      <c r="B9" s="7">
        <v>1702</v>
      </c>
      <c r="C9" s="8" t="s">
        <v>68</v>
      </c>
      <c r="D9" s="16">
        <f>SUMIFS(受注!$I$4:$I$103,受注!$K$4:$K$103,$C9,受注!$C$4:$C$103,D$2,受注!$C$4:$C$103,D$3)</f>
        <v>43400</v>
      </c>
      <c r="E9" s="16">
        <f>SUMIFS(受注!$I$4:$I$103,受注!$K$4:$K$103,$C9,受注!$C$4:$C$103,E$2,受注!$C$4:$C$103,E$3)</f>
        <v>21200</v>
      </c>
      <c r="F9" s="16">
        <f>SUMIFS(受注!$I$4:$I$103,受注!$K$4:$K$103,$C9,受注!$C$4:$C$103,F$2,受注!$C$4:$C$103,F$3)</f>
        <v>23500</v>
      </c>
      <c r="G9" s="19"/>
    </row>
    <row r="10" spans="2:7" ht="30" customHeight="1" x14ac:dyDescent="0.4">
      <c r="B10" s="7">
        <v>1804</v>
      </c>
      <c r="C10" s="8" t="s">
        <v>71</v>
      </c>
      <c r="D10" s="16">
        <f>SUMIFS(受注!$I$4:$I$103,受注!$K$4:$K$103,$C10,受注!$C$4:$C$103,D$2,受注!$C$4:$C$103,D$3)</f>
        <v>15000</v>
      </c>
      <c r="E10" s="16">
        <f>SUMIFS(受注!$I$4:$I$103,受注!$K$4:$K$103,$C10,受注!$C$4:$C$103,E$2,受注!$C$4:$C$103,E$3)</f>
        <v>22500</v>
      </c>
      <c r="F10" s="16">
        <f>SUMIFS(受注!$I$4:$I$103,受注!$K$4:$K$103,$C10,受注!$C$4:$C$103,F$2,受注!$C$4:$C$103,F$3)</f>
        <v>20600</v>
      </c>
      <c r="G10" s="19"/>
    </row>
    <row r="11" spans="2:7" ht="30" customHeight="1" x14ac:dyDescent="0.4">
      <c r="B11" s="7">
        <v>1805</v>
      </c>
      <c r="C11" s="8" t="s">
        <v>72</v>
      </c>
      <c r="D11" s="16">
        <f>SUMIFS(受注!$I$4:$I$103,受注!$K$4:$K$103,$C11,受注!$C$4:$C$103,D$2,受注!$C$4:$C$103,D$3)</f>
        <v>23500</v>
      </c>
      <c r="E11" s="16">
        <f>SUMIFS(受注!$I$4:$I$103,受注!$K$4:$K$103,$C11,受注!$C$4:$C$103,E$2,受注!$C$4:$C$103,E$3)</f>
        <v>22500</v>
      </c>
      <c r="F11" s="16">
        <f>SUMIFS(受注!$I$4:$I$103,受注!$K$4:$K$103,$C11,受注!$C$4:$C$103,F$2,受注!$C$4:$C$103,F$3)</f>
        <v>32000</v>
      </c>
      <c r="G11" s="19"/>
    </row>
    <row r="12" spans="2:7" ht="30" customHeight="1" x14ac:dyDescent="0.4">
      <c r="B12" s="7">
        <v>1809</v>
      </c>
      <c r="C12" s="8" t="s">
        <v>69</v>
      </c>
      <c r="D12" s="16">
        <f>SUMIFS(受注!$I$4:$I$103,受注!$K$4:$K$103,$C12,受注!$C$4:$C$103,D$2,受注!$C$4:$C$103,D$3)</f>
        <v>21000</v>
      </c>
      <c r="E12" s="16">
        <f>SUMIFS(受注!$I$4:$I$103,受注!$K$4:$K$103,$C12,受注!$C$4:$C$103,E$2,受注!$C$4:$C$103,E$3)</f>
        <v>6600</v>
      </c>
      <c r="F12" s="16">
        <f>SUMIFS(受注!$I$4:$I$103,受注!$K$4:$K$103,$C12,受注!$C$4:$C$103,F$2,受注!$C$4:$C$103,F$3)</f>
        <v>22000</v>
      </c>
      <c r="G12" s="19"/>
    </row>
    <row r="13" spans="2:7" ht="30" customHeight="1" x14ac:dyDescent="0.4">
      <c r="B13" s="7">
        <v>1908</v>
      </c>
      <c r="C13" s="8" t="s">
        <v>67</v>
      </c>
      <c r="D13" s="16">
        <f>SUMIFS(受注!$I$4:$I$103,受注!$K$4:$K$103,$C13,受注!$C$4:$C$103,D$2,受注!$C$4:$C$103,D$3)</f>
        <v>48000</v>
      </c>
      <c r="E13" s="16">
        <f>SUMIFS(受注!$I$4:$I$103,受注!$K$4:$K$103,$C13,受注!$C$4:$C$103,E$2,受注!$C$4:$C$103,E$3)</f>
        <v>47000</v>
      </c>
      <c r="F13" s="16">
        <f>SUMIFS(受注!$I$4:$I$103,受注!$K$4:$K$103,$C13,受注!$C$4:$C$103,F$2,受注!$C$4:$C$103,F$3)</f>
        <v>25100</v>
      </c>
      <c r="G13" s="19"/>
    </row>
    <row r="14" spans="2:7" ht="30" customHeight="1" x14ac:dyDescent="0.4">
      <c r="B14" s="7">
        <v>1912</v>
      </c>
      <c r="C14" s="8" t="s">
        <v>65</v>
      </c>
      <c r="D14" s="16">
        <f>SUMIFS(受注!$I$4:$I$103,受注!$K$4:$K$103,$C14,受注!$C$4:$C$103,D$2,受注!$C$4:$C$103,D$3)</f>
        <v>23000</v>
      </c>
      <c r="E14" s="16">
        <f>SUMIFS(受注!$I$4:$I$103,受注!$K$4:$K$103,$C14,受注!$C$4:$C$103,E$2,受注!$C$4:$C$103,E$3)</f>
        <v>8500</v>
      </c>
      <c r="F14" s="16">
        <f>SUMIFS(受注!$I$4:$I$103,受注!$K$4:$K$103,$C14,受注!$C$4:$C$103,F$2,受注!$C$4:$C$103,F$3)</f>
        <v>20000</v>
      </c>
      <c r="G14" s="19"/>
    </row>
  </sheetData>
  <sortState xmlns:xlrd2="http://schemas.microsoft.com/office/spreadsheetml/2017/richdata2" ref="B5:C14">
    <sortCondition ref="B4"/>
  </sortState>
  <phoneticPr fontId="18"/>
  <pageMargins left="0.7" right="0.7" top="0.75" bottom="0.75" header="0.3" footer="0.3"/>
  <pageSetup paperSize="9" scale="97" orientation="portrait" r:id="rId1"/>
  <legacyDrawing r:id="rId2"/>
  <extLst>
    <ext xmlns:x14="http://schemas.microsoft.com/office/spreadsheetml/2009/9/main" uri="{05C60535-1F16-4fd2-B633-F4F36F0B64E0}">
      <x14:sparklineGroups xmlns:xm="http://schemas.microsoft.com/office/excel/2006/main">
        <x14:sparklineGroup type="column" displayEmptyCellsAs="gap" markers="1" minAxisType="group" maxAxisType="group" xr2:uid="{EC1D2462-D628-4039-B93D-10DB20739373}">
          <x14:colorSeries rgb="FF376092"/>
          <x14:colorNegative rgb="FFD00000"/>
          <x14:colorAxis rgb="FF000000"/>
          <x14:colorMarkers rgb="FFD00000"/>
          <x14:colorFirst rgb="FFD00000"/>
          <x14:colorLast rgb="FFD00000"/>
          <x14:colorHigh rgb="FFD00000"/>
          <x14:colorLow rgb="FFD00000"/>
          <x14:sparklines>
            <x14:sparkline>
              <xm:f>担当者!D5:F5</xm:f>
              <xm:sqref>G5</xm:sqref>
            </x14:sparkline>
            <x14:sparkline>
              <xm:f>担当者!D6:F6</xm:f>
              <xm:sqref>G6</xm:sqref>
            </x14:sparkline>
            <x14:sparkline>
              <xm:f>担当者!D7:F7</xm:f>
              <xm:sqref>G7</xm:sqref>
            </x14:sparkline>
            <x14:sparkline>
              <xm:f>担当者!D8:F8</xm:f>
              <xm:sqref>G8</xm:sqref>
            </x14:sparkline>
            <x14:sparkline>
              <xm:f>担当者!D9:F9</xm:f>
              <xm:sqref>G9</xm:sqref>
            </x14:sparkline>
            <x14:sparkline>
              <xm:f>担当者!D10:F10</xm:f>
              <xm:sqref>G10</xm:sqref>
            </x14:sparkline>
            <x14:sparkline>
              <xm:f>担当者!D11:F11</xm:f>
              <xm:sqref>G11</xm:sqref>
            </x14:sparkline>
            <x14:sparkline>
              <xm:f>担当者!D12:F12</xm:f>
              <xm:sqref>G12</xm:sqref>
            </x14:sparkline>
            <x14:sparkline>
              <xm:f>担当者!D13:F13</xm:f>
              <xm:sqref>G13</xm:sqref>
            </x14:sparkline>
            <x14:sparkline>
              <xm:f>担当者!D14:F14</xm:f>
              <xm:sqref>G14</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受注</vt:lpstr>
      <vt:lpstr>単価表</vt:lpstr>
      <vt:lpstr>担当者</vt:lpstr>
      <vt:lpstr>受注!Print_Area</vt:lpstr>
      <vt:lpstr>単価表!Print_Area</vt:lpstr>
      <vt:lpstr>担当者!Print_Area</vt:lpstr>
      <vt:lpstr>受注!Print_Titles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ギフト商品受注一覧</dc:title>
  <dc:subject>担当者別集計</dc:subject>
  <dc:creator>実教一郎</dc:creator>
  <cp:keywords>2023;仙台</cp:keywords>
  <cp:lastPrinted>2024-07-07T11:06:18Z</cp:lastPrinted>
  <dcterms:created xsi:type="dcterms:W3CDTF">2020-02-15T14:54:59Z</dcterms:created>
  <dcterms:modified xsi:type="dcterms:W3CDTF">2024-09-29T16:23:44Z</dcterms:modified>
</cp:coreProperties>
</file>