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1_例題\完成例\"/>
    </mc:Choice>
  </mc:AlternateContent>
  <xr:revisionPtr revIDLastSave="0" documentId="13_ncr:1_{11FEAEE7-741F-4467-9480-3335D3113712}" xr6:coauthVersionLast="47" xr6:coauthVersionMax="47" xr10:uidLastSave="{00000000-0000-0000-0000-000000000000}"/>
  <bookViews>
    <workbookView xWindow="-120" yWindow="-120" windowWidth="29040" windowHeight="15720" xr2:uid="{5E50A1FE-DAE5-4BE6-B648-5946359EAA49}"/>
  </bookViews>
  <sheets>
    <sheet name="売上一覧" sheetId="1" r:id="rId1"/>
    <sheet name="納品書" sheetId="6" r:id="rId2"/>
    <sheet name="商品" sheetId="2" r:id="rId3"/>
    <sheet name="仕入先" sheetId="3" r:id="rId4"/>
    <sheet name="商品区分" sheetId="4" r:id="rId5"/>
    <sheet name="納入先" sheetId="5" r:id="rId6"/>
  </sheets>
  <definedNames>
    <definedName name="_xlnm._FilterDatabase" localSheetId="0" hidden="1">売上一覧!$B$3:$M$69</definedName>
    <definedName name="仕入先">仕入先!$B$4:$C$7</definedName>
    <definedName name="商品">商品!$B$4:$K$15</definedName>
    <definedName name="商品区分">商品区分!$B$4:$C$7</definedName>
    <definedName name="消費税">商品!$G$1</definedName>
    <definedName name="値入率">商品!$E$4:$E$15</definedName>
    <definedName name="納入先">納入先!$B$4:$C$7</definedName>
    <definedName name="売価">商品!$F$4:$F$15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F17" i="2"/>
  <c r="E17" i="2"/>
  <c r="G5" i="2"/>
  <c r="G6" i="2"/>
  <c r="G7" i="2"/>
  <c r="G8" i="2"/>
  <c r="G9" i="2"/>
  <c r="G10" i="2"/>
  <c r="G11" i="2"/>
  <c r="G12" i="2"/>
  <c r="G13" i="2"/>
  <c r="G14" i="2"/>
  <c r="G15" i="2"/>
  <c r="G4" i="2"/>
  <c r="K5" i="2"/>
  <c r="K6" i="2"/>
  <c r="K7" i="2"/>
  <c r="K8" i="2"/>
  <c r="K9" i="2"/>
  <c r="K10" i="2"/>
  <c r="K11" i="2"/>
  <c r="K12" i="2"/>
  <c r="K13" i="2"/>
  <c r="K14" i="2"/>
  <c r="K15" i="2"/>
  <c r="K4" i="2"/>
  <c r="I19" i="6" l="1"/>
  <c r="I20" i="6"/>
  <c r="I21" i="6"/>
  <c r="I22" i="6"/>
  <c r="I23" i="6"/>
  <c r="I24" i="6"/>
  <c r="I25" i="6"/>
  <c r="I26" i="6"/>
  <c r="I27" i="6"/>
  <c r="I18" i="6"/>
  <c r="H4" i="1"/>
  <c r="F4" i="1"/>
  <c r="J27" i="6" l="1"/>
  <c r="J26" i="6"/>
  <c r="J25" i="6"/>
  <c r="J24" i="6"/>
  <c r="J23" i="6"/>
  <c r="J22" i="6"/>
  <c r="J21" i="6"/>
  <c r="J20" i="6"/>
  <c r="J19" i="6"/>
  <c r="J18" i="6"/>
  <c r="J4" i="6"/>
  <c r="J28" i="6" l="1"/>
  <c r="J29" i="6" s="1"/>
  <c r="F14" i="6"/>
  <c r="I15" i="2"/>
  <c r="F15" i="2"/>
  <c r="I14" i="2"/>
  <c r="F14" i="2"/>
  <c r="J29" i="1" s="1"/>
  <c r="I13" i="2"/>
  <c r="F13" i="2"/>
  <c r="I12" i="2"/>
  <c r="F12" i="2"/>
  <c r="I11" i="2"/>
  <c r="F11" i="2"/>
  <c r="I10" i="2"/>
  <c r="F10" i="2"/>
  <c r="J13" i="1" s="1"/>
  <c r="I9" i="2"/>
  <c r="F9" i="2"/>
  <c r="J15" i="1" s="1"/>
  <c r="I8" i="2"/>
  <c r="F8" i="2"/>
  <c r="I7" i="2"/>
  <c r="F7" i="2"/>
  <c r="I6" i="2"/>
  <c r="F6" i="2"/>
  <c r="J65" i="1" s="1"/>
  <c r="I5" i="2"/>
  <c r="F5" i="2"/>
  <c r="J59" i="1" s="1"/>
  <c r="I4" i="2"/>
  <c r="F4" i="2"/>
  <c r="L69" i="1"/>
  <c r="J69" i="1"/>
  <c r="H69" i="1"/>
  <c r="F69" i="1"/>
  <c r="L68" i="1"/>
  <c r="J68" i="1"/>
  <c r="H68" i="1"/>
  <c r="F68" i="1"/>
  <c r="L67" i="1"/>
  <c r="H67" i="1"/>
  <c r="F67" i="1"/>
  <c r="L66" i="1"/>
  <c r="J66" i="1"/>
  <c r="H66" i="1"/>
  <c r="F66" i="1"/>
  <c r="L65" i="1"/>
  <c r="H65" i="1"/>
  <c r="F65" i="1"/>
  <c r="L64" i="1"/>
  <c r="J64" i="1"/>
  <c r="H64" i="1"/>
  <c r="F64" i="1"/>
  <c r="L63" i="1"/>
  <c r="J63" i="1"/>
  <c r="H63" i="1"/>
  <c r="F63" i="1"/>
  <c r="L62" i="1"/>
  <c r="J62" i="1"/>
  <c r="H62" i="1"/>
  <c r="F62" i="1"/>
  <c r="L61" i="1"/>
  <c r="H61" i="1"/>
  <c r="F61" i="1"/>
  <c r="L60" i="1"/>
  <c r="J60" i="1"/>
  <c r="H60" i="1"/>
  <c r="F60" i="1"/>
  <c r="L59" i="1"/>
  <c r="H59" i="1"/>
  <c r="F59" i="1"/>
  <c r="L58" i="1"/>
  <c r="J58" i="1"/>
  <c r="H58" i="1"/>
  <c r="F58" i="1"/>
  <c r="L57" i="1"/>
  <c r="J57" i="1"/>
  <c r="H57" i="1"/>
  <c r="F57" i="1"/>
  <c r="L56" i="1"/>
  <c r="J56" i="1"/>
  <c r="H56" i="1"/>
  <c r="F56" i="1"/>
  <c r="L55" i="1"/>
  <c r="J55" i="1"/>
  <c r="H55" i="1"/>
  <c r="F55" i="1"/>
  <c r="L54" i="1"/>
  <c r="J54" i="1"/>
  <c r="H54" i="1"/>
  <c r="F54" i="1"/>
  <c r="L53" i="1"/>
  <c r="J53" i="1"/>
  <c r="H53" i="1"/>
  <c r="F53" i="1"/>
  <c r="L52" i="1"/>
  <c r="J52" i="1"/>
  <c r="H52" i="1"/>
  <c r="F52" i="1"/>
  <c r="L51" i="1"/>
  <c r="J51" i="1"/>
  <c r="H51" i="1"/>
  <c r="F51" i="1"/>
  <c r="L50" i="1"/>
  <c r="J50" i="1"/>
  <c r="H50" i="1"/>
  <c r="F50" i="1"/>
  <c r="L49" i="1"/>
  <c r="H49" i="1"/>
  <c r="F49" i="1"/>
  <c r="L48" i="1"/>
  <c r="J48" i="1"/>
  <c r="H48" i="1"/>
  <c r="F48" i="1"/>
  <c r="L47" i="1"/>
  <c r="H47" i="1"/>
  <c r="F47" i="1"/>
  <c r="L46" i="1"/>
  <c r="J46" i="1"/>
  <c r="H46" i="1"/>
  <c r="F46" i="1"/>
  <c r="L45" i="1"/>
  <c r="H45" i="1"/>
  <c r="F45" i="1"/>
  <c r="L44" i="1"/>
  <c r="J44" i="1"/>
  <c r="H44" i="1"/>
  <c r="F44" i="1"/>
  <c r="L43" i="1"/>
  <c r="H43" i="1"/>
  <c r="F43" i="1"/>
  <c r="L42" i="1"/>
  <c r="J42" i="1"/>
  <c r="H42" i="1"/>
  <c r="F42" i="1"/>
  <c r="L41" i="1"/>
  <c r="J41" i="1"/>
  <c r="H41" i="1"/>
  <c r="F41" i="1"/>
  <c r="L40" i="1"/>
  <c r="J40" i="1"/>
  <c r="H40" i="1"/>
  <c r="F40" i="1"/>
  <c r="L39" i="1"/>
  <c r="H39" i="1"/>
  <c r="F39" i="1"/>
  <c r="L38" i="1"/>
  <c r="J38" i="1"/>
  <c r="H38" i="1"/>
  <c r="F38" i="1"/>
  <c r="L37" i="1"/>
  <c r="J37" i="1"/>
  <c r="H37" i="1"/>
  <c r="F37" i="1"/>
  <c r="L36" i="1"/>
  <c r="J36" i="1"/>
  <c r="H36" i="1"/>
  <c r="F36" i="1"/>
  <c r="L35" i="1"/>
  <c r="H35" i="1"/>
  <c r="F35" i="1"/>
  <c r="L34" i="1"/>
  <c r="J34" i="1"/>
  <c r="H34" i="1"/>
  <c r="F34" i="1"/>
  <c r="L33" i="1"/>
  <c r="H33" i="1"/>
  <c r="F33" i="1"/>
  <c r="L32" i="1"/>
  <c r="J32" i="1"/>
  <c r="H32" i="1"/>
  <c r="F32" i="1"/>
  <c r="L31" i="1"/>
  <c r="J31" i="1"/>
  <c r="H31" i="1"/>
  <c r="F31" i="1"/>
  <c r="L30" i="1"/>
  <c r="J30" i="1"/>
  <c r="H30" i="1"/>
  <c r="F30" i="1"/>
  <c r="L29" i="1"/>
  <c r="H29" i="1"/>
  <c r="F29" i="1"/>
  <c r="L28" i="1"/>
  <c r="J28" i="1"/>
  <c r="H28" i="1"/>
  <c r="F28" i="1"/>
  <c r="L27" i="1"/>
  <c r="H27" i="1"/>
  <c r="F27" i="1"/>
  <c r="L26" i="1"/>
  <c r="J26" i="1"/>
  <c r="H26" i="1"/>
  <c r="F26" i="1"/>
  <c r="L25" i="1"/>
  <c r="J25" i="1"/>
  <c r="H25" i="1"/>
  <c r="F25" i="1"/>
  <c r="L24" i="1"/>
  <c r="J24" i="1"/>
  <c r="H24" i="1"/>
  <c r="F24" i="1"/>
  <c r="L23" i="1"/>
  <c r="J23" i="1"/>
  <c r="H23" i="1"/>
  <c r="F23" i="1"/>
  <c r="L22" i="1"/>
  <c r="J22" i="1"/>
  <c r="H22" i="1"/>
  <c r="F22" i="1"/>
  <c r="L21" i="1"/>
  <c r="J21" i="1"/>
  <c r="H21" i="1"/>
  <c r="F21" i="1"/>
  <c r="L20" i="1"/>
  <c r="J20" i="1"/>
  <c r="H20" i="1"/>
  <c r="F20" i="1"/>
  <c r="L19" i="1"/>
  <c r="H19" i="1"/>
  <c r="F19" i="1"/>
  <c r="L18" i="1"/>
  <c r="J18" i="1"/>
  <c r="H18" i="1"/>
  <c r="F18" i="1"/>
  <c r="L17" i="1"/>
  <c r="J17" i="1"/>
  <c r="H17" i="1"/>
  <c r="F17" i="1"/>
  <c r="L16" i="1"/>
  <c r="J16" i="1"/>
  <c r="H16" i="1"/>
  <c r="F16" i="1"/>
  <c r="L15" i="1"/>
  <c r="H15" i="1"/>
  <c r="F15" i="1"/>
  <c r="L14" i="1"/>
  <c r="J14" i="1"/>
  <c r="H14" i="1"/>
  <c r="F14" i="1"/>
  <c r="L13" i="1"/>
  <c r="H13" i="1"/>
  <c r="F13" i="1"/>
  <c r="L12" i="1"/>
  <c r="J12" i="1"/>
  <c r="F12" i="1"/>
  <c r="L11" i="1"/>
  <c r="J11" i="1"/>
  <c r="H11" i="1"/>
  <c r="F11" i="1"/>
  <c r="L10" i="1"/>
  <c r="J10" i="1"/>
  <c r="H10" i="1"/>
  <c r="F10" i="1"/>
  <c r="L9" i="1"/>
  <c r="J9" i="1"/>
  <c r="H9" i="1"/>
  <c r="F9" i="1"/>
  <c r="L8" i="1"/>
  <c r="J8" i="1"/>
  <c r="H8" i="1"/>
  <c r="F8" i="1"/>
  <c r="L7" i="1"/>
  <c r="J7" i="1"/>
  <c r="M7" i="1" s="1"/>
  <c r="H7" i="1"/>
  <c r="F7" i="1"/>
  <c r="L6" i="1"/>
  <c r="J6" i="1"/>
  <c r="H6" i="1"/>
  <c r="F6" i="1"/>
  <c r="L5" i="1"/>
  <c r="J5" i="1"/>
  <c r="H5" i="1"/>
  <c r="F5" i="1"/>
  <c r="L4" i="1"/>
  <c r="J4" i="1"/>
  <c r="M4" i="1" s="1"/>
  <c r="M15" i="1" l="1"/>
  <c r="J19" i="1"/>
  <c r="M19" i="1" s="1"/>
  <c r="J27" i="1"/>
  <c r="M27" i="1" s="1"/>
  <c r="J33" i="1"/>
  <c r="J35" i="1"/>
  <c r="M35" i="1" s="1"/>
  <c r="J39" i="1"/>
  <c r="M39" i="1" s="1"/>
  <c r="J43" i="1"/>
  <c r="M43" i="1" s="1"/>
  <c r="J45" i="1"/>
  <c r="M45" i="1" s="1"/>
  <c r="J47" i="1"/>
  <c r="M47" i="1" s="1"/>
  <c r="J49" i="1"/>
  <c r="J61" i="1"/>
  <c r="M61" i="1" s="1"/>
  <c r="J67" i="1"/>
  <c r="I37" i="1"/>
  <c r="I14" i="1"/>
  <c r="I34" i="1"/>
  <c r="I66" i="1"/>
  <c r="I11" i="1"/>
  <c r="I4" i="1"/>
  <c r="I56" i="1"/>
  <c r="I27" i="1"/>
  <c r="I35" i="1"/>
  <c r="I59" i="1"/>
  <c r="I17" i="1"/>
  <c r="I41" i="1"/>
  <c r="I68" i="1"/>
  <c r="I7" i="1"/>
  <c r="I51" i="1"/>
  <c r="I15" i="1"/>
  <c r="I36" i="1"/>
  <c r="I9" i="1"/>
  <c r="I25" i="1"/>
  <c r="I6" i="1"/>
  <c r="I42" i="1"/>
  <c r="I60" i="1"/>
  <c r="I8" i="1"/>
  <c r="I40" i="1"/>
  <c r="I62" i="1"/>
  <c r="I28" i="1"/>
  <c r="I10" i="1"/>
  <c r="I54" i="1"/>
  <c r="I44" i="1"/>
  <c r="I53" i="1"/>
  <c r="I18" i="1"/>
  <c r="I22" i="1"/>
  <c r="I38" i="1"/>
  <c r="I21" i="1"/>
  <c r="I55" i="1"/>
  <c r="I24" i="1"/>
  <c r="I52" i="1"/>
  <c r="I45" i="1"/>
  <c r="I49" i="1"/>
  <c r="I65" i="1"/>
  <c r="I30" i="1"/>
  <c r="I46" i="1"/>
  <c r="I20" i="1"/>
  <c r="I39" i="1"/>
  <c r="I5" i="1"/>
  <c r="I57" i="1"/>
  <c r="I69" i="1"/>
  <c r="I50" i="1"/>
  <c r="I23" i="1"/>
  <c r="I31" i="1"/>
  <c r="I63" i="1"/>
  <c r="I16" i="1"/>
  <c r="I13" i="1"/>
  <c r="I33" i="1"/>
  <c r="I48" i="1"/>
  <c r="I32" i="1"/>
  <c r="I19" i="1"/>
  <c r="I47" i="1"/>
  <c r="I64" i="1"/>
  <c r="I29" i="1"/>
  <c r="I61" i="1"/>
  <c r="I26" i="1"/>
  <c r="I58" i="1"/>
  <c r="I43" i="1"/>
  <c r="I67" i="1"/>
  <c r="I12" i="1"/>
  <c r="M5" i="1"/>
  <c r="M9" i="1"/>
  <c r="M20" i="1"/>
  <c r="M21" i="1"/>
  <c r="M25" i="1"/>
  <c r="M49" i="1"/>
  <c r="M63" i="1"/>
  <c r="M65" i="1"/>
  <c r="M17" i="1"/>
  <c r="M29" i="1"/>
  <c r="M37" i="1"/>
  <c r="M41" i="1"/>
  <c r="M55" i="1"/>
  <c r="M23" i="1"/>
  <c r="M31" i="1"/>
  <c r="M51" i="1"/>
  <c r="M57" i="1"/>
  <c r="M59" i="1"/>
  <c r="M16" i="1"/>
  <c r="M32" i="1"/>
  <c r="M62" i="1"/>
  <c r="M66" i="1"/>
  <c r="J30" i="6"/>
  <c r="M52" i="1"/>
  <c r="M42" i="1"/>
  <c r="M13" i="1"/>
  <c r="M24" i="1"/>
  <c r="M34" i="1"/>
  <c r="M44" i="1"/>
  <c r="M54" i="1"/>
  <c r="M60" i="1"/>
  <c r="M68" i="1"/>
  <c r="M8" i="1"/>
  <c r="M11" i="1"/>
  <c r="M28" i="1"/>
  <c r="M38" i="1"/>
  <c r="M48" i="1"/>
  <c r="M10" i="1"/>
  <c r="M14" i="1"/>
  <c r="M22" i="1"/>
  <c r="M30" i="1"/>
  <c r="M33" i="1"/>
  <c r="M36" i="1"/>
  <c r="M50" i="1"/>
  <c r="M53" i="1"/>
  <c r="M56" i="1"/>
  <c r="M69" i="1"/>
  <c r="M6" i="1"/>
  <c r="M12" i="1"/>
  <c r="M18" i="1"/>
  <c r="M26" i="1"/>
  <c r="M40" i="1"/>
  <c r="M46" i="1"/>
  <c r="M58" i="1"/>
  <c r="M64" i="1"/>
  <c r="M67" i="1"/>
  <c r="M70" i="1" l="1"/>
  <c r="F12" i="6"/>
</calcChain>
</file>

<file path=xl/sharedStrings.xml><?xml version="1.0" encoding="utf-8"?>
<sst xmlns="http://schemas.openxmlformats.org/spreadsheetml/2006/main" count="361" uniqueCount="124">
  <si>
    <t>贈答品売上一覧</t>
    <rPh sb="0" eb="3">
      <t>ゾウトウヒン</t>
    </rPh>
    <rPh sb="3" eb="5">
      <t>ウリアゲ</t>
    </rPh>
    <rPh sb="5" eb="7">
      <t>イチラン</t>
    </rPh>
    <phoneticPr fontId="4"/>
  </si>
  <si>
    <t>No</t>
    <phoneticPr fontId="4"/>
  </si>
  <si>
    <t>日付</t>
    <rPh sb="0" eb="2">
      <t>ヒヅケ</t>
    </rPh>
    <phoneticPr fontId="5"/>
  </si>
  <si>
    <t>担当</t>
    <rPh sb="0" eb="2">
      <t>タントウ</t>
    </rPh>
    <phoneticPr fontId="5"/>
  </si>
  <si>
    <t>D-CD</t>
    <phoneticPr fontId="4"/>
  </si>
  <si>
    <t>納入先</t>
    <rPh sb="0" eb="3">
      <t>ノウニュウサキ</t>
    </rPh>
    <phoneticPr fontId="5"/>
  </si>
  <si>
    <t>I-No</t>
    <phoneticPr fontId="4"/>
  </si>
  <si>
    <t>商品名</t>
    <rPh sb="0" eb="2">
      <t>ショウヒン</t>
    </rPh>
    <rPh sb="2" eb="3">
      <t>メイ</t>
    </rPh>
    <phoneticPr fontId="5"/>
  </si>
  <si>
    <t>商品区分</t>
    <rPh sb="0" eb="2">
      <t>ショウヒン</t>
    </rPh>
    <rPh sb="2" eb="4">
      <t>クブン</t>
    </rPh>
    <phoneticPr fontId="5"/>
  </si>
  <si>
    <t>単価</t>
    <rPh sb="0" eb="2">
      <t>タンカ</t>
    </rPh>
    <phoneticPr fontId="5"/>
  </si>
  <si>
    <t>数量</t>
    <rPh sb="0" eb="2">
      <t>スウリョウ</t>
    </rPh>
    <phoneticPr fontId="5"/>
  </si>
  <si>
    <t>割引率</t>
    <rPh sb="0" eb="2">
      <t>ワリビキ</t>
    </rPh>
    <rPh sb="2" eb="3">
      <t>リツ</t>
    </rPh>
    <phoneticPr fontId="5"/>
  </si>
  <si>
    <t>売上金額</t>
    <rPh sb="0" eb="2">
      <t>ウリアゲ</t>
    </rPh>
    <rPh sb="2" eb="4">
      <t>キンガク</t>
    </rPh>
    <phoneticPr fontId="5"/>
  </si>
  <si>
    <t>片岡</t>
    <rPh sb="0" eb="2">
      <t>カタオカ</t>
    </rPh>
    <phoneticPr fontId="4"/>
  </si>
  <si>
    <t>D04</t>
    <phoneticPr fontId="4"/>
  </si>
  <si>
    <t>I002</t>
  </si>
  <si>
    <t>宮下</t>
    <rPh sb="0" eb="2">
      <t>ミヤシタ</t>
    </rPh>
    <phoneticPr fontId="4"/>
  </si>
  <si>
    <t>D03</t>
    <phoneticPr fontId="4"/>
  </si>
  <si>
    <t>I005</t>
  </si>
  <si>
    <t>河本</t>
    <rPh sb="0" eb="2">
      <t>コウモト</t>
    </rPh>
    <phoneticPr fontId="4"/>
  </si>
  <si>
    <t>I008</t>
  </si>
  <si>
    <t>上原</t>
    <rPh sb="0" eb="2">
      <t>ウエハラ</t>
    </rPh>
    <phoneticPr fontId="4"/>
  </si>
  <si>
    <t>I004</t>
  </si>
  <si>
    <t>D01</t>
    <phoneticPr fontId="4"/>
  </si>
  <si>
    <t>I010</t>
  </si>
  <si>
    <t>D02</t>
    <phoneticPr fontId="4"/>
  </si>
  <si>
    <t>I009</t>
  </si>
  <si>
    <t>I011</t>
  </si>
  <si>
    <t>I007</t>
  </si>
  <si>
    <t>I006</t>
  </si>
  <si>
    <t>I012</t>
  </si>
  <si>
    <t>I003</t>
  </si>
  <si>
    <t>I001</t>
  </si>
  <si>
    <t>D-CD</t>
  </si>
  <si>
    <t>D04</t>
  </si>
  <si>
    <t>カフェレストランのあ</t>
  </si>
  <si>
    <t>D03</t>
  </si>
  <si>
    <t>D01</t>
  </si>
  <si>
    <t>ブリリアントブライダル</t>
  </si>
  <si>
    <t>D02</t>
  </si>
  <si>
    <t>商品一覧</t>
    <rPh sb="0" eb="2">
      <t>ショウヒン</t>
    </rPh>
    <rPh sb="2" eb="4">
      <t>イチラン</t>
    </rPh>
    <phoneticPr fontId="4"/>
  </si>
  <si>
    <t>商品名</t>
    <rPh sb="0" eb="3">
      <t>ショウヒンメイ</t>
    </rPh>
    <phoneticPr fontId="4"/>
  </si>
  <si>
    <t>仕入原価</t>
    <rPh sb="0" eb="2">
      <t>シイレ</t>
    </rPh>
    <rPh sb="2" eb="4">
      <t>ゲンカ</t>
    </rPh>
    <phoneticPr fontId="4"/>
  </si>
  <si>
    <t>値入率</t>
    <rPh sb="0" eb="2">
      <t>ネイレ</t>
    </rPh>
    <rPh sb="2" eb="3">
      <t>リツ</t>
    </rPh>
    <phoneticPr fontId="4"/>
  </si>
  <si>
    <t>売価</t>
    <rPh sb="0" eb="2">
      <t>バイカ</t>
    </rPh>
    <phoneticPr fontId="4"/>
  </si>
  <si>
    <t>C-CD</t>
    <phoneticPr fontId="4"/>
  </si>
  <si>
    <t>商品区分</t>
    <rPh sb="0" eb="2">
      <t>ショウヒン</t>
    </rPh>
    <rPh sb="2" eb="4">
      <t>クブン</t>
    </rPh>
    <phoneticPr fontId="4"/>
  </si>
  <si>
    <t>S-CD</t>
    <phoneticPr fontId="4"/>
  </si>
  <si>
    <t>お名前入り小皿</t>
    <rPh sb="1" eb="3">
      <t>ナマエ</t>
    </rPh>
    <rPh sb="3" eb="4">
      <t>イ</t>
    </rPh>
    <rPh sb="5" eb="7">
      <t>コザラ</t>
    </rPh>
    <phoneticPr fontId="4"/>
  </si>
  <si>
    <t>C04</t>
  </si>
  <si>
    <t>S01</t>
    <phoneticPr fontId="4"/>
  </si>
  <si>
    <t>キッチンマット</t>
    <phoneticPr fontId="4"/>
  </si>
  <si>
    <t>C02</t>
  </si>
  <si>
    <t>S03</t>
  </si>
  <si>
    <t>銀スプーン＆トレーセット</t>
    <rPh sb="0" eb="1">
      <t>ギン</t>
    </rPh>
    <phoneticPr fontId="4"/>
  </si>
  <si>
    <t>卓上クッキングヒーター</t>
    <rPh sb="0" eb="2">
      <t>タクジョウ</t>
    </rPh>
    <phoneticPr fontId="4"/>
  </si>
  <si>
    <t>S04</t>
  </si>
  <si>
    <t>電波時計</t>
    <rPh sb="0" eb="2">
      <t>デンパ</t>
    </rPh>
    <rPh sb="2" eb="4">
      <t>トケイ</t>
    </rPh>
    <phoneticPr fontId="4"/>
  </si>
  <si>
    <t>C01</t>
    <phoneticPr fontId="4"/>
  </si>
  <si>
    <t>ハーブ化粧石けんセット</t>
    <rPh sb="3" eb="5">
      <t>ケショウ</t>
    </rPh>
    <rPh sb="5" eb="6">
      <t>セッ</t>
    </rPh>
    <phoneticPr fontId="4"/>
  </si>
  <si>
    <t>C03</t>
  </si>
  <si>
    <t>S02</t>
  </si>
  <si>
    <t>フェイスタオル</t>
    <phoneticPr fontId="4"/>
  </si>
  <si>
    <t>フォトフレーム</t>
    <phoneticPr fontId="4"/>
  </si>
  <si>
    <t>ペアワイングラス</t>
    <phoneticPr fontId="4"/>
  </si>
  <si>
    <t>ボディソープセット</t>
    <phoneticPr fontId="4"/>
  </si>
  <si>
    <t>ボヘミア一輪差し</t>
    <rPh sb="4" eb="6">
      <t>イチリン</t>
    </rPh>
    <rPh sb="6" eb="7">
      <t>サ</t>
    </rPh>
    <phoneticPr fontId="4"/>
  </si>
  <si>
    <t>両手鍋</t>
    <rPh sb="0" eb="2">
      <t>リョウテ</t>
    </rPh>
    <rPh sb="2" eb="3">
      <t>ナベ</t>
    </rPh>
    <phoneticPr fontId="4"/>
  </si>
  <si>
    <t>仕入先一覧</t>
    <rPh sb="0" eb="2">
      <t>シイレ</t>
    </rPh>
    <rPh sb="2" eb="3">
      <t>サキ</t>
    </rPh>
    <rPh sb="3" eb="5">
      <t>イチラン</t>
    </rPh>
    <phoneticPr fontId="4"/>
  </si>
  <si>
    <t>仕入先名</t>
    <rPh sb="0" eb="2">
      <t>シイレ</t>
    </rPh>
    <rPh sb="2" eb="3">
      <t>サキ</t>
    </rPh>
    <rPh sb="3" eb="4">
      <t>メイ</t>
    </rPh>
    <phoneticPr fontId="4"/>
  </si>
  <si>
    <t>田中食器(株)</t>
    <rPh sb="0" eb="2">
      <t>タナカ</t>
    </rPh>
    <rPh sb="2" eb="4">
      <t>ショッキ</t>
    </rPh>
    <rPh sb="4" eb="7">
      <t>カブ</t>
    </rPh>
    <phoneticPr fontId="4"/>
  </si>
  <si>
    <t>(株)ルナ石鹸</t>
    <rPh sb="0" eb="3">
      <t>カブ</t>
    </rPh>
    <rPh sb="5" eb="7">
      <t>セッケン</t>
    </rPh>
    <phoneticPr fontId="4"/>
  </si>
  <si>
    <t>イケウチオーガニック(株)</t>
    <rPh sb="10" eb="13">
      <t>カブ</t>
    </rPh>
    <phoneticPr fontId="4"/>
  </si>
  <si>
    <t>(株)オオタ</t>
    <rPh sb="0" eb="3">
      <t>カブ</t>
    </rPh>
    <phoneticPr fontId="4"/>
  </si>
  <si>
    <t>商品区分一覧</t>
    <rPh sb="0" eb="2">
      <t>ショウヒン</t>
    </rPh>
    <rPh sb="2" eb="4">
      <t>クブン</t>
    </rPh>
    <rPh sb="4" eb="6">
      <t>イチラン</t>
    </rPh>
    <phoneticPr fontId="4"/>
  </si>
  <si>
    <t>インテリア雑貨</t>
    <rPh sb="5" eb="7">
      <t>ザッカ</t>
    </rPh>
    <phoneticPr fontId="4"/>
  </si>
  <si>
    <t>キッチン用品</t>
    <rPh sb="4" eb="6">
      <t>ヨウヒン</t>
    </rPh>
    <phoneticPr fontId="4"/>
  </si>
  <si>
    <t>生活雑貨</t>
    <rPh sb="0" eb="2">
      <t>セイカツ</t>
    </rPh>
    <rPh sb="2" eb="4">
      <t>ザッカ</t>
    </rPh>
    <phoneticPr fontId="4"/>
  </si>
  <si>
    <t>特選和洋食器</t>
    <rPh sb="0" eb="2">
      <t>トクセン</t>
    </rPh>
    <rPh sb="2" eb="3">
      <t>ワ</t>
    </rPh>
    <rPh sb="3" eb="4">
      <t>ヨウ</t>
    </rPh>
    <rPh sb="4" eb="6">
      <t>ショッキ</t>
    </rPh>
    <phoneticPr fontId="4"/>
  </si>
  <si>
    <t>納入先一覧</t>
    <rPh sb="0" eb="3">
      <t>ノウニュウサキ</t>
    </rPh>
    <rPh sb="3" eb="5">
      <t>イチラン</t>
    </rPh>
    <phoneticPr fontId="2"/>
  </si>
  <si>
    <t>納入先名</t>
    <rPh sb="0" eb="3">
      <t>ノウニュウサキ</t>
    </rPh>
    <rPh sb="3" eb="4">
      <t>メイ</t>
    </rPh>
    <phoneticPr fontId="2"/>
  </si>
  <si>
    <t>寿ホール</t>
    <rPh sb="0" eb="1">
      <t>コトブキ</t>
    </rPh>
    <phoneticPr fontId="2"/>
  </si>
  <si>
    <t>ホテルみちのく荘</t>
    <rPh sb="7" eb="8">
      <t>ソウ</t>
    </rPh>
    <phoneticPr fontId="2"/>
  </si>
  <si>
    <t>納品書No:</t>
    <rPh sb="0" eb="3">
      <t>ノウヒンショ</t>
    </rPh>
    <phoneticPr fontId="4"/>
  </si>
  <si>
    <t>N15138</t>
    <phoneticPr fontId="4"/>
  </si>
  <si>
    <t>発行日:</t>
    <rPh sb="0" eb="2">
      <t>ハッコウ</t>
    </rPh>
    <rPh sb="2" eb="3">
      <t>ビ</t>
    </rPh>
    <phoneticPr fontId="4"/>
  </si>
  <si>
    <t>お取引先CD</t>
    <rPh sb="1" eb="3">
      <t>トリヒキ</t>
    </rPh>
    <rPh sb="3" eb="4">
      <t>サキ</t>
    </rPh>
    <phoneticPr fontId="4"/>
  </si>
  <si>
    <t>お取引先名</t>
    <rPh sb="1" eb="3">
      <t>トリヒキ</t>
    </rPh>
    <rPh sb="3" eb="4">
      <t>サキ</t>
    </rPh>
    <rPh sb="4" eb="5">
      <t>メイ</t>
    </rPh>
    <phoneticPr fontId="4"/>
  </si>
  <si>
    <t>下記の通り納品いたしましたので、</t>
    <rPh sb="0" eb="2">
      <t>カキ</t>
    </rPh>
    <rPh sb="3" eb="4">
      <t>トオ</t>
    </rPh>
    <rPh sb="5" eb="7">
      <t>ノウヒン</t>
    </rPh>
    <phoneticPr fontId="4"/>
  </si>
  <si>
    <t>ご検収ください。</t>
    <rPh sb="1" eb="3">
      <t>ケンシュウ</t>
    </rPh>
    <phoneticPr fontId="4"/>
  </si>
  <si>
    <t>合計金額</t>
    <rPh sb="0" eb="2">
      <t>ゴウケイ</t>
    </rPh>
    <rPh sb="2" eb="4">
      <t>キンガク</t>
    </rPh>
    <phoneticPr fontId="4"/>
  </si>
  <si>
    <t>（消費税込）</t>
    <rPh sb="1" eb="4">
      <t>ショウヒゼイ</t>
    </rPh>
    <rPh sb="4" eb="5">
      <t>コ</t>
    </rPh>
    <phoneticPr fontId="4"/>
  </si>
  <si>
    <t>代金支払条件</t>
    <rPh sb="0" eb="2">
      <t>ダイキン</t>
    </rPh>
    <rPh sb="2" eb="4">
      <t>シハラ</t>
    </rPh>
    <rPh sb="4" eb="6">
      <t>ジョウケン</t>
    </rPh>
    <phoneticPr fontId="4"/>
  </si>
  <si>
    <t>別途お打ち合わせ</t>
    <rPh sb="0" eb="2">
      <t>ベット</t>
    </rPh>
    <rPh sb="3" eb="4">
      <t>ウ</t>
    </rPh>
    <rPh sb="5" eb="6">
      <t>ア</t>
    </rPh>
    <phoneticPr fontId="4"/>
  </si>
  <si>
    <t>担当者</t>
    <rPh sb="0" eb="3">
      <t>タントウシャ</t>
    </rPh>
    <phoneticPr fontId="4"/>
  </si>
  <si>
    <t>見積有効期限</t>
    <rPh sb="0" eb="2">
      <t>ミツモリ</t>
    </rPh>
    <rPh sb="2" eb="4">
      <t>ユウコウ</t>
    </rPh>
    <rPh sb="4" eb="6">
      <t>キゲン</t>
    </rPh>
    <phoneticPr fontId="4"/>
  </si>
  <si>
    <t>受渡場所</t>
    <rPh sb="0" eb="2">
      <t>ウケワタシ</t>
    </rPh>
    <rPh sb="2" eb="4">
      <t>バショ</t>
    </rPh>
    <phoneticPr fontId="4"/>
  </si>
  <si>
    <t>貴社指定場所</t>
    <rPh sb="0" eb="2">
      <t>キシャ</t>
    </rPh>
    <rPh sb="2" eb="4">
      <t>シテイ</t>
    </rPh>
    <rPh sb="4" eb="6">
      <t>バショ</t>
    </rPh>
    <phoneticPr fontId="4"/>
  </si>
  <si>
    <t>値引き率</t>
    <rPh sb="0" eb="2">
      <t>ネビ</t>
    </rPh>
    <rPh sb="3" eb="4">
      <t>リツ</t>
    </rPh>
    <phoneticPr fontId="4"/>
  </si>
  <si>
    <t>項目</t>
    <rPh sb="0" eb="2">
      <t>コウモク</t>
    </rPh>
    <phoneticPr fontId="4"/>
  </si>
  <si>
    <t>商品CD</t>
    <rPh sb="0" eb="2">
      <t>ショウヒン</t>
    </rPh>
    <phoneticPr fontId="4"/>
  </si>
  <si>
    <t>商品名・仕様</t>
    <rPh sb="0" eb="2">
      <t>ショウヒン</t>
    </rPh>
    <rPh sb="4" eb="6">
      <t>シヨウ</t>
    </rPh>
    <phoneticPr fontId="4"/>
  </si>
  <si>
    <t>数量</t>
    <rPh sb="0" eb="2">
      <t>スウリョウ</t>
    </rPh>
    <phoneticPr fontId="4"/>
  </si>
  <si>
    <t>小売価格</t>
    <rPh sb="0" eb="2">
      <t>コウリ</t>
    </rPh>
    <rPh sb="2" eb="4">
      <t>カカク</t>
    </rPh>
    <phoneticPr fontId="4"/>
  </si>
  <si>
    <t>ご提供価格</t>
    <rPh sb="1" eb="3">
      <t>テイキョウ</t>
    </rPh>
    <rPh sb="3" eb="5">
      <t>カカク</t>
    </rPh>
    <phoneticPr fontId="4"/>
  </si>
  <si>
    <t>金額</t>
    <rPh sb="0" eb="2">
      <t>キンガク</t>
    </rPh>
    <phoneticPr fontId="4"/>
  </si>
  <si>
    <t>-備考-</t>
    <rPh sb="1" eb="3">
      <t>ビコウ</t>
    </rPh>
    <phoneticPr fontId="4"/>
  </si>
  <si>
    <t>納　品　金　額</t>
    <rPh sb="0" eb="1">
      <t>オサメ</t>
    </rPh>
    <rPh sb="2" eb="3">
      <t>ヒン</t>
    </rPh>
    <rPh sb="4" eb="5">
      <t>カネ</t>
    </rPh>
    <rPh sb="6" eb="7">
      <t>ガク</t>
    </rPh>
    <phoneticPr fontId="4"/>
  </si>
  <si>
    <t>税　込　金　額</t>
    <rPh sb="0" eb="1">
      <t>ゼイ</t>
    </rPh>
    <rPh sb="2" eb="3">
      <t>コ</t>
    </rPh>
    <rPh sb="4" eb="5">
      <t>カネ</t>
    </rPh>
    <rPh sb="6" eb="7">
      <t>ガク</t>
    </rPh>
    <phoneticPr fontId="4"/>
  </si>
  <si>
    <t>消  　   費 　   税</t>
    <rPh sb="0" eb="1">
      <t>ショウ</t>
    </rPh>
    <rPh sb="7" eb="8">
      <t>ヒ</t>
    </rPh>
    <rPh sb="13" eb="14">
      <t>ゼイ</t>
    </rPh>
    <phoneticPr fontId="4"/>
  </si>
  <si>
    <t>納　　品　　書</t>
    <rPh sb="0" eb="1">
      <t>ノウ</t>
    </rPh>
    <rPh sb="3" eb="4">
      <t>ヒン</t>
    </rPh>
    <rPh sb="6" eb="7">
      <t>ショ</t>
    </rPh>
    <phoneticPr fontId="4"/>
  </si>
  <si>
    <t>株式会社　ファインギフト</t>
    <rPh sb="0" eb="4">
      <t>カブシキガイシャ</t>
    </rPh>
    <phoneticPr fontId="4"/>
  </si>
  <si>
    <t>Fax　022-222-XXXX</t>
    <phoneticPr fontId="4"/>
  </si>
  <si>
    <t>Tel　022-222-XXXX</t>
    <phoneticPr fontId="4"/>
  </si>
  <si>
    <r>
      <rPr>
        <sz val="9"/>
        <rFont val="游ゴシック"/>
        <family val="3"/>
        <charset val="128"/>
        <scheme val="minor"/>
      </rPr>
      <t>〒980-0000</t>
    </r>
    <r>
      <rPr>
        <sz val="11"/>
        <rFont val="游ゴシック"/>
        <family val="3"/>
        <charset val="128"/>
        <scheme val="minor"/>
      </rPr>
      <t xml:space="preserve"> 仙台市青葉区一番町X-X-X</t>
    </r>
    <rPh sb="10" eb="13">
      <t>センダイシ</t>
    </rPh>
    <rPh sb="13" eb="16">
      <t>アオバク</t>
    </rPh>
    <rPh sb="16" eb="19">
      <t>イチバンチョウ</t>
    </rPh>
    <phoneticPr fontId="4"/>
  </si>
  <si>
    <t>ハーブ化粧石けんセット</t>
  </si>
  <si>
    <t>卓上クッキングヒーター</t>
  </si>
  <si>
    <t>お名前入り小皿</t>
  </si>
  <si>
    <t/>
  </si>
  <si>
    <t>税込単価</t>
    <rPh sb="0" eb="2">
      <t>ゼイコミ</t>
    </rPh>
    <rPh sb="2" eb="4">
      <t>タンカ</t>
    </rPh>
    <phoneticPr fontId="3"/>
  </si>
  <si>
    <t>消費税</t>
    <rPh sb="0" eb="3">
      <t>ショウヒゼイ</t>
    </rPh>
    <phoneticPr fontId="3"/>
  </si>
  <si>
    <t>平均</t>
    <rPh sb="0" eb="2">
      <t>ヘイキン</t>
    </rPh>
    <phoneticPr fontId="3"/>
  </si>
  <si>
    <t>集計</t>
  </si>
  <si>
    <t>仕入先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</si>
</sst>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m&quot;月&quot;d&quot;日&quot;;@"/>
    <numFmt numFmtId="177" formatCode="yyyy&quot;年&quot;m&quot;月&quot;d&quot;日&quot;;@"/>
    <numFmt numFmtId="178" formatCode="@\ &quot;　御中&quot;"/>
    <numFmt numFmtId="179" formatCode="\(0%\)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20"/>
      <name val="游ゴシック"/>
      <family val="3"/>
      <charset val="128"/>
      <scheme val="minor"/>
    </font>
    <font>
      <u/>
      <sz val="20"/>
      <name val="游ゴシック"/>
      <family val="3"/>
      <charset val="128"/>
      <scheme val="minor"/>
    </font>
    <font>
      <b/>
      <i/>
      <sz val="11"/>
      <color theme="5" tint="-0.249977111117893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-0.249977111117893"/>
      </top>
      <bottom/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</borders>
  <cellStyleXfs count="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6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/>
    <xf numFmtId="0" fontId="0" fillId="3" borderId="1" xfId="0" applyFill="1" applyBorder="1" applyAlignment="1">
      <alignment horizontal="center"/>
    </xf>
    <xf numFmtId="0" fontId="0" fillId="0" borderId="1" xfId="0" applyBorder="1" applyAlignment="1"/>
    <xf numFmtId="38" fontId="0" fillId="0" borderId="1" xfId="1" applyFont="1" applyBorder="1" applyAlignment="1"/>
    <xf numFmtId="9" fontId="0" fillId="0" borderId="1" xfId="0" applyNumberFormat="1" applyBorder="1" applyAlignment="1"/>
    <xf numFmtId="0" fontId="0" fillId="0" borderId="2" xfId="0" applyBorder="1" applyAlignment="1"/>
    <xf numFmtId="0" fontId="0" fillId="4" borderId="3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>
      <alignment vertical="center"/>
    </xf>
    <xf numFmtId="0" fontId="0" fillId="5" borderId="4" xfId="0" applyFill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/>
    <xf numFmtId="0" fontId="9" fillId="0" borderId="0" xfId="3" applyFont="1">
      <alignment vertical="center"/>
    </xf>
    <xf numFmtId="0" fontId="9" fillId="0" borderId="5" xfId="3" applyFont="1" applyBorder="1" applyAlignment="1">
      <alignment horizontal="distributed" vertical="center"/>
    </xf>
    <xf numFmtId="22" fontId="9" fillId="0" borderId="0" xfId="3" applyNumberFormat="1" applyFont="1">
      <alignment vertical="center"/>
    </xf>
    <xf numFmtId="14" fontId="9" fillId="0" borderId="0" xfId="3" applyNumberFormat="1" applyFont="1">
      <alignment vertical="center"/>
    </xf>
    <xf numFmtId="0" fontId="10" fillId="0" borderId="0" xfId="3" applyFont="1">
      <alignment vertical="center"/>
    </xf>
    <xf numFmtId="0" fontId="11" fillId="0" borderId="0" xfId="3" applyFont="1">
      <alignment vertical="center"/>
    </xf>
    <xf numFmtId="0" fontId="9" fillId="0" borderId="0" xfId="3" applyFont="1" applyAlignment="1"/>
    <xf numFmtId="0" fontId="9" fillId="0" borderId="5" xfId="3" applyFont="1" applyBorder="1" applyAlignment="1"/>
    <xf numFmtId="0" fontId="9" fillId="0" borderId="6" xfId="3" applyFont="1" applyBorder="1" applyAlignment="1"/>
    <xf numFmtId="0" fontId="9" fillId="0" borderId="10" xfId="3" applyFont="1" applyBorder="1">
      <alignment vertical="center"/>
    </xf>
    <xf numFmtId="38" fontId="9" fillId="0" borderId="10" xfId="6" applyFont="1" applyFill="1" applyBorder="1" applyAlignment="1">
      <alignment vertical="center"/>
    </xf>
    <xf numFmtId="38" fontId="9" fillId="0" borderId="10" xfId="6" applyFont="1" applyBorder="1" applyAlignment="1">
      <alignment vertical="center"/>
    </xf>
    <xf numFmtId="6" fontId="9" fillId="0" borderId="10" xfId="4" applyFont="1" applyBorder="1" applyAlignment="1">
      <alignment vertical="center"/>
    </xf>
    <xf numFmtId="0" fontId="9" fillId="0" borderId="11" xfId="3" applyFont="1" applyBorder="1">
      <alignment vertical="center"/>
    </xf>
    <xf numFmtId="38" fontId="9" fillId="0" borderId="11" xfId="6" applyFont="1" applyFill="1" applyBorder="1" applyAlignment="1">
      <alignment vertical="center"/>
    </xf>
    <xf numFmtId="38" fontId="9" fillId="0" borderId="11" xfId="6" applyFont="1" applyBorder="1" applyAlignment="1">
      <alignment vertical="center"/>
    </xf>
    <xf numFmtId="6" fontId="9" fillId="0" borderId="11" xfId="4" applyFont="1" applyBorder="1" applyAlignment="1">
      <alignment vertical="center"/>
    </xf>
    <xf numFmtId="38" fontId="9" fillId="0" borderId="14" xfId="6" applyFont="1" applyFill="1" applyBorder="1" applyAlignment="1">
      <alignment vertical="center"/>
    </xf>
    <xf numFmtId="6" fontId="9" fillId="0" borderId="9" xfId="4" applyFont="1" applyBorder="1" applyAlignment="1">
      <alignment vertical="center"/>
    </xf>
    <xf numFmtId="0" fontId="9" fillId="0" borderId="5" xfId="3" applyFont="1" applyBorder="1" applyAlignment="1">
      <alignment horizontal="distributed"/>
    </xf>
    <xf numFmtId="0" fontId="9" fillId="0" borderId="0" xfId="3" applyFont="1" applyAlignment="1">
      <alignment horizontal="left" vertical="center"/>
    </xf>
    <xf numFmtId="0" fontId="9" fillId="0" borderId="9" xfId="3" applyFont="1" applyBorder="1" applyAlignment="1">
      <alignment horizontal="center" vertical="center"/>
    </xf>
    <xf numFmtId="9" fontId="9" fillId="0" borderId="9" xfId="5" applyFont="1" applyBorder="1" applyAlignment="1">
      <alignment vertical="center"/>
    </xf>
    <xf numFmtId="0" fontId="9" fillId="0" borderId="0" xfId="6" applyNumberFormat="1" applyFont="1" applyAlignment="1">
      <alignment vertical="center"/>
    </xf>
    <xf numFmtId="0" fontId="9" fillId="0" borderId="14" xfId="3" applyFont="1" applyBorder="1">
      <alignment vertical="center"/>
    </xf>
    <xf numFmtId="38" fontId="9" fillId="0" borderId="14" xfId="6" applyFont="1" applyBorder="1" applyAlignment="1">
      <alignment vertical="center"/>
    </xf>
    <xf numFmtId="6" fontId="9" fillId="0" borderId="14" xfId="4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6" fontId="9" fillId="0" borderId="0" xfId="4" applyFont="1" applyBorder="1" applyAlignment="1">
      <alignment vertical="center"/>
    </xf>
    <xf numFmtId="0" fontId="9" fillId="0" borderId="17" xfId="3" quotePrefix="1" applyFont="1" applyBorder="1">
      <alignment vertical="center"/>
    </xf>
    <xf numFmtId="0" fontId="9" fillId="0" borderId="18" xfId="3" applyFont="1" applyBorder="1">
      <alignment vertical="center"/>
    </xf>
    <xf numFmtId="0" fontId="9" fillId="0" borderId="19" xfId="3" applyFont="1" applyBorder="1">
      <alignment vertical="center"/>
    </xf>
    <xf numFmtId="0" fontId="9" fillId="0" borderId="20" xfId="3" quotePrefix="1" applyFont="1" applyBorder="1">
      <alignment vertical="center"/>
    </xf>
    <xf numFmtId="0" fontId="9" fillId="0" borderId="21" xfId="3" applyFont="1" applyBorder="1">
      <alignment vertical="center"/>
    </xf>
    <xf numFmtId="0" fontId="9" fillId="0" borderId="22" xfId="3" applyFont="1" applyBorder="1">
      <alignment vertical="center"/>
    </xf>
    <xf numFmtId="0" fontId="9" fillId="0" borderId="5" xfId="3" applyFont="1" applyBorder="1">
      <alignment vertical="center"/>
    </xf>
    <xf numFmtId="0" fontId="9" fillId="0" borderId="23" xfId="3" applyFont="1" applyBorder="1">
      <alignment vertical="center"/>
    </xf>
    <xf numFmtId="0" fontId="9" fillId="0" borderId="5" xfId="3" applyFont="1" applyBorder="1" applyAlignment="1">
      <alignment horizontal="left" indent="1"/>
    </xf>
    <xf numFmtId="0" fontId="9" fillId="0" borderId="6" xfId="3" applyFont="1" applyBorder="1" applyAlignment="1">
      <alignment horizontal="left" indent="1"/>
    </xf>
    <xf numFmtId="177" fontId="9" fillId="0" borderId="6" xfId="3" applyNumberFormat="1" applyFont="1" applyBorder="1" applyAlignment="1">
      <alignment horizontal="left" indent="1"/>
    </xf>
    <xf numFmtId="0" fontId="11" fillId="0" borderId="0" xfId="0" applyFont="1" applyAlignment="1"/>
    <xf numFmtId="177" fontId="9" fillId="0" borderId="6" xfId="3" applyNumberFormat="1" applyFont="1" applyBorder="1" applyAlignment="1">
      <alignment horizontal="left" vertical="center" indent="1"/>
    </xf>
    <xf numFmtId="0" fontId="9" fillId="0" borderId="5" xfId="3" applyFont="1" applyBorder="1" applyAlignment="1">
      <alignment horizontal="left" vertical="center" indent="1"/>
    </xf>
    <xf numFmtId="6" fontId="14" fillId="0" borderId="5" xfId="4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24" xfId="0" applyBorder="1">
      <alignment vertical="center"/>
    </xf>
    <xf numFmtId="0" fontId="16" fillId="0" borderId="0" xfId="0" applyFont="1" applyAlignment="1">
      <alignment horizontal="right"/>
    </xf>
    <xf numFmtId="9" fontId="0" fillId="0" borderId="25" xfId="0" applyNumberFormat="1" applyBorder="1" applyAlignment="1"/>
    <xf numFmtId="9" fontId="0" fillId="0" borderId="25" xfId="2" applyFont="1" applyBorder="1">
      <alignment vertical="center"/>
    </xf>
    <xf numFmtId="38" fontId="0" fillId="0" borderId="25" xfId="1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Alignment="1"/>
    <xf numFmtId="176" fontId="9" fillId="0" borderId="0" xfId="0" applyNumberFormat="1" applyFont="1" applyAlignment="1"/>
    <xf numFmtId="38" fontId="9" fillId="0" borderId="0" xfId="1" applyFont="1" applyAlignment="1"/>
    <xf numFmtId="9" fontId="9" fillId="0" borderId="0" xfId="2" applyFont="1" applyAlignment="1"/>
    <xf numFmtId="38" fontId="9" fillId="0" borderId="0" xfId="0" applyNumberFormat="1" applyFont="1" applyAlignment="1"/>
    <xf numFmtId="0" fontId="17" fillId="2" borderId="0" xfId="0" applyFont="1" applyFill="1" applyAlignment="1">
      <alignment horizontal="center"/>
    </xf>
    <xf numFmtId="0" fontId="9" fillId="6" borderId="9" xfId="3" applyFont="1" applyFill="1" applyBorder="1" applyAlignment="1">
      <alignment horizontal="center" vertical="center"/>
    </xf>
    <xf numFmtId="179" fontId="9" fillId="6" borderId="6" xfId="3" applyNumberFormat="1" applyFont="1" applyFill="1" applyBorder="1">
      <alignment vertical="center"/>
    </xf>
    <xf numFmtId="0" fontId="0" fillId="7" borderId="2" xfId="0" applyFill="1" applyBorder="1" applyAlignment="1">
      <alignment horizontal="center"/>
    </xf>
    <xf numFmtId="0" fontId="18" fillId="3" borderId="1" xfId="7" applyFill="1" applyBorder="1" applyAlignment="1">
      <alignment horizontal="center"/>
    </xf>
    <xf numFmtId="0" fontId="19" fillId="0" borderId="0" xfId="0" applyFont="1" applyAlignment="1"/>
    <xf numFmtId="0" fontId="13" fillId="0" borderId="5" xfId="3" applyFont="1" applyBorder="1" applyAlignment="1">
      <alignment horizontal="distributed"/>
    </xf>
    <xf numFmtId="0" fontId="12" fillId="0" borderId="5" xfId="3" applyFont="1" applyBorder="1" applyAlignment="1">
      <alignment horizontal="left"/>
    </xf>
    <xf numFmtId="0" fontId="15" fillId="6" borderId="0" xfId="3" applyFont="1" applyFill="1" applyAlignment="1">
      <alignment horizontal="center" vertical="center"/>
    </xf>
    <xf numFmtId="0" fontId="9" fillId="6" borderId="7" xfId="3" applyFont="1" applyFill="1" applyBorder="1" applyAlignment="1">
      <alignment horizontal="distributed" vertical="center"/>
    </xf>
    <xf numFmtId="0" fontId="9" fillId="6" borderId="6" xfId="3" applyFont="1" applyFill="1" applyBorder="1" applyAlignment="1">
      <alignment horizontal="distributed" vertical="center"/>
    </xf>
    <xf numFmtId="0" fontId="9" fillId="6" borderId="8" xfId="3" applyFont="1" applyFill="1" applyBorder="1" applyAlignment="1">
      <alignment horizontal="distributed" vertical="center"/>
    </xf>
    <xf numFmtId="0" fontId="9" fillId="0" borderId="7" xfId="3" applyFont="1" applyBorder="1">
      <alignment vertical="center"/>
    </xf>
    <xf numFmtId="0" fontId="9" fillId="0" borderId="6" xfId="3" applyFont="1" applyBorder="1">
      <alignment vertical="center"/>
    </xf>
    <xf numFmtId="0" fontId="9" fillId="0" borderId="8" xfId="3" applyFont="1" applyBorder="1">
      <alignment vertical="center"/>
    </xf>
    <xf numFmtId="178" fontId="11" fillId="0" borderId="7" xfId="3" applyNumberFormat="1" applyFont="1" applyBorder="1">
      <alignment vertical="center"/>
    </xf>
    <xf numFmtId="178" fontId="11" fillId="0" borderId="6" xfId="3" applyNumberFormat="1" applyFont="1" applyBorder="1">
      <alignment vertical="center"/>
    </xf>
    <xf numFmtId="178" fontId="11" fillId="0" borderId="8" xfId="3" applyNumberFormat="1" applyFont="1" applyBorder="1">
      <alignment vertical="center"/>
    </xf>
    <xf numFmtId="0" fontId="9" fillId="0" borderId="6" xfId="3" applyFont="1" applyBorder="1" applyAlignment="1"/>
    <xf numFmtId="0" fontId="9" fillId="6" borderId="9" xfId="3" applyFont="1" applyFill="1" applyBorder="1" applyAlignment="1">
      <alignment horizontal="center" vertical="center"/>
    </xf>
    <xf numFmtId="0" fontId="9" fillId="0" borderId="10" xfId="3" applyFont="1" applyBorder="1" applyAlignment="1">
      <alignment horizontal="center" vertical="center"/>
    </xf>
    <xf numFmtId="0" fontId="9" fillId="0" borderId="10" xfId="3" applyFont="1" applyBorder="1" applyAlignment="1">
      <alignment horizontal="left" vertical="center" shrinkToFit="1"/>
    </xf>
    <xf numFmtId="0" fontId="9" fillId="0" borderId="11" xfId="3" applyFont="1" applyBorder="1" applyAlignment="1">
      <alignment horizontal="center" vertical="center"/>
    </xf>
    <xf numFmtId="0" fontId="9" fillId="0" borderId="11" xfId="3" applyFont="1" applyBorder="1" applyAlignment="1">
      <alignment horizontal="left" vertical="center" shrinkToFit="1"/>
    </xf>
    <xf numFmtId="0" fontId="9" fillId="0" borderId="12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9" fillId="6" borderId="7" xfId="3" applyFont="1" applyFill="1" applyBorder="1" applyAlignment="1">
      <alignment horizontal="center" vertical="center"/>
    </xf>
    <xf numFmtId="0" fontId="9" fillId="6" borderId="6" xfId="3" applyFont="1" applyFill="1" applyBorder="1" applyAlignment="1">
      <alignment horizontal="center" vertical="center"/>
    </xf>
    <xf numFmtId="0" fontId="9" fillId="6" borderId="8" xfId="3" applyFont="1" applyFill="1" applyBorder="1" applyAlignment="1">
      <alignment horizontal="center" vertical="center"/>
    </xf>
    <xf numFmtId="0" fontId="9" fillId="6" borderId="7" xfId="3" applyFont="1" applyFill="1" applyBorder="1" applyAlignment="1">
      <alignment horizontal="left" vertical="center" indent="18"/>
    </xf>
    <xf numFmtId="0" fontId="9" fillId="6" borderId="6" xfId="3" applyFont="1" applyFill="1" applyBorder="1" applyAlignment="1">
      <alignment horizontal="left" vertical="center" indent="18"/>
    </xf>
    <xf numFmtId="0" fontId="9" fillId="6" borderId="6" xfId="3" applyFont="1" applyFill="1" applyBorder="1">
      <alignment vertical="center"/>
    </xf>
    <xf numFmtId="0" fontId="9" fillId="6" borderId="8" xfId="3" applyFont="1" applyFill="1" applyBorder="1">
      <alignment vertical="center"/>
    </xf>
    <xf numFmtId="0" fontId="9" fillId="0" borderId="15" xfId="3" applyFont="1" applyBorder="1" applyAlignment="1">
      <alignment horizontal="center" vertical="center"/>
    </xf>
    <xf numFmtId="0" fontId="9" fillId="0" borderId="16" xfId="3" applyFont="1" applyBorder="1" applyAlignment="1">
      <alignment horizontal="center" vertical="center"/>
    </xf>
    <xf numFmtId="0" fontId="9" fillId="0" borderId="14" xfId="3" applyFont="1" applyBorder="1" applyAlignment="1">
      <alignment horizontal="left" vertical="center" shrinkToFit="1"/>
    </xf>
  </cellXfs>
  <cellStyles count="8">
    <cellStyle name="パーセント" xfId="2" builtinId="5"/>
    <cellStyle name="パーセント 2" xfId="5" xr:uid="{E788C1E9-3DD6-44EA-8F72-956D833C9ACC}"/>
    <cellStyle name="ハイパーリンク" xfId="7" builtinId="8"/>
    <cellStyle name="桁区切り" xfId="1" builtinId="6"/>
    <cellStyle name="桁区切り 2" xfId="6" xr:uid="{85D0CAED-0A77-4009-8D28-D79CE0796CA6}"/>
    <cellStyle name="通貨 2" xfId="4" xr:uid="{62F97866-349C-447D-8505-4456D027F8E3}"/>
    <cellStyle name="標準" xfId="0" builtinId="0"/>
    <cellStyle name="標準 2" xfId="3" xr:uid="{342C61B8-735C-45FD-A574-81B79B1712B2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numFmt numFmtId="6" formatCode="#,##0;[Red]\-#,##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numFmt numFmtId="176" formatCode="m&quot;月&quot;d&quot;日&quot;;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</dxf>
    <dxf>
      <font>
        <strike val="0"/>
        <outline val="0"/>
        <shadow val="0"/>
        <u val="none"/>
        <vertAlign val="baseline"/>
        <color auto="1"/>
        <name val="游ゴシック"/>
        <family val="3"/>
        <charset val="12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游ゴシック"/>
        <family val="3"/>
        <charset val="128"/>
        <scheme val="minor"/>
      </font>
      <fill>
        <patternFill patternType="solid">
          <fgColor indexed="64"/>
          <bgColor theme="2" tint="-0.49998474074526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F93C0B-E455-4777-BAAE-904EFA679287}" name="売上一覧" displayName="売上一覧" ref="B3:M70" totalsRowCount="1" headerRowDxfId="26" dataDxfId="25" totalsRowDxfId="24">
  <autoFilter ref="B3:M69" xr:uid="{F22CCD7A-E10E-4A4D-88A2-C65C2E19504E}"/>
  <tableColumns count="12">
    <tableColumn id="1" xr3:uid="{477081CB-EE18-499C-B207-FA738B06ACD6}" name="No" totalsRowLabel="集計" dataDxfId="23" totalsRowDxfId="22"/>
    <tableColumn id="2" xr3:uid="{D264D1AB-A548-4739-8817-A2C8C12D6AC5}" name="日付" dataDxfId="21" totalsRowDxfId="20"/>
    <tableColumn id="3" xr3:uid="{C2BB3E83-6064-4F1A-9293-4406730F0E9E}" name="担当" dataDxfId="19" totalsRowDxfId="18"/>
    <tableColumn id="4" xr3:uid="{1E9EBFA7-26AA-465A-A0C3-D00C1F0B8D9B}" name="D-CD" dataDxfId="17" totalsRowDxfId="16"/>
    <tableColumn id="5" xr3:uid="{50173068-2501-413F-AFEB-25527CFB4259}" name="納入先" dataDxfId="15" totalsRowDxfId="14">
      <calculatedColumnFormula>VLOOKUP(E4,納入先,2,FALSE)</calculatedColumnFormula>
    </tableColumn>
    <tableColumn id="6" xr3:uid="{A57F5041-A6B0-4FB4-9436-77977060A4E4}" name="I-No" dataDxfId="13" totalsRowDxfId="12"/>
    <tableColumn id="7" xr3:uid="{4A74E455-5713-442F-B361-80C3EC0CEE8C}" name="商品名" dataDxfId="11" totalsRowDxfId="10">
      <calculatedColumnFormula>VLOOKUP(G4,商品,2,FALSE)</calculatedColumnFormula>
    </tableColumn>
    <tableColumn id="8" xr3:uid="{06F1DC2B-68EB-4548-9410-34E5785C865A}" name="商品区分" dataDxfId="9" totalsRowDxfId="8">
      <calculatedColumnFormula>VLOOKUP(G4,商品,8,FALSE)</calculatedColumnFormula>
    </tableColumn>
    <tableColumn id="9" xr3:uid="{DF76FBB7-65C9-4C8D-8B3E-13ED664306B7}" name="単価" dataDxfId="7" totalsRowDxfId="6" dataCellStyle="桁区切り">
      <calculatedColumnFormula>VLOOKUP(G4,商品,5,FALSE)</calculatedColumnFormula>
    </tableColumn>
    <tableColumn id="10" xr3:uid="{72FD212D-9048-4DF2-AAF9-262038344B03}" name="数量" dataDxfId="5" totalsRowDxfId="4"/>
    <tableColumn id="11" xr3:uid="{F05514C5-9BD9-4E17-9726-B5ADF31FA6AD}" name="割引率" dataDxfId="3" totalsRowDxfId="2" dataCellStyle="パーセント">
      <calculatedColumnFormula>IF(K4&gt;=50,10%,"")</calculatedColumnFormula>
    </tableColumn>
    <tableColumn id="12" xr3:uid="{50B0AA1A-0BD6-4DE4-A61E-AA49ADC6990A}" name="売上金額" totalsRowFunction="sum" dataDxfId="1" totalsRowDxfId="0" dataCellStyle="桁区切り">
      <calculatedColumnFormula>IF(L4="",J4*K4,J4*K4*(1-L4))</calculatedColumnFormula>
    </tableColumn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4C4A-9D1C-401D-8561-030A9C38F150}">
  <dimension ref="A1:N70"/>
  <sheetViews>
    <sheetView tabSelected="1" workbookViewId="0"/>
  </sheetViews>
  <sheetFormatPr defaultRowHeight="18.75"/>
  <cols>
    <col min="1" max="1" width="2.625" style="63" customWidth="1"/>
    <col min="2" max="2" width="5.5" style="64" customWidth="1"/>
    <col min="3" max="3" width="9.25" style="64" bestFit="1" customWidth="1"/>
    <col min="4" max="4" width="7.125" style="64" bestFit="1" customWidth="1"/>
    <col min="5" max="5" width="8" style="64" customWidth="1"/>
    <col min="6" max="6" width="23.5" style="64" bestFit="1" customWidth="1"/>
    <col min="7" max="7" width="7" style="64" customWidth="1"/>
    <col min="8" max="8" width="25.5" style="64" bestFit="1" customWidth="1"/>
    <col min="9" max="9" width="15.125" style="64" bestFit="1" customWidth="1"/>
    <col min="10" max="10" width="8.625" style="64" customWidth="1"/>
    <col min="11" max="11" width="7.125" style="64" bestFit="1" customWidth="1"/>
    <col min="12" max="12" width="8.75" style="64" customWidth="1"/>
    <col min="13" max="13" width="14.125" style="64" customWidth="1"/>
    <col min="14" max="16384" width="9" style="64"/>
  </cols>
  <sheetData>
    <row r="1" spans="2:14" ht="24">
      <c r="B1" s="53" t="s">
        <v>0</v>
      </c>
      <c r="J1"/>
      <c r="K1"/>
      <c r="L1"/>
      <c r="M1"/>
      <c r="N1"/>
    </row>
    <row r="3" spans="2:14" ht="19.5">
      <c r="B3" s="69" t="s">
        <v>1</v>
      </c>
      <c r="C3" s="69" t="s">
        <v>2</v>
      </c>
      <c r="D3" s="69" t="s">
        <v>3</v>
      </c>
      <c r="E3" s="69" t="s">
        <v>4</v>
      </c>
      <c r="F3" s="69" t="s">
        <v>5</v>
      </c>
      <c r="G3" s="69" t="s">
        <v>6</v>
      </c>
      <c r="H3" s="69" t="s">
        <v>7</v>
      </c>
      <c r="I3" s="69" t="s">
        <v>8</v>
      </c>
      <c r="J3" s="69" t="s">
        <v>9</v>
      </c>
      <c r="K3" s="69" t="s">
        <v>10</v>
      </c>
      <c r="L3" s="69" t="s">
        <v>11</v>
      </c>
      <c r="M3" s="69" t="s">
        <v>12</v>
      </c>
    </row>
    <row r="4" spans="2:14">
      <c r="B4" s="64">
        <v>1</v>
      </c>
      <c r="C4" s="65">
        <v>45026</v>
      </c>
      <c r="D4" s="64" t="s">
        <v>13</v>
      </c>
      <c r="E4" s="64" t="s">
        <v>14</v>
      </c>
      <c r="F4" s="64" t="str">
        <f>VLOOKUP(E4,納入先,2,FALSE)</f>
        <v>カフェレストランのあ</v>
      </c>
      <c r="G4" s="64" t="s">
        <v>15</v>
      </c>
      <c r="H4" s="64" t="str">
        <f>VLOOKUP(G4,商品,2,FALSE)</f>
        <v>キッチンマット</v>
      </c>
      <c r="I4" s="64" t="str">
        <f t="shared" ref="I4:I35" si="0">VLOOKUP(G4,商品,8,FALSE)</f>
        <v>キッチン用品</v>
      </c>
      <c r="J4" s="66">
        <f t="shared" ref="J4:J35" si="1">VLOOKUP(G4,商品,5,FALSE)</f>
        <v>1800</v>
      </c>
      <c r="K4" s="64">
        <v>5</v>
      </c>
      <c r="L4" s="67" t="str">
        <f>IF(K4&gt;=50,10%,"")</f>
        <v/>
      </c>
      <c r="M4" s="66">
        <f>IF(L4="",J4*K4,J4*K4*(1-L4))</f>
        <v>9000</v>
      </c>
    </row>
    <row r="5" spans="2:14">
      <c r="B5" s="64">
        <v>2</v>
      </c>
      <c r="C5" s="65">
        <v>45028</v>
      </c>
      <c r="D5" s="64" t="s">
        <v>16</v>
      </c>
      <c r="E5" s="64" t="s">
        <v>17</v>
      </c>
      <c r="F5" s="64" t="str">
        <f t="shared" ref="F5:F35" si="2">VLOOKUP(E5,納入先,2,FALSE)</f>
        <v>ホテルみちのく荘</v>
      </c>
      <c r="G5" s="64" t="s">
        <v>18</v>
      </c>
      <c r="H5" s="64" t="str">
        <f t="shared" ref="H5:H35" si="3">VLOOKUP(G5,商品,2,FALSE)</f>
        <v>電波時計</v>
      </c>
      <c r="I5" s="64" t="str">
        <f t="shared" si="0"/>
        <v>インテリア雑貨</v>
      </c>
      <c r="J5" s="66">
        <f t="shared" si="1"/>
        <v>5000</v>
      </c>
      <c r="K5" s="64">
        <v>5</v>
      </c>
      <c r="L5" s="67" t="str">
        <f t="shared" ref="L5:L68" si="4">IF(K5&gt;=50,10%,"")</f>
        <v/>
      </c>
      <c r="M5" s="66">
        <f t="shared" ref="M5:M68" si="5">IF(L5="",J5*K5,J5*K5*(1-L5))</f>
        <v>25000</v>
      </c>
    </row>
    <row r="6" spans="2:14">
      <c r="B6" s="64">
        <v>3</v>
      </c>
      <c r="C6" s="65">
        <v>45039</v>
      </c>
      <c r="D6" s="64" t="s">
        <v>19</v>
      </c>
      <c r="E6" s="64" t="s">
        <v>17</v>
      </c>
      <c r="F6" s="64" t="str">
        <f t="shared" si="2"/>
        <v>ホテルみちのく荘</v>
      </c>
      <c r="G6" s="64" t="s">
        <v>20</v>
      </c>
      <c r="H6" s="64" t="str">
        <f t="shared" si="3"/>
        <v>フォトフレーム</v>
      </c>
      <c r="I6" s="64" t="str">
        <f t="shared" si="0"/>
        <v>インテリア雑貨</v>
      </c>
      <c r="J6" s="66">
        <f t="shared" si="1"/>
        <v>2800</v>
      </c>
      <c r="K6" s="64">
        <v>3</v>
      </c>
      <c r="L6" s="67" t="str">
        <f t="shared" si="4"/>
        <v/>
      </c>
      <c r="M6" s="66">
        <f t="shared" si="5"/>
        <v>8400</v>
      </c>
    </row>
    <row r="7" spans="2:14">
      <c r="B7" s="64">
        <v>4</v>
      </c>
      <c r="C7" s="65">
        <v>45039</v>
      </c>
      <c r="D7" s="64" t="s">
        <v>21</v>
      </c>
      <c r="E7" s="64" t="s">
        <v>14</v>
      </c>
      <c r="F7" s="64" t="str">
        <f t="shared" si="2"/>
        <v>カフェレストランのあ</v>
      </c>
      <c r="G7" s="64" t="s">
        <v>22</v>
      </c>
      <c r="H7" s="64" t="str">
        <f t="shared" si="3"/>
        <v>卓上クッキングヒーター</v>
      </c>
      <c r="I7" s="64" t="str">
        <f t="shared" si="0"/>
        <v>キッチン用品</v>
      </c>
      <c r="J7" s="66">
        <f t="shared" si="1"/>
        <v>22900</v>
      </c>
      <c r="K7" s="64">
        <v>12</v>
      </c>
      <c r="L7" s="67" t="str">
        <f t="shared" si="4"/>
        <v/>
      </c>
      <c r="M7" s="66">
        <f t="shared" si="5"/>
        <v>274800</v>
      </c>
    </row>
    <row r="8" spans="2:14">
      <c r="B8" s="64">
        <v>5</v>
      </c>
      <c r="C8" s="65">
        <v>45040</v>
      </c>
      <c r="D8" s="64" t="s">
        <v>16</v>
      </c>
      <c r="E8" s="64" t="s">
        <v>14</v>
      </c>
      <c r="F8" s="64" t="str">
        <f t="shared" si="2"/>
        <v>カフェレストランのあ</v>
      </c>
      <c r="G8" s="64" t="s">
        <v>20</v>
      </c>
      <c r="H8" s="64" t="str">
        <f t="shared" si="3"/>
        <v>フォトフレーム</v>
      </c>
      <c r="I8" s="64" t="str">
        <f t="shared" si="0"/>
        <v>インテリア雑貨</v>
      </c>
      <c r="J8" s="66">
        <f t="shared" si="1"/>
        <v>2800</v>
      </c>
      <c r="K8" s="64">
        <v>4</v>
      </c>
      <c r="L8" s="67" t="str">
        <f t="shared" si="4"/>
        <v/>
      </c>
      <c r="M8" s="66">
        <f t="shared" si="5"/>
        <v>11200</v>
      </c>
    </row>
    <row r="9" spans="2:14">
      <c r="B9" s="64">
        <v>6</v>
      </c>
      <c r="C9" s="65">
        <v>45040</v>
      </c>
      <c r="D9" s="64" t="s">
        <v>13</v>
      </c>
      <c r="E9" s="64" t="s">
        <v>23</v>
      </c>
      <c r="F9" s="64" t="str">
        <f t="shared" si="2"/>
        <v>ブリリアントブライダル</v>
      </c>
      <c r="G9" s="64" t="s">
        <v>20</v>
      </c>
      <c r="H9" s="64" t="str">
        <f t="shared" si="3"/>
        <v>フォトフレーム</v>
      </c>
      <c r="I9" s="64" t="str">
        <f t="shared" si="0"/>
        <v>インテリア雑貨</v>
      </c>
      <c r="J9" s="66">
        <f t="shared" si="1"/>
        <v>2800</v>
      </c>
      <c r="K9" s="64">
        <v>5</v>
      </c>
      <c r="L9" s="67" t="str">
        <f t="shared" si="4"/>
        <v/>
      </c>
      <c r="M9" s="66">
        <f t="shared" si="5"/>
        <v>14000</v>
      </c>
    </row>
    <row r="10" spans="2:14">
      <c r="B10" s="64">
        <v>7</v>
      </c>
      <c r="C10" s="65">
        <v>45045</v>
      </c>
      <c r="D10" s="64" t="s">
        <v>19</v>
      </c>
      <c r="E10" s="64" t="s">
        <v>14</v>
      </c>
      <c r="F10" s="64" t="str">
        <f t="shared" si="2"/>
        <v>カフェレストランのあ</v>
      </c>
      <c r="G10" s="64" t="s">
        <v>24</v>
      </c>
      <c r="H10" s="64" t="str">
        <f t="shared" si="3"/>
        <v>ボディソープセット</v>
      </c>
      <c r="I10" s="64" t="str">
        <f t="shared" si="0"/>
        <v>生活雑貨</v>
      </c>
      <c r="J10" s="66">
        <f t="shared" si="1"/>
        <v>3000</v>
      </c>
      <c r="K10" s="64">
        <v>6</v>
      </c>
      <c r="L10" s="67" t="str">
        <f t="shared" si="4"/>
        <v/>
      </c>
      <c r="M10" s="66">
        <f t="shared" si="5"/>
        <v>18000</v>
      </c>
    </row>
    <row r="11" spans="2:14">
      <c r="B11" s="64">
        <v>8</v>
      </c>
      <c r="C11" s="65">
        <v>45046</v>
      </c>
      <c r="D11" s="64" t="s">
        <v>19</v>
      </c>
      <c r="E11" s="64" t="s">
        <v>25</v>
      </c>
      <c r="F11" s="64" t="str">
        <f t="shared" si="2"/>
        <v>寿ホール</v>
      </c>
      <c r="G11" s="64" t="s">
        <v>26</v>
      </c>
      <c r="H11" s="64" t="str">
        <f t="shared" si="3"/>
        <v>ペアワイングラス</v>
      </c>
      <c r="I11" s="64" t="str">
        <f t="shared" si="0"/>
        <v>特選和洋食器</v>
      </c>
      <c r="J11" s="66">
        <f t="shared" si="1"/>
        <v>7000</v>
      </c>
      <c r="K11" s="64">
        <v>70</v>
      </c>
      <c r="L11" s="67">
        <f t="shared" si="4"/>
        <v>0.1</v>
      </c>
      <c r="M11" s="66">
        <f t="shared" si="5"/>
        <v>441000</v>
      </c>
    </row>
    <row r="12" spans="2:14">
      <c r="B12" s="64">
        <v>9</v>
      </c>
      <c r="C12" s="65">
        <v>45051</v>
      </c>
      <c r="D12" s="64" t="s">
        <v>21</v>
      </c>
      <c r="E12" s="64" t="s">
        <v>17</v>
      </c>
      <c r="F12" s="64" t="str">
        <f t="shared" si="2"/>
        <v>ホテルみちのく荘</v>
      </c>
      <c r="G12" s="64" t="s">
        <v>27</v>
      </c>
      <c r="H12" s="64" t="str">
        <f t="shared" si="3"/>
        <v>ボヘミア一輪差し</v>
      </c>
      <c r="I12" s="64" t="str">
        <f t="shared" si="0"/>
        <v>インテリア雑貨</v>
      </c>
      <c r="J12" s="66">
        <f t="shared" si="1"/>
        <v>10300</v>
      </c>
      <c r="K12" s="64">
        <v>4</v>
      </c>
      <c r="L12" s="67" t="str">
        <f t="shared" si="4"/>
        <v/>
      </c>
      <c r="M12" s="66">
        <f t="shared" si="5"/>
        <v>41200</v>
      </c>
    </row>
    <row r="13" spans="2:14">
      <c r="B13" s="64">
        <v>10</v>
      </c>
      <c r="C13" s="65">
        <v>45051</v>
      </c>
      <c r="D13" s="74" t="s">
        <v>16</v>
      </c>
      <c r="E13" s="64" t="s">
        <v>14</v>
      </c>
      <c r="F13" s="64" t="str">
        <f t="shared" si="2"/>
        <v>カフェレストランのあ</v>
      </c>
      <c r="G13" s="64" t="s">
        <v>28</v>
      </c>
      <c r="H13" s="64" t="str">
        <f t="shared" si="3"/>
        <v>フェイスタオル</v>
      </c>
      <c r="I13" s="64" t="str">
        <f t="shared" si="0"/>
        <v>生活雑貨</v>
      </c>
      <c r="J13" s="66">
        <f t="shared" si="1"/>
        <v>2400</v>
      </c>
      <c r="K13" s="64">
        <v>7</v>
      </c>
      <c r="L13" s="67" t="str">
        <f t="shared" si="4"/>
        <v/>
      </c>
      <c r="M13" s="66">
        <f t="shared" si="5"/>
        <v>16800</v>
      </c>
    </row>
    <row r="14" spans="2:14">
      <c r="B14" s="64">
        <v>11</v>
      </c>
      <c r="C14" s="65">
        <v>45056</v>
      </c>
      <c r="D14" s="64" t="s">
        <v>13</v>
      </c>
      <c r="E14" s="64" t="s">
        <v>23</v>
      </c>
      <c r="F14" s="64" t="str">
        <f t="shared" si="2"/>
        <v>ブリリアントブライダル</v>
      </c>
      <c r="G14" s="64" t="s">
        <v>26</v>
      </c>
      <c r="H14" s="64" t="str">
        <f t="shared" si="3"/>
        <v>ペアワイングラス</v>
      </c>
      <c r="I14" s="64" t="str">
        <f t="shared" si="0"/>
        <v>特選和洋食器</v>
      </c>
      <c r="J14" s="66">
        <f t="shared" si="1"/>
        <v>7000</v>
      </c>
      <c r="K14" s="64">
        <v>70</v>
      </c>
      <c r="L14" s="67">
        <f t="shared" si="4"/>
        <v>0.1</v>
      </c>
      <c r="M14" s="66">
        <f t="shared" si="5"/>
        <v>441000</v>
      </c>
    </row>
    <row r="15" spans="2:14">
      <c r="B15" s="64">
        <v>12</v>
      </c>
      <c r="C15" s="65">
        <v>45061</v>
      </c>
      <c r="D15" s="64" t="s">
        <v>21</v>
      </c>
      <c r="E15" s="64" t="s">
        <v>14</v>
      </c>
      <c r="F15" s="64" t="str">
        <f t="shared" si="2"/>
        <v>カフェレストランのあ</v>
      </c>
      <c r="G15" s="64" t="s">
        <v>29</v>
      </c>
      <c r="H15" s="64" t="str">
        <f t="shared" si="3"/>
        <v>ハーブ化粧石けんセット</v>
      </c>
      <c r="I15" s="64" t="str">
        <f t="shared" si="0"/>
        <v>生活雑貨</v>
      </c>
      <c r="J15" s="66">
        <f t="shared" si="1"/>
        <v>2000</v>
      </c>
      <c r="K15" s="64">
        <v>5</v>
      </c>
      <c r="L15" s="67" t="str">
        <f t="shared" si="4"/>
        <v/>
      </c>
      <c r="M15" s="66">
        <f t="shared" si="5"/>
        <v>10000</v>
      </c>
    </row>
    <row r="16" spans="2:14">
      <c r="B16" s="64">
        <v>13</v>
      </c>
      <c r="C16" s="65">
        <v>45064</v>
      </c>
      <c r="D16" s="64" t="s">
        <v>16</v>
      </c>
      <c r="E16" s="64" t="s">
        <v>14</v>
      </c>
      <c r="F16" s="64" t="str">
        <f t="shared" si="2"/>
        <v>カフェレストランのあ</v>
      </c>
      <c r="G16" s="64" t="s">
        <v>18</v>
      </c>
      <c r="H16" s="64" t="str">
        <f t="shared" si="3"/>
        <v>電波時計</v>
      </c>
      <c r="I16" s="64" t="str">
        <f t="shared" si="0"/>
        <v>インテリア雑貨</v>
      </c>
      <c r="J16" s="66">
        <f t="shared" si="1"/>
        <v>5000</v>
      </c>
      <c r="K16" s="64">
        <v>9</v>
      </c>
      <c r="L16" s="67" t="str">
        <f t="shared" si="4"/>
        <v/>
      </c>
      <c r="M16" s="66">
        <f t="shared" si="5"/>
        <v>45000</v>
      </c>
    </row>
    <row r="17" spans="2:13">
      <c r="B17" s="64">
        <v>14</v>
      </c>
      <c r="C17" s="65">
        <v>45065</v>
      </c>
      <c r="D17" s="64" t="s">
        <v>13</v>
      </c>
      <c r="E17" s="64" t="s">
        <v>17</v>
      </c>
      <c r="F17" s="64" t="str">
        <f t="shared" si="2"/>
        <v>ホテルみちのく荘</v>
      </c>
      <c r="G17" s="64" t="s">
        <v>22</v>
      </c>
      <c r="H17" s="64" t="str">
        <f t="shared" si="3"/>
        <v>卓上クッキングヒーター</v>
      </c>
      <c r="I17" s="64" t="str">
        <f t="shared" si="0"/>
        <v>キッチン用品</v>
      </c>
      <c r="J17" s="66">
        <f t="shared" si="1"/>
        <v>22900</v>
      </c>
      <c r="K17" s="64">
        <v>12</v>
      </c>
      <c r="L17" s="67" t="str">
        <f t="shared" si="4"/>
        <v/>
      </c>
      <c r="M17" s="66">
        <f t="shared" si="5"/>
        <v>274800</v>
      </c>
    </row>
    <row r="18" spans="2:13">
      <c r="B18" s="64">
        <v>15</v>
      </c>
      <c r="C18" s="65">
        <v>45068</v>
      </c>
      <c r="D18" s="64" t="s">
        <v>19</v>
      </c>
      <c r="E18" s="64" t="s">
        <v>25</v>
      </c>
      <c r="F18" s="64" t="str">
        <f t="shared" si="2"/>
        <v>寿ホール</v>
      </c>
      <c r="G18" s="64" t="s">
        <v>30</v>
      </c>
      <c r="H18" s="64" t="str">
        <f t="shared" si="3"/>
        <v>両手鍋</v>
      </c>
      <c r="I18" s="64" t="str">
        <f t="shared" si="0"/>
        <v>キッチン用品</v>
      </c>
      <c r="J18" s="66">
        <f t="shared" si="1"/>
        <v>3200</v>
      </c>
      <c r="K18" s="64">
        <v>45</v>
      </c>
      <c r="L18" s="67" t="str">
        <f t="shared" si="4"/>
        <v/>
      </c>
      <c r="M18" s="66">
        <f t="shared" si="5"/>
        <v>144000</v>
      </c>
    </row>
    <row r="19" spans="2:13">
      <c r="B19" s="64">
        <v>16</v>
      </c>
      <c r="C19" s="65">
        <v>45068</v>
      </c>
      <c r="D19" s="64" t="s">
        <v>21</v>
      </c>
      <c r="E19" s="64" t="s">
        <v>14</v>
      </c>
      <c r="F19" s="64" t="str">
        <f t="shared" si="2"/>
        <v>カフェレストランのあ</v>
      </c>
      <c r="G19" s="64" t="s">
        <v>28</v>
      </c>
      <c r="H19" s="64" t="str">
        <f t="shared" si="3"/>
        <v>フェイスタオル</v>
      </c>
      <c r="I19" s="64" t="str">
        <f t="shared" si="0"/>
        <v>生活雑貨</v>
      </c>
      <c r="J19" s="66">
        <f t="shared" si="1"/>
        <v>2400</v>
      </c>
      <c r="K19" s="64">
        <v>20</v>
      </c>
      <c r="L19" s="67" t="str">
        <f t="shared" si="4"/>
        <v/>
      </c>
      <c r="M19" s="66">
        <f t="shared" si="5"/>
        <v>48000</v>
      </c>
    </row>
    <row r="20" spans="2:13">
      <c r="B20" s="64">
        <v>17</v>
      </c>
      <c r="C20" s="65">
        <v>45068</v>
      </c>
      <c r="D20" s="64" t="s">
        <v>13</v>
      </c>
      <c r="E20" s="64" t="s">
        <v>23</v>
      </c>
      <c r="F20" s="64" t="str">
        <f t="shared" si="2"/>
        <v>ブリリアントブライダル</v>
      </c>
      <c r="G20" s="64" t="s">
        <v>31</v>
      </c>
      <c r="H20" s="64" t="str">
        <f t="shared" si="3"/>
        <v>銀スプーン＆トレーセット</v>
      </c>
      <c r="I20" s="64" t="str">
        <f t="shared" si="0"/>
        <v>特選和洋食器</v>
      </c>
      <c r="J20" s="66">
        <f t="shared" si="1"/>
        <v>18000</v>
      </c>
      <c r="K20" s="64">
        <v>15</v>
      </c>
      <c r="L20" s="67" t="str">
        <f t="shared" si="4"/>
        <v/>
      </c>
      <c r="M20" s="66">
        <f t="shared" si="5"/>
        <v>270000</v>
      </c>
    </row>
    <row r="21" spans="2:13">
      <c r="B21" s="64">
        <v>18</v>
      </c>
      <c r="C21" s="65">
        <v>45071</v>
      </c>
      <c r="D21" s="64" t="s">
        <v>21</v>
      </c>
      <c r="E21" s="64" t="s">
        <v>17</v>
      </c>
      <c r="F21" s="64" t="str">
        <f t="shared" si="2"/>
        <v>ホテルみちのく荘</v>
      </c>
      <c r="G21" s="64" t="s">
        <v>32</v>
      </c>
      <c r="H21" s="64" t="str">
        <f t="shared" si="3"/>
        <v>お名前入り小皿</v>
      </c>
      <c r="I21" s="64" t="str">
        <f t="shared" si="0"/>
        <v>特選和洋食器</v>
      </c>
      <c r="J21" s="66">
        <f t="shared" si="1"/>
        <v>5000</v>
      </c>
      <c r="K21" s="64">
        <v>10</v>
      </c>
      <c r="L21" s="67" t="str">
        <f t="shared" si="4"/>
        <v/>
      </c>
      <c r="M21" s="66">
        <f t="shared" si="5"/>
        <v>50000</v>
      </c>
    </row>
    <row r="22" spans="2:13">
      <c r="B22" s="64">
        <v>19</v>
      </c>
      <c r="C22" s="65">
        <v>45080</v>
      </c>
      <c r="D22" s="64" t="s">
        <v>16</v>
      </c>
      <c r="E22" s="64" t="s">
        <v>23</v>
      </c>
      <c r="F22" s="64" t="str">
        <f t="shared" si="2"/>
        <v>ブリリアントブライダル</v>
      </c>
      <c r="G22" s="64" t="s">
        <v>30</v>
      </c>
      <c r="H22" s="64" t="str">
        <f t="shared" si="3"/>
        <v>両手鍋</v>
      </c>
      <c r="I22" s="64" t="str">
        <f t="shared" si="0"/>
        <v>キッチン用品</v>
      </c>
      <c r="J22" s="66">
        <f t="shared" si="1"/>
        <v>3200</v>
      </c>
      <c r="K22" s="64">
        <v>5</v>
      </c>
      <c r="L22" s="67" t="str">
        <f t="shared" si="4"/>
        <v/>
      </c>
      <c r="M22" s="66">
        <f t="shared" si="5"/>
        <v>16000</v>
      </c>
    </row>
    <row r="23" spans="2:13">
      <c r="B23" s="64">
        <v>20</v>
      </c>
      <c r="C23" s="65">
        <v>45082</v>
      </c>
      <c r="D23" s="64" t="s">
        <v>19</v>
      </c>
      <c r="E23" s="64" t="s">
        <v>14</v>
      </c>
      <c r="F23" s="64" t="str">
        <f t="shared" si="2"/>
        <v>カフェレストランのあ</v>
      </c>
      <c r="G23" s="64" t="s">
        <v>18</v>
      </c>
      <c r="H23" s="64" t="str">
        <f t="shared" si="3"/>
        <v>電波時計</v>
      </c>
      <c r="I23" s="64" t="str">
        <f t="shared" si="0"/>
        <v>インテリア雑貨</v>
      </c>
      <c r="J23" s="66">
        <f t="shared" si="1"/>
        <v>5000</v>
      </c>
      <c r="K23" s="64">
        <v>3</v>
      </c>
      <c r="L23" s="67" t="str">
        <f t="shared" si="4"/>
        <v/>
      </c>
      <c r="M23" s="66">
        <f t="shared" si="5"/>
        <v>15000</v>
      </c>
    </row>
    <row r="24" spans="2:13">
      <c r="B24" s="64">
        <v>21</v>
      </c>
      <c r="C24" s="65">
        <v>45083</v>
      </c>
      <c r="D24" s="64" t="s">
        <v>21</v>
      </c>
      <c r="E24" s="64" t="s">
        <v>25</v>
      </c>
      <c r="F24" s="64" t="str">
        <f t="shared" si="2"/>
        <v>寿ホール</v>
      </c>
      <c r="G24" s="64" t="s">
        <v>32</v>
      </c>
      <c r="H24" s="64" t="str">
        <f t="shared" si="3"/>
        <v>お名前入り小皿</v>
      </c>
      <c r="I24" s="64" t="str">
        <f t="shared" si="0"/>
        <v>特選和洋食器</v>
      </c>
      <c r="J24" s="66">
        <f t="shared" si="1"/>
        <v>5000</v>
      </c>
      <c r="K24" s="64">
        <v>50</v>
      </c>
      <c r="L24" s="67">
        <f t="shared" si="4"/>
        <v>0.1</v>
      </c>
      <c r="M24" s="66">
        <f t="shared" si="5"/>
        <v>225000</v>
      </c>
    </row>
    <row r="25" spans="2:13">
      <c r="B25" s="64">
        <v>22</v>
      </c>
      <c r="C25" s="65">
        <v>45085</v>
      </c>
      <c r="D25" s="64" t="s">
        <v>13</v>
      </c>
      <c r="E25" s="64" t="s">
        <v>14</v>
      </c>
      <c r="F25" s="64" t="str">
        <f t="shared" si="2"/>
        <v>カフェレストランのあ</v>
      </c>
      <c r="G25" s="64" t="s">
        <v>20</v>
      </c>
      <c r="H25" s="64" t="str">
        <f t="shared" si="3"/>
        <v>フォトフレーム</v>
      </c>
      <c r="I25" s="64" t="str">
        <f t="shared" si="0"/>
        <v>インテリア雑貨</v>
      </c>
      <c r="J25" s="66">
        <f t="shared" si="1"/>
        <v>2800</v>
      </c>
      <c r="K25" s="64">
        <v>6</v>
      </c>
      <c r="L25" s="67" t="str">
        <f t="shared" si="4"/>
        <v/>
      </c>
      <c r="M25" s="66">
        <f t="shared" si="5"/>
        <v>16800</v>
      </c>
    </row>
    <row r="26" spans="2:13">
      <c r="B26" s="64">
        <v>23</v>
      </c>
      <c r="C26" s="65">
        <v>45085</v>
      </c>
      <c r="D26" s="64" t="s">
        <v>21</v>
      </c>
      <c r="E26" s="64" t="s">
        <v>17</v>
      </c>
      <c r="F26" s="64" t="str">
        <f t="shared" si="2"/>
        <v>ホテルみちのく荘</v>
      </c>
      <c r="G26" s="64" t="s">
        <v>27</v>
      </c>
      <c r="H26" s="64" t="str">
        <f t="shared" si="3"/>
        <v>ボヘミア一輪差し</v>
      </c>
      <c r="I26" s="64" t="str">
        <f t="shared" si="0"/>
        <v>インテリア雑貨</v>
      </c>
      <c r="J26" s="66">
        <f t="shared" si="1"/>
        <v>10300</v>
      </c>
      <c r="K26" s="64">
        <v>4</v>
      </c>
      <c r="L26" s="67" t="str">
        <f t="shared" si="4"/>
        <v/>
      </c>
      <c r="M26" s="66">
        <f t="shared" si="5"/>
        <v>41200</v>
      </c>
    </row>
    <row r="27" spans="2:13">
      <c r="B27" s="64">
        <v>24</v>
      </c>
      <c r="C27" s="65">
        <v>45085</v>
      </c>
      <c r="D27" s="64" t="s">
        <v>13</v>
      </c>
      <c r="E27" s="64" t="s">
        <v>14</v>
      </c>
      <c r="F27" s="64" t="str">
        <f t="shared" si="2"/>
        <v>カフェレストランのあ</v>
      </c>
      <c r="G27" s="64" t="s">
        <v>15</v>
      </c>
      <c r="H27" s="64" t="str">
        <f t="shared" si="3"/>
        <v>キッチンマット</v>
      </c>
      <c r="I27" s="64" t="str">
        <f t="shared" si="0"/>
        <v>キッチン用品</v>
      </c>
      <c r="J27" s="66">
        <f t="shared" si="1"/>
        <v>1800</v>
      </c>
      <c r="K27" s="64">
        <v>5</v>
      </c>
      <c r="L27" s="67" t="str">
        <f t="shared" si="4"/>
        <v/>
      </c>
      <c r="M27" s="66">
        <f t="shared" si="5"/>
        <v>9000</v>
      </c>
    </row>
    <row r="28" spans="2:13">
      <c r="B28" s="64">
        <v>25</v>
      </c>
      <c r="C28" s="65">
        <v>45091</v>
      </c>
      <c r="D28" s="64" t="s">
        <v>19</v>
      </c>
      <c r="E28" s="64" t="s">
        <v>14</v>
      </c>
      <c r="F28" s="64" t="str">
        <f t="shared" si="2"/>
        <v>カフェレストランのあ</v>
      </c>
      <c r="G28" s="64" t="s">
        <v>24</v>
      </c>
      <c r="H28" s="64" t="str">
        <f t="shared" si="3"/>
        <v>ボディソープセット</v>
      </c>
      <c r="I28" s="64" t="str">
        <f t="shared" si="0"/>
        <v>生活雑貨</v>
      </c>
      <c r="J28" s="66">
        <f t="shared" si="1"/>
        <v>3000</v>
      </c>
      <c r="K28" s="64">
        <v>8</v>
      </c>
      <c r="L28" s="67" t="str">
        <f t="shared" si="4"/>
        <v/>
      </c>
      <c r="M28" s="66">
        <f t="shared" si="5"/>
        <v>24000</v>
      </c>
    </row>
    <row r="29" spans="2:13">
      <c r="B29" s="64">
        <v>26</v>
      </c>
      <c r="C29" s="65">
        <v>45102</v>
      </c>
      <c r="D29" s="64" t="s">
        <v>16</v>
      </c>
      <c r="E29" s="64" t="s">
        <v>17</v>
      </c>
      <c r="F29" s="64" t="str">
        <f t="shared" si="2"/>
        <v>ホテルみちのく荘</v>
      </c>
      <c r="G29" s="64" t="s">
        <v>27</v>
      </c>
      <c r="H29" s="64" t="str">
        <f t="shared" si="3"/>
        <v>ボヘミア一輪差し</v>
      </c>
      <c r="I29" s="64" t="str">
        <f t="shared" si="0"/>
        <v>インテリア雑貨</v>
      </c>
      <c r="J29" s="66">
        <f t="shared" si="1"/>
        <v>10300</v>
      </c>
      <c r="K29" s="64">
        <v>15</v>
      </c>
      <c r="L29" s="67" t="str">
        <f t="shared" si="4"/>
        <v/>
      </c>
      <c r="M29" s="66">
        <f t="shared" si="5"/>
        <v>154500</v>
      </c>
    </row>
    <row r="30" spans="2:13">
      <c r="B30" s="64">
        <v>27</v>
      </c>
      <c r="C30" s="65">
        <v>45108</v>
      </c>
      <c r="D30" s="64" t="s">
        <v>16</v>
      </c>
      <c r="E30" s="64" t="s">
        <v>25</v>
      </c>
      <c r="F30" s="64" t="str">
        <f t="shared" si="2"/>
        <v>寿ホール</v>
      </c>
      <c r="G30" s="64" t="s">
        <v>31</v>
      </c>
      <c r="H30" s="64" t="str">
        <f t="shared" si="3"/>
        <v>銀スプーン＆トレーセット</v>
      </c>
      <c r="I30" s="64" t="str">
        <f t="shared" si="0"/>
        <v>特選和洋食器</v>
      </c>
      <c r="J30" s="66">
        <f t="shared" si="1"/>
        <v>18000</v>
      </c>
      <c r="K30" s="64">
        <v>20</v>
      </c>
      <c r="L30" s="67" t="str">
        <f t="shared" si="4"/>
        <v/>
      </c>
      <c r="M30" s="66">
        <f t="shared" si="5"/>
        <v>360000</v>
      </c>
    </row>
    <row r="31" spans="2:13">
      <c r="B31" s="64">
        <v>28</v>
      </c>
      <c r="C31" s="65">
        <v>45119</v>
      </c>
      <c r="D31" s="64" t="s">
        <v>19</v>
      </c>
      <c r="E31" s="64" t="s">
        <v>14</v>
      </c>
      <c r="F31" s="64" t="str">
        <f t="shared" si="2"/>
        <v>カフェレストランのあ</v>
      </c>
      <c r="G31" s="64" t="s">
        <v>18</v>
      </c>
      <c r="H31" s="64" t="str">
        <f t="shared" si="3"/>
        <v>電波時計</v>
      </c>
      <c r="I31" s="64" t="str">
        <f t="shared" si="0"/>
        <v>インテリア雑貨</v>
      </c>
      <c r="J31" s="66">
        <f t="shared" si="1"/>
        <v>5000</v>
      </c>
      <c r="K31" s="64">
        <v>5</v>
      </c>
      <c r="L31" s="67" t="str">
        <f t="shared" si="4"/>
        <v/>
      </c>
      <c r="M31" s="66">
        <f t="shared" si="5"/>
        <v>25000</v>
      </c>
    </row>
    <row r="32" spans="2:13">
      <c r="B32" s="64">
        <v>29</v>
      </c>
      <c r="C32" s="65">
        <v>45119</v>
      </c>
      <c r="D32" s="64" t="s">
        <v>21</v>
      </c>
      <c r="E32" s="64" t="s">
        <v>23</v>
      </c>
      <c r="F32" s="64" t="str">
        <f t="shared" si="2"/>
        <v>ブリリアントブライダル</v>
      </c>
      <c r="G32" s="64" t="s">
        <v>28</v>
      </c>
      <c r="H32" s="64" t="str">
        <f t="shared" si="3"/>
        <v>フェイスタオル</v>
      </c>
      <c r="I32" s="64" t="str">
        <f t="shared" si="0"/>
        <v>生活雑貨</v>
      </c>
      <c r="J32" s="66">
        <f t="shared" si="1"/>
        <v>2400</v>
      </c>
      <c r="K32" s="64">
        <v>9</v>
      </c>
      <c r="L32" s="67" t="str">
        <f t="shared" si="4"/>
        <v/>
      </c>
      <c r="M32" s="66">
        <f t="shared" si="5"/>
        <v>21600</v>
      </c>
    </row>
    <row r="33" spans="2:13">
      <c r="B33" s="64">
        <v>30</v>
      </c>
      <c r="C33" s="65">
        <v>45119</v>
      </c>
      <c r="D33" s="64" t="s">
        <v>19</v>
      </c>
      <c r="E33" s="64" t="s">
        <v>25</v>
      </c>
      <c r="F33" s="64" t="str">
        <f t="shared" si="2"/>
        <v>寿ホール</v>
      </c>
      <c r="G33" s="64" t="s">
        <v>28</v>
      </c>
      <c r="H33" s="64" t="str">
        <f t="shared" si="3"/>
        <v>フェイスタオル</v>
      </c>
      <c r="I33" s="64" t="str">
        <f t="shared" si="0"/>
        <v>生活雑貨</v>
      </c>
      <c r="J33" s="66">
        <f t="shared" si="1"/>
        <v>2400</v>
      </c>
      <c r="K33" s="64">
        <v>32</v>
      </c>
      <c r="L33" s="67" t="str">
        <f t="shared" si="4"/>
        <v/>
      </c>
      <c r="M33" s="66">
        <f t="shared" si="5"/>
        <v>76800</v>
      </c>
    </row>
    <row r="34" spans="2:13">
      <c r="B34" s="64">
        <v>31</v>
      </c>
      <c r="C34" s="65">
        <v>45120</v>
      </c>
      <c r="D34" s="64" t="s">
        <v>21</v>
      </c>
      <c r="E34" s="64" t="s">
        <v>23</v>
      </c>
      <c r="F34" s="64" t="str">
        <f t="shared" si="2"/>
        <v>ブリリアントブライダル</v>
      </c>
      <c r="G34" s="64" t="s">
        <v>26</v>
      </c>
      <c r="H34" s="64" t="str">
        <f t="shared" si="3"/>
        <v>ペアワイングラス</v>
      </c>
      <c r="I34" s="64" t="str">
        <f t="shared" si="0"/>
        <v>特選和洋食器</v>
      </c>
      <c r="J34" s="66">
        <f t="shared" si="1"/>
        <v>7000</v>
      </c>
      <c r="K34" s="64">
        <v>70</v>
      </c>
      <c r="L34" s="67">
        <f t="shared" si="4"/>
        <v>0.1</v>
      </c>
      <c r="M34" s="66">
        <f t="shared" si="5"/>
        <v>441000</v>
      </c>
    </row>
    <row r="35" spans="2:13">
      <c r="B35" s="64">
        <v>32</v>
      </c>
      <c r="C35" s="65">
        <v>45125</v>
      </c>
      <c r="D35" s="64" t="s">
        <v>13</v>
      </c>
      <c r="E35" s="64" t="s">
        <v>14</v>
      </c>
      <c r="F35" s="64" t="str">
        <f t="shared" si="2"/>
        <v>カフェレストランのあ</v>
      </c>
      <c r="G35" s="64" t="s">
        <v>15</v>
      </c>
      <c r="H35" s="64" t="str">
        <f t="shared" si="3"/>
        <v>キッチンマット</v>
      </c>
      <c r="I35" s="64" t="str">
        <f t="shared" si="0"/>
        <v>キッチン用品</v>
      </c>
      <c r="J35" s="66">
        <f t="shared" si="1"/>
        <v>1800</v>
      </c>
      <c r="K35" s="64">
        <v>5</v>
      </c>
      <c r="L35" s="67" t="str">
        <f t="shared" si="4"/>
        <v/>
      </c>
      <c r="M35" s="66">
        <f t="shared" si="5"/>
        <v>9000</v>
      </c>
    </row>
    <row r="36" spans="2:13">
      <c r="B36" s="64">
        <v>33</v>
      </c>
      <c r="C36" s="65">
        <v>45127</v>
      </c>
      <c r="D36" s="64" t="s">
        <v>13</v>
      </c>
      <c r="E36" s="64" t="s">
        <v>25</v>
      </c>
      <c r="F36" s="64" t="str">
        <f t="shared" ref="F36:F67" si="6">VLOOKUP(E36,納入先,2,FALSE)</f>
        <v>寿ホール</v>
      </c>
      <c r="G36" s="64" t="s">
        <v>29</v>
      </c>
      <c r="H36" s="64" t="str">
        <f t="shared" ref="H36:H67" si="7">VLOOKUP(G36,商品,2,FALSE)</f>
        <v>ハーブ化粧石けんセット</v>
      </c>
      <c r="I36" s="64" t="str">
        <f t="shared" ref="I36:I69" si="8">VLOOKUP(G36,商品,8,FALSE)</f>
        <v>生活雑貨</v>
      </c>
      <c r="J36" s="66">
        <f t="shared" ref="J36:J69" si="9">VLOOKUP(G36,商品,5,FALSE)</f>
        <v>2000</v>
      </c>
      <c r="K36" s="64">
        <v>45</v>
      </c>
      <c r="L36" s="67" t="str">
        <f t="shared" si="4"/>
        <v/>
      </c>
      <c r="M36" s="66">
        <f t="shared" si="5"/>
        <v>90000</v>
      </c>
    </row>
    <row r="37" spans="2:13">
      <c r="B37" s="64">
        <v>34</v>
      </c>
      <c r="C37" s="65">
        <v>45127</v>
      </c>
      <c r="D37" s="64" t="s">
        <v>13</v>
      </c>
      <c r="E37" s="64" t="s">
        <v>14</v>
      </c>
      <c r="F37" s="64" t="str">
        <f t="shared" si="6"/>
        <v>カフェレストランのあ</v>
      </c>
      <c r="G37" s="64" t="s">
        <v>26</v>
      </c>
      <c r="H37" s="64" t="str">
        <f t="shared" si="7"/>
        <v>ペアワイングラス</v>
      </c>
      <c r="I37" s="64" t="str">
        <f t="shared" si="8"/>
        <v>特選和洋食器</v>
      </c>
      <c r="J37" s="66">
        <f t="shared" si="9"/>
        <v>7000</v>
      </c>
      <c r="K37" s="64">
        <v>70</v>
      </c>
      <c r="L37" s="67">
        <f t="shared" si="4"/>
        <v>0.1</v>
      </c>
      <c r="M37" s="66">
        <f t="shared" si="5"/>
        <v>441000</v>
      </c>
    </row>
    <row r="38" spans="2:13">
      <c r="B38" s="64">
        <v>35</v>
      </c>
      <c r="C38" s="65">
        <v>45128</v>
      </c>
      <c r="D38" s="64" t="s">
        <v>19</v>
      </c>
      <c r="E38" s="64" t="s">
        <v>17</v>
      </c>
      <c r="F38" s="64" t="str">
        <f t="shared" si="6"/>
        <v>ホテルみちのく荘</v>
      </c>
      <c r="G38" s="64" t="s">
        <v>30</v>
      </c>
      <c r="H38" s="64" t="str">
        <f t="shared" si="7"/>
        <v>両手鍋</v>
      </c>
      <c r="I38" s="64" t="str">
        <f t="shared" si="8"/>
        <v>キッチン用品</v>
      </c>
      <c r="J38" s="66">
        <f t="shared" si="9"/>
        <v>3200</v>
      </c>
      <c r="K38" s="64">
        <v>5</v>
      </c>
      <c r="L38" s="67" t="str">
        <f t="shared" si="4"/>
        <v/>
      </c>
      <c r="M38" s="66">
        <f t="shared" si="5"/>
        <v>16000</v>
      </c>
    </row>
    <row r="39" spans="2:13">
      <c r="B39" s="64">
        <v>36</v>
      </c>
      <c r="C39" s="65">
        <v>45129</v>
      </c>
      <c r="D39" s="64" t="s">
        <v>19</v>
      </c>
      <c r="E39" s="64" t="s">
        <v>17</v>
      </c>
      <c r="F39" s="64" t="str">
        <f t="shared" si="6"/>
        <v>ホテルみちのく荘</v>
      </c>
      <c r="G39" s="64" t="s">
        <v>31</v>
      </c>
      <c r="H39" s="64" t="str">
        <f t="shared" si="7"/>
        <v>銀スプーン＆トレーセット</v>
      </c>
      <c r="I39" s="64" t="str">
        <f t="shared" si="8"/>
        <v>特選和洋食器</v>
      </c>
      <c r="J39" s="66">
        <f t="shared" si="9"/>
        <v>18000</v>
      </c>
      <c r="K39" s="64">
        <v>4</v>
      </c>
      <c r="L39" s="67" t="str">
        <f t="shared" si="4"/>
        <v/>
      </c>
      <c r="M39" s="66">
        <f t="shared" si="5"/>
        <v>72000</v>
      </c>
    </row>
    <row r="40" spans="2:13">
      <c r="B40" s="64">
        <v>37</v>
      </c>
      <c r="C40" s="65">
        <v>45132</v>
      </c>
      <c r="D40" s="64" t="s">
        <v>21</v>
      </c>
      <c r="E40" s="64" t="s">
        <v>25</v>
      </c>
      <c r="F40" s="64" t="str">
        <f t="shared" si="6"/>
        <v>寿ホール</v>
      </c>
      <c r="G40" s="64" t="s">
        <v>20</v>
      </c>
      <c r="H40" s="64" t="str">
        <f t="shared" si="7"/>
        <v>フォトフレーム</v>
      </c>
      <c r="I40" s="64" t="str">
        <f t="shared" si="8"/>
        <v>インテリア雑貨</v>
      </c>
      <c r="J40" s="66">
        <f t="shared" si="9"/>
        <v>2800</v>
      </c>
      <c r="K40" s="64">
        <v>6</v>
      </c>
      <c r="L40" s="67" t="str">
        <f t="shared" si="4"/>
        <v/>
      </c>
      <c r="M40" s="66">
        <f t="shared" si="5"/>
        <v>16800</v>
      </c>
    </row>
    <row r="41" spans="2:13">
      <c r="B41" s="64">
        <v>38</v>
      </c>
      <c r="C41" s="65">
        <v>45137</v>
      </c>
      <c r="D41" s="64" t="s">
        <v>21</v>
      </c>
      <c r="E41" s="64" t="s">
        <v>17</v>
      </c>
      <c r="F41" s="64" t="str">
        <f t="shared" si="6"/>
        <v>ホテルみちのく荘</v>
      </c>
      <c r="G41" s="64" t="s">
        <v>22</v>
      </c>
      <c r="H41" s="64" t="str">
        <f t="shared" si="7"/>
        <v>卓上クッキングヒーター</v>
      </c>
      <c r="I41" s="64" t="str">
        <f t="shared" si="8"/>
        <v>キッチン用品</v>
      </c>
      <c r="J41" s="66">
        <f t="shared" si="9"/>
        <v>22900</v>
      </c>
      <c r="K41" s="64">
        <v>8</v>
      </c>
      <c r="L41" s="67" t="str">
        <f t="shared" si="4"/>
        <v/>
      </c>
      <c r="M41" s="66">
        <f t="shared" si="5"/>
        <v>183200</v>
      </c>
    </row>
    <row r="42" spans="2:13">
      <c r="B42" s="64">
        <v>39</v>
      </c>
      <c r="C42" s="65">
        <v>45141</v>
      </c>
      <c r="D42" s="64" t="s">
        <v>13</v>
      </c>
      <c r="E42" s="64" t="s">
        <v>23</v>
      </c>
      <c r="F42" s="64" t="str">
        <f t="shared" si="6"/>
        <v>ブリリアントブライダル</v>
      </c>
      <c r="G42" s="64" t="s">
        <v>20</v>
      </c>
      <c r="H42" s="64" t="str">
        <f t="shared" si="7"/>
        <v>フォトフレーム</v>
      </c>
      <c r="I42" s="64" t="str">
        <f t="shared" si="8"/>
        <v>インテリア雑貨</v>
      </c>
      <c r="J42" s="66">
        <f t="shared" si="9"/>
        <v>2800</v>
      </c>
      <c r="K42" s="64">
        <v>7</v>
      </c>
      <c r="L42" s="67" t="str">
        <f t="shared" si="4"/>
        <v/>
      </c>
      <c r="M42" s="66">
        <f t="shared" si="5"/>
        <v>19600</v>
      </c>
    </row>
    <row r="43" spans="2:13">
      <c r="B43" s="64">
        <v>40</v>
      </c>
      <c r="C43" s="65">
        <v>45141</v>
      </c>
      <c r="D43" s="64" t="s">
        <v>16</v>
      </c>
      <c r="E43" s="64" t="s">
        <v>25</v>
      </c>
      <c r="F43" s="64" t="str">
        <f t="shared" si="6"/>
        <v>寿ホール</v>
      </c>
      <c r="G43" s="64" t="s">
        <v>27</v>
      </c>
      <c r="H43" s="64" t="str">
        <f t="shared" si="7"/>
        <v>ボヘミア一輪差し</v>
      </c>
      <c r="I43" s="64" t="str">
        <f t="shared" si="8"/>
        <v>インテリア雑貨</v>
      </c>
      <c r="J43" s="66">
        <f t="shared" si="9"/>
        <v>10300</v>
      </c>
      <c r="K43" s="64">
        <v>15</v>
      </c>
      <c r="L43" s="67" t="str">
        <f t="shared" si="4"/>
        <v/>
      </c>
      <c r="M43" s="66">
        <f t="shared" si="5"/>
        <v>154500</v>
      </c>
    </row>
    <row r="44" spans="2:13">
      <c r="B44" s="64">
        <v>41</v>
      </c>
      <c r="C44" s="65">
        <v>45142</v>
      </c>
      <c r="D44" s="64" t="s">
        <v>19</v>
      </c>
      <c r="E44" s="64" t="s">
        <v>17</v>
      </c>
      <c r="F44" s="64" t="str">
        <f t="shared" si="6"/>
        <v>ホテルみちのく荘</v>
      </c>
      <c r="G44" s="64" t="s">
        <v>24</v>
      </c>
      <c r="H44" s="64" t="str">
        <f t="shared" si="7"/>
        <v>ボディソープセット</v>
      </c>
      <c r="I44" s="64" t="str">
        <f t="shared" si="8"/>
        <v>生活雑貨</v>
      </c>
      <c r="J44" s="66">
        <f t="shared" si="9"/>
        <v>3000</v>
      </c>
      <c r="K44" s="64">
        <v>32</v>
      </c>
      <c r="L44" s="67" t="str">
        <f t="shared" si="4"/>
        <v/>
      </c>
      <c r="M44" s="66">
        <f t="shared" si="5"/>
        <v>96000</v>
      </c>
    </row>
    <row r="45" spans="2:13">
      <c r="B45" s="64">
        <v>42</v>
      </c>
      <c r="C45" s="65">
        <v>45142</v>
      </c>
      <c r="D45" s="64" t="s">
        <v>19</v>
      </c>
      <c r="E45" s="64" t="s">
        <v>23</v>
      </c>
      <c r="F45" s="64" t="str">
        <f t="shared" si="6"/>
        <v>ブリリアントブライダル</v>
      </c>
      <c r="G45" s="64" t="s">
        <v>31</v>
      </c>
      <c r="H45" s="64" t="str">
        <f t="shared" si="7"/>
        <v>銀スプーン＆トレーセット</v>
      </c>
      <c r="I45" s="64" t="str">
        <f t="shared" si="8"/>
        <v>特選和洋食器</v>
      </c>
      <c r="J45" s="66">
        <f t="shared" si="9"/>
        <v>18000</v>
      </c>
      <c r="K45" s="64">
        <v>85</v>
      </c>
      <c r="L45" s="67">
        <f t="shared" si="4"/>
        <v>0.1</v>
      </c>
      <c r="M45" s="66">
        <f t="shared" si="5"/>
        <v>1377000</v>
      </c>
    </row>
    <row r="46" spans="2:13">
      <c r="B46" s="64">
        <v>43</v>
      </c>
      <c r="C46" s="65">
        <v>45142</v>
      </c>
      <c r="D46" s="64" t="s">
        <v>21</v>
      </c>
      <c r="E46" s="64" t="s">
        <v>23</v>
      </c>
      <c r="F46" s="64" t="str">
        <f t="shared" si="6"/>
        <v>ブリリアントブライダル</v>
      </c>
      <c r="G46" s="64" t="s">
        <v>31</v>
      </c>
      <c r="H46" s="64" t="str">
        <f t="shared" si="7"/>
        <v>銀スプーン＆トレーセット</v>
      </c>
      <c r="I46" s="64" t="str">
        <f t="shared" si="8"/>
        <v>特選和洋食器</v>
      </c>
      <c r="J46" s="66">
        <f t="shared" si="9"/>
        <v>18000</v>
      </c>
      <c r="K46" s="64">
        <v>70</v>
      </c>
      <c r="L46" s="67">
        <f t="shared" si="4"/>
        <v>0.1</v>
      </c>
      <c r="M46" s="66">
        <f t="shared" si="5"/>
        <v>1134000</v>
      </c>
    </row>
    <row r="47" spans="2:13">
      <c r="B47" s="64">
        <v>44</v>
      </c>
      <c r="C47" s="65">
        <v>45143</v>
      </c>
      <c r="D47" s="64" t="s">
        <v>13</v>
      </c>
      <c r="E47" s="64" t="s">
        <v>14</v>
      </c>
      <c r="F47" s="64" t="str">
        <f t="shared" si="6"/>
        <v>カフェレストランのあ</v>
      </c>
      <c r="G47" s="64" t="s">
        <v>28</v>
      </c>
      <c r="H47" s="64" t="str">
        <f t="shared" si="7"/>
        <v>フェイスタオル</v>
      </c>
      <c r="I47" s="64" t="str">
        <f t="shared" si="8"/>
        <v>生活雑貨</v>
      </c>
      <c r="J47" s="66">
        <f t="shared" si="9"/>
        <v>2400</v>
      </c>
      <c r="K47" s="64">
        <v>10</v>
      </c>
      <c r="L47" s="67" t="str">
        <f t="shared" si="4"/>
        <v/>
      </c>
      <c r="M47" s="66">
        <f t="shared" si="5"/>
        <v>24000</v>
      </c>
    </row>
    <row r="48" spans="2:13">
      <c r="B48" s="64">
        <v>45</v>
      </c>
      <c r="C48" s="65">
        <v>45144</v>
      </c>
      <c r="D48" s="64" t="s">
        <v>21</v>
      </c>
      <c r="E48" s="64" t="s">
        <v>25</v>
      </c>
      <c r="F48" s="64" t="str">
        <f t="shared" si="6"/>
        <v>寿ホール</v>
      </c>
      <c r="G48" s="64" t="s">
        <v>28</v>
      </c>
      <c r="H48" s="64" t="str">
        <f t="shared" si="7"/>
        <v>フェイスタオル</v>
      </c>
      <c r="I48" s="64" t="str">
        <f t="shared" si="8"/>
        <v>生活雑貨</v>
      </c>
      <c r="J48" s="66">
        <f t="shared" si="9"/>
        <v>2400</v>
      </c>
      <c r="K48" s="64">
        <v>20</v>
      </c>
      <c r="L48" s="67" t="str">
        <f t="shared" si="4"/>
        <v/>
      </c>
      <c r="M48" s="66">
        <f t="shared" si="5"/>
        <v>48000</v>
      </c>
    </row>
    <row r="49" spans="2:13">
      <c r="B49" s="64">
        <v>46</v>
      </c>
      <c r="C49" s="65">
        <v>45144</v>
      </c>
      <c r="D49" s="64" t="s">
        <v>16</v>
      </c>
      <c r="E49" s="64" t="s">
        <v>17</v>
      </c>
      <c r="F49" s="64" t="str">
        <f t="shared" si="6"/>
        <v>ホテルみちのく荘</v>
      </c>
      <c r="G49" s="64" t="s">
        <v>31</v>
      </c>
      <c r="H49" s="64" t="str">
        <f t="shared" si="7"/>
        <v>銀スプーン＆トレーセット</v>
      </c>
      <c r="I49" s="64" t="str">
        <f t="shared" si="8"/>
        <v>特選和洋食器</v>
      </c>
      <c r="J49" s="66">
        <f t="shared" si="9"/>
        <v>18000</v>
      </c>
      <c r="K49" s="64">
        <v>65</v>
      </c>
      <c r="L49" s="67">
        <f t="shared" si="4"/>
        <v>0.1</v>
      </c>
      <c r="M49" s="66">
        <f t="shared" si="5"/>
        <v>1053000</v>
      </c>
    </row>
    <row r="50" spans="2:13">
      <c r="B50" s="64">
        <v>47</v>
      </c>
      <c r="C50" s="65">
        <v>45158</v>
      </c>
      <c r="D50" s="64" t="s">
        <v>16</v>
      </c>
      <c r="E50" s="64" t="s">
        <v>17</v>
      </c>
      <c r="F50" s="64" t="str">
        <f t="shared" si="6"/>
        <v>ホテルみちのく荘</v>
      </c>
      <c r="G50" s="64" t="s">
        <v>18</v>
      </c>
      <c r="H50" s="64" t="str">
        <f t="shared" si="7"/>
        <v>電波時計</v>
      </c>
      <c r="I50" s="64" t="str">
        <f t="shared" si="8"/>
        <v>インテリア雑貨</v>
      </c>
      <c r="J50" s="66">
        <f t="shared" si="9"/>
        <v>5000</v>
      </c>
      <c r="K50" s="64">
        <v>45</v>
      </c>
      <c r="L50" s="67" t="str">
        <f t="shared" si="4"/>
        <v/>
      </c>
      <c r="M50" s="66">
        <f t="shared" si="5"/>
        <v>225000</v>
      </c>
    </row>
    <row r="51" spans="2:13">
      <c r="B51" s="64">
        <v>48</v>
      </c>
      <c r="C51" s="65">
        <v>45163</v>
      </c>
      <c r="D51" s="64" t="s">
        <v>19</v>
      </c>
      <c r="E51" s="64" t="s">
        <v>23</v>
      </c>
      <c r="F51" s="64" t="str">
        <f t="shared" si="6"/>
        <v>ブリリアントブライダル</v>
      </c>
      <c r="G51" s="64" t="s">
        <v>22</v>
      </c>
      <c r="H51" s="64" t="str">
        <f t="shared" si="7"/>
        <v>卓上クッキングヒーター</v>
      </c>
      <c r="I51" s="64" t="str">
        <f t="shared" si="8"/>
        <v>キッチン用品</v>
      </c>
      <c r="J51" s="66">
        <f t="shared" si="9"/>
        <v>22900</v>
      </c>
      <c r="K51" s="64">
        <v>12</v>
      </c>
      <c r="L51" s="67" t="str">
        <f t="shared" si="4"/>
        <v/>
      </c>
      <c r="M51" s="66">
        <f t="shared" si="5"/>
        <v>274800</v>
      </c>
    </row>
    <row r="52" spans="2:13">
      <c r="B52" s="64">
        <v>49</v>
      </c>
      <c r="C52" s="65">
        <v>45164</v>
      </c>
      <c r="D52" s="64" t="s">
        <v>16</v>
      </c>
      <c r="E52" s="64" t="s">
        <v>23</v>
      </c>
      <c r="F52" s="64" t="str">
        <f t="shared" si="6"/>
        <v>ブリリアントブライダル</v>
      </c>
      <c r="G52" s="64" t="s">
        <v>32</v>
      </c>
      <c r="H52" s="64" t="str">
        <f t="shared" si="7"/>
        <v>お名前入り小皿</v>
      </c>
      <c r="I52" s="64" t="str">
        <f t="shared" si="8"/>
        <v>特選和洋食器</v>
      </c>
      <c r="J52" s="66">
        <f t="shared" si="9"/>
        <v>5000</v>
      </c>
      <c r="K52" s="64">
        <v>5</v>
      </c>
      <c r="L52" s="67" t="str">
        <f t="shared" si="4"/>
        <v/>
      </c>
      <c r="M52" s="66">
        <f t="shared" si="5"/>
        <v>25000</v>
      </c>
    </row>
    <row r="53" spans="2:13">
      <c r="B53" s="64">
        <v>50</v>
      </c>
      <c r="C53" s="65">
        <v>45165</v>
      </c>
      <c r="D53" s="64" t="s">
        <v>13</v>
      </c>
      <c r="E53" s="64" t="s">
        <v>25</v>
      </c>
      <c r="F53" s="64" t="str">
        <f t="shared" si="6"/>
        <v>寿ホール</v>
      </c>
      <c r="G53" s="64" t="s">
        <v>30</v>
      </c>
      <c r="H53" s="64" t="str">
        <f t="shared" si="7"/>
        <v>両手鍋</v>
      </c>
      <c r="I53" s="64" t="str">
        <f t="shared" si="8"/>
        <v>キッチン用品</v>
      </c>
      <c r="J53" s="66">
        <f t="shared" si="9"/>
        <v>3200</v>
      </c>
      <c r="K53" s="64">
        <v>12</v>
      </c>
      <c r="L53" s="67" t="str">
        <f t="shared" si="4"/>
        <v/>
      </c>
      <c r="M53" s="66">
        <f t="shared" si="5"/>
        <v>38400</v>
      </c>
    </row>
    <row r="54" spans="2:13">
      <c r="B54" s="64">
        <v>51</v>
      </c>
      <c r="C54" s="65">
        <v>45165</v>
      </c>
      <c r="D54" s="64" t="s">
        <v>19</v>
      </c>
      <c r="E54" s="64" t="s">
        <v>23</v>
      </c>
      <c r="F54" s="64" t="str">
        <f t="shared" si="6"/>
        <v>ブリリアントブライダル</v>
      </c>
      <c r="G54" s="64" t="s">
        <v>24</v>
      </c>
      <c r="H54" s="64" t="str">
        <f t="shared" si="7"/>
        <v>ボディソープセット</v>
      </c>
      <c r="I54" s="64" t="str">
        <f t="shared" si="8"/>
        <v>生活雑貨</v>
      </c>
      <c r="J54" s="66">
        <f t="shared" si="9"/>
        <v>3000</v>
      </c>
      <c r="K54" s="64">
        <v>3</v>
      </c>
      <c r="L54" s="67" t="str">
        <f t="shared" si="4"/>
        <v/>
      </c>
      <c r="M54" s="66">
        <f t="shared" si="5"/>
        <v>9000</v>
      </c>
    </row>
    <row r="55" spans="2:13">
      <c r="B55" s="64">
        <v>52</v>
      </c>
      <c r="C55" s="65">
        <v>45166</v>
      </c>
      <c r="D55" s="64" t="s">
        <v>21</v>
      </c>
      <c r="E55" s="64" t="s">
        <v>23</v>
      </c>
      <c r="F55" s="64" t="str">
        <f t="shared" si="6"/>
        <v>ブリリアントブライダル</v>
      </c>
      <c r="G55" s="64" t="s">
        <v>32</v>
      </c>
      <c r="H55" s="64" t="str">
        <f t="shared" si="7"/>
        <v>お名前入り小皿</v>
      </c>
      <c r="I55" s="64" t="str">
        <f t="shared" si="8"/>
        <v>特選和洋食器</v>
      </c>
      <c r="J55" s="66">
        <f t="shared" si="9"/>
        <v>5000</v>
      </c>
      <c r="K55" s="64">
        <v>30</v>
      </c>
      <c r="L55" s="67" t="str">
        <f t="shared" si="4"/>
        <v/>
      </c>
      <c r="M55" s="66">
        <f t="shared" si="5"/>
        <v>150000</v>
      </c>
    </row>
    <row r="56" spans="2:13">
      <c r="B56" s="64">
        <v>53</v>
      </c>
      <c r="C56" s="65">
        <v>45167</v>
      </c>
      <c r="D56" s="64" t="s">
        <v>19</v>
      </c>
      <c r="E56" s="64" t="s">
        <v>17</v>
      </c>
      <c r="F56" s="64" t="str">
        <f t="shared" si="6"/>
        <v>ホテルみちのく荘</v>
      </c>
      <c r="G56" s="64" t="s">
        <v>15</v>
      </c>
      <c r="H56" s="64" t="str">
        <f t="shared" si="7"/>
        <v>キッチンマット</v>
      </c>
      <c r="I56" s="64" t="str">
        <f t="shared" si="8"/>
        <v>キッチン用品</v>
      </c>
      <c r="J56" s="66">
        <f t="shared" si="9"/>
        <v>1800</v>
      </c>
      <c r="K56" s="64">
        <v>8</v>
      </c>
      <c r="L56" s="67" t="str">
        <f t="shared" si="4"/>
        <v/>
      </c>
      <c r="M56" s="66">
        <f t="shared" si="5"/>
        <v>14400</v>
      </c>
    </row>
    <row r="57" spans="2:13">
      <c r="B57" s="64">
        <v>54</v>
      </c>
      <c r="C57" s="65">
        <v>45170</v>
      </c>
      <c r="D57" s="64" t="s">
        <v>16</v>
      </c>
      <c r="E57" s="64" t="s">
        <v>17</v>
      </c>
      <c r="F57" s="64" t="str">
        <f t="shared" si="6"/>
        <v>ホテルみちのく荘</v>
      </c>
      <c r="G57" s="64" t="s">
        <v>18</v>
      </c>
      <c r="H57" s="64" t="str">
        <f t="shared" si="7"/>
        <v>電波時計</v>
      </c>
      <c r="I57" s="64" t="str">
        <f t="shared" si="8"/>
        <v>インテリア雑貨</v>
      </c>
      <c r="J57" s="66">
        <f t="shared" si="9"/>
        <v>5000</v>
      </c>
      <c r="K57" s="64">
        <v>3</v>
      </c>
      <c r="L57" s="67" t="str">
        <f t="shared" si="4"/>
        <v/>
      </c>
      <c r="M57" s="66">
        <f t="shared" si="5"/>
        <v>15000</v>
      </c>
    </row>
    <row r="58" spans="2:13">
      <c r="B58" s="64">
        <v>55</v>
      </c>
      <c r="C58" s="65">
        <v>45170</v>
      </c>
      <c r="D58" s="64" t="s">
        <v>13</v>
      </c>
      <c r="E58" s="64" t="s">
        <v>25</v>
      </c>
      <c r="F58" s="64" t="str">
        <f t="shared" si="6"/>
        <v>寿ホール</v>
      </c>
      <c r="G58" s="64" t="s">
        <v>27</v>
      </c>
      <c r="H58" s="64" t="str">
        <f t="shared" si="7"/>
        <v>ボヘミア一輪差し</v>
      </c>
      <c r="I58" s="64" t="str">
        <f t="shared" si="8"/>
        <v>インテリア雑貨</v>
      </c>
      <c r="J58" s="66">
        <f t="shared" si="9"/>
        <v>10300</v>
      </c>
      <c r="K58" s="64">
        <v>2</v>
      </c>
      <c r="L58" s="67" t="str">
        <f t="shared" si="4"/>
        <v/>
      </c>
      <c r="M58" s="66">
        <f t="shared" si="5"/>
        <v>20600</v>
      </c>
    </row>
    <row r="59" spans="2:13">
      <c r="B59" s="64">
        <v>56</v>
      </c>
      <c r="C59" s="65">
        <v>45174</v>
      </c>
      <c r="D59" s="64" t="s">
        <v>16</v>
      </c>
      <c r="E59" s="64" t="s">
        <v>23</v>
      </c>
      <c r="F59" s="64" t="str">
        <f t="shared" si="6"/>
        <v>ブリリアントブライダル</v>
      </c>
      <c r="G59" s="64" t="s">
        <v>15</v>
      </c>
      <c r="H59" s="64" t="str">
        <f t="shared" si="7"/>
        <v>キッチンマット</v>
      </c>
      <c r="I59" s="64" t="str">
        <f t="shared" si="8"/>
        <v>キッチン用品</v>
      </c>
      <c r="J59" s="66">
        <f t="shared" si="9"/>
        <v>1800</v>
      </c>
      <c r="K59" s="64">
        <v>5</v>
      </c>
      <c r="L59" s="67" t="str">
        <f t="shared" si="4"/>
        <v/>
      </c>
      <c r="M59" s="66">
        <f t="shared" si="5"/>
        <v>9000</v>
      </c>
    </row>
    <row r="60" spans="2:13">
      <c r="B60" s="64">
        <v>57</v>
      </c>
      <c r="C60" s="65">
        <v>45181</v>
      </c>
      <c r="D60" s="64" t="s">
        <v>19</v>
      </c>
      <c r="E60" s="64" t="s">
        <v>25</v>
      </c>
      <c r="F60" s="64" t="str">
        <f t="shared" si="6"/>
        <v>寿ホール</v>
      </c>
      <c r="G60" s="64" t="s">
        <v>20</v>
      </c>
      <c r="H60" s="64" t="str">
        <f t="shared" si="7"/>
        <v>フォトフレーム</v>
      </c>
      <c r="I60" s="64" t="str">
        <f t="shared" si="8"/>
        <v>インテリア雑貨</v>
      </c>
      <c r="J60" s="66">
        <f t="shared" si="9"/>
        <v>2800</v>
      </c>
      <c r="K60" s="64">
        <v>8</v>
      </c>
      <c r="L60" s="67" t="str">
        <f t="shared" si="4"/>
        <v/>
      </c>
      <c r="M60" s="66">
        <f t="shared" si="5"/>
        <v>22400</v>
      </c>
    </row>
    <row r="61" spans="2:13">
      <c r="B61" s="64">
        <v>58</v>
      </c>
      <c r="C61" s="65">
        <v>45187</v>
      </c>
      <c r="D61" s="64" t="s">
        <v>21</v>
      </c>
      <c r="E61" s="64" t="s">
        <v>17</v>
      </c>
      <c r="F61" s="64" t="str">
        <f t="shared" si="6"/>
        <v>ホテルみちのく荘</v>
      </c>
      <c r="G61" s="64" t="s">
        <v>27</v>
      </c>
      <c r="H61" s="64" t="str">
        <f t="shared" si="7"/>
        <v>ボヘミア一輪差し</v>
      </c>
      <c r="I61" s="64" t="str">
        <f t="shared" si="8"/>
        <v>インテリア雑貨</v>
      </c>
      <c r="J61" s="66">
        <f t="shared" si="9"/>
        <v>10300</v>
      </c>
      <c r="K61" s="64">
        <v>12</v>
      </c>
      <c r="L61" s="67" t="str">
        <f t="shared" si="4"/>
        <v/>
      </c>
      <c r="M61" s="66">
        <f t="shared" si="5"/>
        <v>123600</v>
      </c>
    </row>
    <row r="62" spans="2:13">
      <c r="B62" s="64">
        <v>59</v>
      </c>
      <c r="C62" s="65">
        <v>45187</v>
      </c>
      <c r="D62" s="64" t="s">
        <v>16</v>
      </c>
      <c r="E62" s="64" t="s">
        <v>14</v>
      </c>
      <c r="F62" s="64" t="str">
        <f t="shared" si="6"/>
        <v>カフェレストランのあ</v>
      </c>
      <c r="G62" s="64" t="s">
        <v>24</v>
      </c>
      <c r="H62" s="64" t="str">
        <f t="shared" si="7"/>
        <v>ボディソープセット</v>
      </c>
      <c r="I62" s="64" t="str">
        <f t="shared" si="8"/>
        <v>生活雑貨</v>
      </c>
      <c r="J62" s="66">
        <f t="shared" si="9"/>
        <v>3000</v>
      </c>
      <c r="K62" s="64">
        <v>12</v>
      </c>
      <c r="L62" s="67" t="str">
        <f t="shared" si="4"/>
        <v/>
      </c>
      <c r="M62" s="66">
        <f t="shared" si="5"/>
        <v>36000</v>
      </c>
    </row>
    <row r="63" spans="2:13">
      <c r="B63" s="64">
        <v>60</v>
      </c>
      <c r="C63" s="65">
        <v>45191</v>
      </c>
      <c r="D63" s="64" t="s">
        <v>19</v>
      </c>
      <c r="E63" s="64" t="s">
        <v>17</v>
      </c>
      <c r="F63" s="64" t="str">
        <f t="shared" si="6"/>
        <v>ホテルみちのく荘</v>
      </c>
      <c r="G63" s="64" t="s">
        <v>18</v>
      </c>
      <c r="H63" s="64" t="str">
        <f t="shared" si="7"/>
        <v>電波時計</v>
      </c>
      <c r="I63" s="64" t="str">
        <f t="shared" si="8"/>
        <v>インテリア雑貨</v>
      </c>
      <c r="J63" s="66">
        <f t="shared" si="9"/>
        <v>5000</v>
      </c>
      <c r="K63" s="64">
        <v>7</v>
      </c>
      <c r="L63" s="67" t="str">
        <f t="shared" si="4"/>
        <v/>
      </c>
      <c r="M63" s="66">
        <f t="shared" si="5"/>
        <v>35000</v>
      </c>
    </row>
    <row r="64" spans="2:13">
      <c r="B64" s="64">
        <v>61</v>
      </c>
      <c r="C64" s="65">
        <v>45192</v>
      </c>
      <c r="D64" s="74" t="s">
        <v>16</v>
      </c>
      <c r="E64" s="64" t="s">
        <v>25</v>
      </c>
      <c r="F64" s="64" t="str">
        <f t="shared" si="6"/>
        <v>寿ホール</v>
      </c>
      <c r="G64" s="64" t="s">
        <v>28</v>
      </c>
      <c r="H64" s="64" t="str">
        <f t="shared" si="7"/>
        <v>フェイスタオル</v>
      </c>
      <c r="I64" s="64" t="str">
        <f t="shared" si="8"/>
        <v>生活雑貨</v>
      </c>
      <c r="J64" s="66">
        <f t="shared" si="9"/>
        <v>2400</v>
      </c>
      <c r="K64" s="64">
        <v>30</v>
      </c>
      <c r="L64" s="67" t="str">
        <f t="shared" si="4"/>
        <v/>
      </c>
      <c r="M64" s="66">
        <f t="shared" si="5"/>
        <v>72000</v>
      </c>
    </row>
    <row r="65" spans="2:13">
      <c r="B65" s="64">
        <v>62</v>
      </c>
      <c r="C65" s="65">
        <v>45192</v>
      </c>
      <c r="D65" s="64" t="s">
        <v>13</v>
      </c>
      <c r="E65" s="64" t="s">
        <v>14</v>
      </c>
      <c r="F65" s="64" t="str">
        <f t="shared" si="6"/>
        <v>カフェレストランのあ</v>
      </c>
      <c r="G65" s="64" t="s">
        <v>31</v>
      </c>
      <c r="H65" s="64" t="str">
        <f t="shared" si="7"/>
        <v>銀スプーン＆トレーセット</v>
      </c>
      <c r="I65" s="64" t="str">
        <f t="shared" si="8"/>
        <v>特選和洋食器</v>
      </c>
      <c r="J65" s="66">
        <f t="shared" si="9"/>
        <v>18000</v>
      </c>
      <c r="K65" s="64">
        <v>20</v>
      </c>
      <c r="L65" s="67" t="str">
        <f t="shared" si="4"/>
        <v/>
      </c>
      <c r="M65" s="66">
        <f t="shared" si="5"/>
        <v>360000</v>
      </c>
    </row>
    <row r="66" spans="2:13">
      <c r="B66" s="64">
        <v>63</v>
      </c>
      <c r="C66" s="65">
        <v>45194</v>
      </c>
      <c r="D66" s="64" t="s">
        <v>19</v>
      </c>
      <c r="E66" s="64" t="s">
        <v>23</v>
      </c>
      <c r="F66" s="64" t="str">
        <f t="shared" si="6"/>
        <v>ブリリアントブライダル</v>
      </c>
      <c r="G66" s="64" t="s">
        <v>26</v>
      </c>
      <c r="H66" s="64" t="str">
        <f t="shared" si="7"/>
        <v>ペアワイングラス</v>
      </c>
      <c r="I66" s="64" t="str">
        <f t="shared" si="8"/>
        <v>特選和洋食器</v>
      </c>
      <c r="J66" s="66">
        <f t="shared" si="9"/>
        <v>7000</v>
      </c>
      <c r="K66" s="64">
        <v>60</v>
      </c>
      <c r="L66" s="67">
        <f t="shared" si="4"/>
        <v>0.1</v>
      </c>
      <c r="M66" s="66">
        <f t="shared" si="5"/>
        <v>378000</v>
      </c>
    </row>
    <row r="67" spans="2:13">
      <c r="B67" s="64">
        <v>64</v>
      </c>
      <c r="C67" s="65">
        <v>45198</v>
      </c>
      <c r="D67" s="64" t="s">
        <v>19</v>
      </c>
      <c r="E67" s="64" t="s">
        <v>25</v>
      </c>
      <c r="F67" s="64" t="str">
        <f t="shared" si="6"/>
        <v>寿ホール</v>
      </c>
      <c r="G67" s="64" t="s">
        <v>27</v>
      </c>
      <c r="H67" s="64" t="str">
        <f t="shared" si="7"/>
        <v>ボヘミア一輪差し</v>
      </c>
      <c r="I67" s="64" t="str">
        <f t="shared" si="8"/>
        <v>インテリア雑貨</v>
      </c>
      <c r="J67" s="66">
        <f t="shared" si="9"/>
        <v>10300</v>
      </c>
      <c r="K67" s="64">
        <v>9</v>
      </c>
      <c r="L67" s="67" t="str">
        <f t="shared" si="4"/>
        <v/>
      </c>
      <c r="M67" s="66">
        <f t="shared" si="5"/>
        <v>92700</v>
      </c>
    </row>
    <row r="68" spans="2:13">
      <c r="B68" s="64">
        <v>65</v>
      </c>
      <c r="C68" s="65">
        <v>45198</v>
      </c>
      <c r="D68" s="64" t="s">
        <v>21</v>
      </c>
      <c r="E68" s="64" t="s">
        <v>14</v>
      </c>
      <c r="F68" s="64" t="str">
        <f t="shared" ref="F68:F69" si="10">VLOOKUP(E68,納入先,2,FALSE)</f>
        <v>カフェレストランのあ</v>
      </c>
      <c r="G68" s="64" t="s">
        <v>22</v>
      </c>
      <c r="H68" s="64" t="str">
        <f t="shared" ref="H68:H69" si="11">VLOOKUP(G68,商品,2,FALSE)</f>
        <v>卓上クッキングヒーター</v>
      </c>
      <c r="I68" s="64" t="str">
        <f t="shared" si="8"/>
        <v>キッチン用品</v>
      </c>
      <c r="J68" s="66">
        <f t="shared" si="9"/>
        <v>22900</v>
      </c>
      <c r="K68" s="64">
        <v>6</v>
      </c>
      <c r="L68" s="67" t="str">
        <f t="shared" si="4"/>
        <v/>
      </c>
      <c r="M68" s="66">
        <f t="shared" si="5"/>
        <v>137400</v>
      </c>
    </row>
    <row r="69" spans="2:13">
      <c r="B69" s="64">
        <v>66</v>
      </c>
      <c r="C69" s="65">
        <v>45199</v>
      </c>
      <c r="D69" s="64" t="s">
        <v>21</v>
      </c>
      <c r="E69" s="64" t="s">
        <v>17</v>
      </c>
      <c r="F69" s="64" t="str">
        <f t="shared" si="10"/>
        <v>ホテルみちのく荘</v>
      </c>
      <c r="G69" s="64" t="s">
        <v>18</v>
      </c>
      <c r="H69" s="64" t="str">
        <f t="shared" si="11"/>
        <v>電波時計</v>
      </c>
      <c r="I69" s="64" t="str">
        <f t="shared" si="8"/>
        <v>インテリア雑貨</v>
      </c>
      <c r="J69" s="66">
        <f t="shared" si="9"/>
        <v>5000</v>
      </c>
      <c r="K69" s="64">
        <v>12</v>
      </c>
      <c r="L69" s="67" t="str">
        <f t="shared" ref="L69" si="12">IF(K69&gt;=50,10%,"")</f>
        <v/>
      </c>
      <c r="M69" s="66">
        <f t="shared" ref="M69" si="13">IF(L69="",J69*K69,J69*K69*(1-L69))</f>
        <v>60000</v>
      </c>
    </row>
    <row r="70" spans="2:13">
      <c r="B70" s="64" t="s">
        <v>122</v>
      </c>
      <c r="M70" s="68">
        <f>SUBTOTAL(109,売上一覧[売上金額])</f>
        <v>10400500</v>
      </c>
    </row>
  </sheetData>
  <phoneticPr fontId="4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56704-254C-4AAB-8080-21ADE67C247F}">
  <sheetPr>
    <pageSetUpPr fitToPage="1"/>
  </sheetPr>
  <dimension ref="A1:K34"/>
  <sheetViews>
    <sheetView workbookViewId="0"/>
  </sheetViews>
  <sheetFormatPr defaultRowHeight="18.75"/>
  <cols>
    <col min="1" max="1" width="2.625" customWidth="1"/>
    <col min="2" max="2" width="4.125" style="13" customWidth="1"/>
    <col min="3" max="4" width="3.625" style="13" customWidth="1"/>
    <col min="5" max="5" width="8.75" style="13" customWidth="1"/>
    <col min="6" max="6" width="22.5" style="13" customWidth="1"/>
    <col min="7" max="7" width="6.125" style="13" customWidth="1"/>
    <col min="8" max="9" width="10.625" style="13" customWidth="1"/>
    <col min="10" max="10" width="21.125" style="13" customWidth="1"/>
    <col min="11" max="11" width="12.375" style="13" customWidth="1"/>
    <col min="12" max="16384" width="9" style="13"/>
  </cols>
  <sheetData>
    <row r="1" spans="1:11" ht="33">
      <c r="B1" s="77" t="s">
        <v>110</v>
      </c>
      <c r="C1" s="77"/>
      <c r="D1" s="77"/>
      <c r="E1" s="77"/>
      <c r="F1" s="77"/>
      <c r="G1" s="77"/>
      <c r="H1" s="77"/>
      <c r="I1" s="77"/>
      <c r="J1" s="77"/>
    </row>
    <row r="2" spans="1:11" customFormat="1"/>
    <row r="3" spans="1:11">
      <c r="I3" s="14" t="s">
        <v>83</v>
      </c>
      <c r="J3" s="55" t="s">
        <v>84</v>
      </c>
      <c r="K3" s="15"/>
    </row>
    <row r="4" spans="1:11">
      <c r="I4" s="14" t="s">
        <v>85</v>
      </c>
      <c r="J4" s="54">
        <f ca="1">NOW()</f>
        <v>45565.056863194448</v>
      </c>
      <c r="K4" s="16"/>
    </row>
    <row r="5" spans="1:11" s="17" customFormat="1" ht="25.5">
      <c r="A5"/>
      <c r="B5" s="78" t="s">
        <v>86</v>
      </c>
      <c r="C5" s="79"/>
      <c r="D5" s="80"/>
      <c r="E5" s="81" t="s">
        <v>37</v>
      </c>
      <c r="F5" s="82"/>
      <c r="G5" s="83"/>
      <c r="H5" s="13"/>
      <c r="I5" s="13"/>
      <c r="J5" s="13"/>
    </row>
    <row r="6" spans="1:11" ht="24">
      <c r="B6" s="78" t="s">
        <v>87</v>
      </c>
      <c r="C6" s="79"/>
      <c r="D6" s="80"/>
      <c r="E6" s="84" t="s">
        <v>38</v>
      </c>
      <c r="F6" s="85"/>
      <c r="G6" s="86"/>
    </row>
    <row r="7" spans="1:11" s="17" customFormat="1" ht="25.5">
      <c r="A7"/>
      <c r="I7" s="18" t="s">
        <v>111</v>
      </c>
      <c r="J7" s="18"/>
    </row>
    <row r="8" spans="1:11">
      <c r="I8" s="13" t="s">
        <v>114</v>
      </c>
    </row>
    <row r="9" spans="1:11">
      <c r="B9" s="13" t="s">
        <v>88</v>
      </c>
      <c r="J9" s="13" t="s">
        <v>113</v>
      </c>
    </row>
    <row r="10" spans="1:11">
      <c r="B10" s="13" t="s">
        <v>89</v>
      </c>
      <c r="J10" s="13" t="s">
        <v>112</v>
      </c>
    </row>
    <row r="12" spans="1:11" ht="39" customHeight="1">
      <c r="D12" s="75" t="s">
        <v>90</v>
      </c>
      <c r="E12" s="75"/>
      <c r="F12" s="56">
        <f>IF(E18="","",J30)</f>
        <v>1666775</v>
      </c>
      <c r="G12" s="76" t="s">
        <v>91</v>
      </c>
      <c r="H12" s="76"/>
    </row>
    <row r="13" spans="1:11" s="19" customFormat="1" ht="21" customHeight="1">
      <c r="A13"/>
      <c r="D13" s="87" t="s">
        <v>92</v>
      </c>
      <c r="E13" s="87"/>
      <c r="F13" s="51" t="s">
        <v>93</v>
      </c>
      <c r="H13" s="32" t="s">
        <v>94</v>
      </c>
      <c r="I13" s="50" t="s">
        <v>21</v>
      </c>
      <c r="J13" s="20"/>
    </row>
    <row r="14" spans="1:11" s="19" customFormat="1" ht="21" customHeight="1">
      <c r="A14"/>
      <c r="D14" s="87" t="s">
        <v>95</v>
      </c>
      <c r="E14" s="87"/>
      <c r="F14" s="52">
        <f ca="1">J4+30</f>
        <v>45595.056863194448</v>
      </c>
      <c r="H14" s="32" t="s">
        <v>96</v>
      </c>
      <c r="I14" s="51" t="s">
        <v>97</v>
      </c>
      <c r="J14" s="21"/>
    </row>
    <row r="15" spans="1:11">
      <c r="D15" s="33"/>
      <c r="E15" s="33"/>
    </row>
    <row r="16" spans="1:11">
      <c r="H16" s="34" t="s">
        <v>98</v>
      </c>
      <c r="I16" s="35">
        <v>0.05</v>
      </c>
    </row>
    <row r="17" spans="2:11" ht="24" customHeight="1">
      <c r="B17" s="70" t="s">
        <v>99</v>
      </c>
      <c r="C17" s="88" t="s">
        <v>100</v>
      </c>
      <c r="D17" s="88"/>
      <c r="E17" s="88" t="s">
        <v>101</v>
      </c>
      <c r="F17" s="88"/>
      <c r="G17" s="70" t="s">
        <v>102</v>
      </c>
      <c r="H17" s="70" t="s">
        <v>103</v>
      </c>
      <c r="I17" s="70" t="s">
        <v>104</v>
      </c>
      <c r="J17" s="70" t="s">
        <v>105</v>
      </c>
    </row>
    <row r="18" spans="2:11" ht="24" customHeight="1">
      <c r="B18" s="22">
        <v>1</v>
      </c>
      <c r="C18" s="89" t="s">
        <v>29</v>
      </c>
      <c r="D18" s="89"/>
      <c r="E18" s="90" t="s">
        <v>115</v>
      </c>
      <c r="F18" s="90"/>
      <c r="G18" s="22">
        <v>50</v>
      </c>
      <c r="H18" s="23">
        <v>2000</v>
      </c>
      <c r="I18" s="24">
        <f>IF(C18="","",ROUND(H18*(1-$I$16),0))</f>
        <v>1900</v>
      </c>
      <c r="J18" s="25">
        <f>IF(C18="","",G18*I18)</f>
        <v>95000</v>
      </c>
      <c r="K18" s="36"/>
    </row>
    <row r="19" spans="2:11" ht="24" customHeight="1">
      <c r="B19" s="26">
        <v>2</v>
      </c>
      <c r="C19" s="91" t="s">
        <v>22</v>
      </c>
      <c r="D19" s="91"/>
      <c r="E19" s="92" t="s">
        <v>116</v>
      </c>
      <c r="F19" s="92"/>
      <c r="G19" s="26">
        <v>50</v>
      </c>
      <c r="H19" s="27">
        <v>22900</v>
      </c>
      <c r="I19" s="28">
        <f t="shared" ref="I19:I27" si="0">IF(C19="","",ROUND(H19*(1-$I$16),0))</f>
        <v>21755</v>
      </c>
      <c r="J19" s="29">
        <f t="shared" ref="J19:J27" si="1">IF(C19="","",G19*I19)</f>
        <v>1087750</v>
      </c>
    </row>
    <row r="20" spans="2:11" ht="24" customHeight="1">
      <c r="B20" s="26">
        <v>3</v>
      </c>
      <c r="C20" s="91" t="s">
        <v>32</v>
      </c>
      <c r="D20" s="91"/>
      <c r="E20" s="92" t="s">
        <v>117</v>
      </c>
      <c r="F20" s="92"/>
      <c r="G20" s="26">
        <v>70</v>
      </c>
      <c r="H20" s="27">
        <v>5000</v>
      </c>
      <c r="I20" s="28">
        <f t="shared" si="0"/>
        <v>4750</v>
      </c>
      <c r="J20" s="29">
        <f t="shared" si="1"/>
        <v>332500</v>
      </c>
    </row>
    <row r="21" spans="2:11" ht="24" customHeight="1">
      <c r="B21" s="26">
        <v>4</v>
      </c>
      <c r="C21" s="93"/>
      <c r="D21" s="94"/>
      <c r="E21" s="92" t="s">
        <v>118</v>
      </c>
      <c r="F21" s="92"/>
      <c r="G21" s="26"/>
      <c r="H21" s="27" t="s">
        <v>118</v>
      </c>
      <c r="I21" s="28" t="str">
        <f t="shared" si="0"/>
        <v/>
      </c>
      <c r="J21" s="29" t="str">
        <f t="shared" si="1"/>
        <v/>
      </c>
    </row>
    <row r="22" spans="2:11" ht="24" customHeight="1">
      <c r="B22" s="26">
        <v>5</v>
      </c>
      <c r="C22" s="93"/>
      <c r="D22" s="94"/>
      <c r="E22" s="92" t="s">
        <v>118</v>
      </c>
      <c r="F22" s="92"/>
      <c r="G22" s="26"/>
      <c r="H22" s="27" t="s">
        <v>118</v>
      </c>
      <c r="I22" s="28" t="str">
        <f t="shared" si="0"/>
        <v/>
      </c>
      <c r="J22" s="29" t="str">
        <f t="shared" si="1"/>
        <v/>
      </c>
    </row>
    <row r="23" spans="2:11" ht="24" customHeight="1">
      <c r="B23" s="26">
        <v>6</v>
      </c>
      <c r="C23" s="93"/>
      <c r="D23" s="94"/>
      <c r="E23" s="92" t="s">
        <v>118</v>
      </c>
      <c r="F23" s="92"/>
      <c r="G23" s="26"/>
      <c r="H23" s="27" t="s">
        <v>118</v>
      </c>
      <c r="I23" s="28" t="str">
        <f t="shared" si="0"/>
        <v/>
      </c>
      <c r="J23" s="29" t="str">
        <f t="shared" si="1"/>
        <v/>
      </c>
    </row>
    <row r="24" spans="2:11" ht="24" customHeight="1">
      <c r="B24" s="26">
        <v>7</v>
      </c>
      <c r="C24" s="93"/>
      <c r="D24" s="94"/>
      <c r="E24" s="92" t="s">
        <v>118</v>
      </c>
      <c r="F24" s="92"/>
      <c r="G24" s="26"/>
      <c r="H24" s="27" t="s">
        <v>118</v>
      </c>
      <c r="I24" s="28" t="str">
        <f t="shared" si="0"/>
        <v/>
      </c>
      <c r="J24" s="29" t="str">
        <f t="shared" si="1"/>
        <v/>
      </c>
    </row>
    <row r="25" spans="2:11" ht="24" customHeight="1">
      <c r="B25" s="26">
        <v>8</v>
      </c>
      <c r="C25" s="91"/>
      <c r="D25" s="91"/>
      <c r="E25" s="92" t="s">
        <v>118</v>
      </c>
      <c r="F25" s="92"/>
      <c r="G25" s="26"/>
      <c r="H25" s="27" t="s">
        <v>118</v>
      </c>
      <c r="I25" s="28" t="str">
        <f t="shared" si="0"/>
        <v/>
      </c>
      <c r="J25" s="29" t="str">
        <f t="shared" si="1"/>
        <v/>
      </c>
    </row>
    <row r="26" spans="2:11" ht="24" customHeight="1">
      <c r="B26" s="26">
        <v>9</v>
      </c>
      <c r="C26" s="93"/>
      <c r="D26" s="94"/>
      <c r="E26" s="92" t="s">
        <v>118</v>
      </c>
      <c r="F26" s="92"/>
      <c r="G26" s="26"/>
      <c r="H26" s="27" t="s">
        <v>118</v>
      </c>
      <c r="I26" s="28" t="str">
        <f t="shared" si="0"/>
        <v/>
      </c>
      <c r="J26" s="29" t="str">
        <f t="shared" si="1"/>
        <v/>
      </c>
    </row>
    <row r="27" spans="2:11" ht="24" customHeight="1">
      <c r="B27" s="37">
        <v>10</v>
      </c>
      <c r="C27" s="102"/>
      <c r="D27" s="103"/>
      <c r="E27" s="104" t="s">
        <v>118</v>
      </c>
      <c r="F27" s="104"/>
      <c r="G27" s="37"/>
      <c r="H27" s="30" t="s">
        <v>118</v>
      </c>
      <c r="I27" s="38" t="str">
        <f t="shared" si="0"/>
        <v/>
      </c>
      <c r="J27" s="39" t="str">
        <f t="shared" si="1"/>
        <v/>
      </c>
    </row>
    <row r="28" spans="2:11" ht="24" customHeight="1">
      <c r="B28" s="95" t="s">
        <v>107</v>
      </c>
      <c r="C28" s="96"/>
      <c r="D28" s="96"/>
      <c r="E28" s="96"/>
      <c r="F28" s="96"/>
      <c r="G28" s="96"/>
      <c r="H28" s="96"/>
      <c r="I28" s="97"/>
      <c r="J28" s="31">
        <f>SUM(J18:J27)</f>
        <v>1515250</v>
      </c>
    </row>
    <row r="29" spans="2:11" ht="24" customHeight="1">
      <c r="B29" s="98" t="s">
        <v>109</v>
      </c>
      <c r="C29" s="99"/>
      <c r="D29" s="99"/>
      <c r="E29" s="99"/>
      <c r="F29" s="99"/>
      <c r="G29" s="71">
        <v>0.1</v>
      </c>
      <c r="H29" s="100"/>
      <c r="I29" s="101"/>
      <c r="J29" s="31">
        <f>ROUND(J28*G29,0)</f>
        <v>151525</v>
      </c>
    </row>
    <row r="30" spans="2:11" ht="24" customHeight="1">
      <c r="B30" s="88" t="s">
        <v>108</v>
      </c>
      <c r="C30" s="88"/>
      <c r="D30" s="88"/>
      <c r="E30" s="88"/>
      <c r="F30" s="88"/>
      <c r="G30" s="88"/>
      <c r="H30" s="88"/>
      <c r="I30" s="88"/>
      <c r="J30" s="31">
        <f>SUM(J28:J29)</f>
        <v>1666775</v>
      </c>
    </row>
    <row r="31" spans="2:11">
      <c r="B31" s="40"/>
      <c r="C31" s="40"/>
      <c r="D31" s="40"/>
      <c r="E31" s="40"/>
      <c r="F31" s="40"/>
      <c r="G31" s="40"/>
      <c r="H31" s="40"/>
      <c r="I31" s="40"/>
      <c r="J31" s="41"/>
    </row>
    <row r="32" spans="2:11">
      <c r="B32" s="42" t="s">
        <v>106</v>
      </c>
      <c r="C32" s="43"/>
      <c r="D32" s="43"/>
      <c r="E32" s="43"/>
      <c r="F32" s="43"/>
      <c r="G32" s="43"/>
      <c r="H32" s="43"/>
      <c r="I32" s="43"/>
      <c r="J32" s="44"/>
    </row>
    <row r="33" spans="2:10">
      <c r="B33" s="45"/>
      <c r="J33" s="46"/>
    </row>
    <row r="34" spans="2:10">
      <c r="B34" s="47"/>
      <c r="C34" s="48"/>
      <c r="D34" s="48"/>
      <c r="E34" s="48"/>
      <c r="F34" s="48"/>
      <c r="G34" s="48"/>
      <c r="H34" s="48"/>
      <c r="I34" s="48"/>
      <c r="J34" s="49"/>
    </row>
  </sheetData>
  <mergeCells count="35">
    <mergeCell ref="B28:I28"/>
    <mergeCell ref="B30:I30"/>
    <mergeCell ref="B29:F29"/>
    <mergeCell ref="H29:I29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D13:E13"/>
    <mergeCell ref="D14:E14"/>
    <mergeCell ref="C17:D17"/>
    <mergeCell ref="E17:F17"/>
    <mergeCell ref="C18:D18"/>
    <mergeCell ref="E18:F18"/>
    <mergeCell ref="D12:E12"/>
    <mergeCell ref="G12:H12"/>
    <mergeCell ref="B1:J1"/>
    <mergeCell ref="B5:D5"/>
    <mergeCell ref="E5:G5"/>
    <mergeCell ref="B6:D6"/>
    <mergeCell ref="E6:G6"/>
  </mergeCells>
  <phoneticPr fontId="3"/>
  <printOptions horizontalCentered="1"/>
  <pageMargins left="0.78740157480314965" right="0.78740157480314965" top="1.1811023622047245" bottom="0.78740157480314965" header="0.51181102362204722" footer="0.51181102362204722"/>
  <pageSetup paperSize="9" scale="82" orientation="portrait" horizontalDpi="4294967294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ECDC4-BACC-45AB-92F9-1FD5A594759A}">
  <dimension ref="B1:K17"/>
  <sheetViews>
    <sheetView workbookViewId="0"/>
  </sheetViews>
  <sheetFormatPr defaultRowHeight="18.75"/>
  <cols>
    <col min="1" max="1" width="2.625" customWidth="1"/>
    <col min="3" max="3" width="25.5" bestFit="1" customWidth="1"/>
    <col min="5" max="5" width="9" bestFit="1" customWidth="1"/>
    <col min="6" max="6" width="9" customWidth="1"/>
    <col min="7" max="7" width="9" bestFit="1" customWidth="1"/>
    <col min="8" max="8" width="6.25" bestFit="1" customWidth="1"/>
    <col min="9" max="9" width="15.125" bestFit="1" customWidth="1"/>
    <col min="10" max="10" width="6.125" bestFit="1" customWidth="1"/>
    <col min="11" max="11" width="25.125" bestFit="1" customWidth="1"/>
  </cols>
  <sheetData>
    <row r="1" spans="2:11" ht="24.75" thickBot="1">
      <c r="B1" s="12" t="s">
        <v>40</v>
      </c>
      <c r="C1" s="1"/>
      <c r="D1" s="1"/>
      <c r="E1" s="1"/>
      <c r="F1" s="57" t="s">
        <v>120</v>
      </c>
      <c r="G1" s="60">
        <v>0.1</v>
      </c>
      <c r="H1" s="1"/>
      <c r="I1" s="1"/>
      <c r="J1" s="1"/>
      <c r="K1" s="1"/>
    </row>
    <row r="2" spans="2:11">
      <c r="B2" s="1"/>
      <c r="C2" s="1"/>
      <c r="D2" s="1"/>
      <c r="E2" s="1"/>
      <c r="H2" s="1"/>
      <c r="I2" s="1"/>
      <c r="J2" s="1"/>
      <c r="K2" s="1"/>
    </row>
    <row r="3" spans="2:11">
      <c r="B3" s="2" t="s">
        <v>6</v>
      </c>
      <c r="C3" s="2" t="s">
        <v>41</v>
      </c>
      <c r="D3" s="2" t="s">
        <v>42</v>
      </c>
      <c r="E3" s="2" t="s">
        <v>43</v>
      </c>
      <c r="F3" s="2" t="s">
        <v>44</v>
      </c>
      <c r="G3" s="2" t="s">
        <v>119</v>
      </c>
      <c r="H3" s="2" t="s">
        <v>45</v>
      </c>
      <c r="I3" s="2" t="s">
        <v>46</v>
      </c>
      <c r="J3" s="2" t="s">
        <v>47</v>
      </c>
      <c r="K3" s="73" t="s">
        <v>123</v>
      </c>
    </row>
    <row r="4" spans="2:11">
      <c r="B4" s="3" t="s">
        <v>32</v>
      </c>
      <c r="C4" s="3" t="s">
        <v>48</v>
      </c>
      <c r="D4" s="4">
        <v>4000</v>
      </c>
      <c r="E4" s="5">
        <v>0.2</v>
      </c>
      <c r="F4" s="4">
        <f t="shared" ref="F4:F15" si="0">ROUNDUP(D4/(1-E4),-2)</f>
        <v>5000</v>
      </c>
      <c r="G4" s="4">
        <f t="shared" ref="G4:G15" si="1">F4*(1+消費税)</f>
        <v>5500</v>
      </c>
      <c r="H4" s="3" t="s">
        <v>49</v>
      </c>
      <c r="I4" s="3" t="str">
        <f t="shared" ref="I4:I15" si="2">VLOOKUP(H4,商品区分,2,FALSE)</f>
        <v>特選和洋食器</v>
      </c>
      <c r="J4" s="3" t="s">
        <v>50</v>
      </c>
      <c r="K4" s="3" t="str">
        <f t="shared" ref="K4:K15" si="3">VLOOKUP(J4,仕入先,2,FALSE)</f>
        <v>田中食器(株)</v>
      </c>
    </row>
    <row r="5" spans="2:11">
      <c r="B5" s="3" t="s">
        <v>15</v>
      </c>
      <c r="C5" s="3" t="s">
        <v>51</v>
      </c>
      <c r="D5" s="4">
        <v>1400</v>
      </c>
      <c r="E5" s="5">
        <v>0.22</v>
      </c>
      <c r="F5" s="4">
        <f t="shared" si="0"/>
        <v>1800</v>
      </c>
      <c r="G5" s="4">
        <f t="shared" si="1"/>
        <v>1980.0000000000002</v>
      </c>
      <c r="H5" s="3" t="s">
        <v>52</v>
      </c>
      <c r="I5" s="3" t="str">
        <f t="shared" si="2"/>
        <v>キッチン用品</v>
      </c>
      <c r="J5" s="3" t="s">
        <v>53</v>
      </c>
      <c r="K5" s="3" t="str">
        <f t="shared" si="3"/>
        <v>イケウチオーガニック(株)</v>
      </c>
    </row>
    <row r="6" spans="2:11">
      <c r="B6" s="3" t="s">
        <v>31</v>
      </c>
      <c r="C6" s="3" t="s">
        <v>54</v>
      </c>
      <c r="D6" s="4">
        <v>13500</v>
      </c>
      <c r="E6" s="5">
        <v>0.25</v>
      </c>
      <c r="F6" s="4">
        <f t="shared" si="0"/>
        <v>18000</v>
      </c>
      <c r="G6" s="4">
        <f t="shared" si="1"/>
        <v>19800</v>
      </c>
      <c r="H6" s="3" t="s">
        <v>49</v>
      </c>
      <c r="I6" s="3" t="str">
        <f t="shared" si="2"/>
        <v>特選和洋食器</v>
      </c>
      <c r="J6" s="3" t="s">
        <v>50</v>
      </c>
      <c r="K6" s="3" t="str">
        <f t="shared" si="3"/>
        <v>田中食器(株)</v>
      </c>
    </row>
    <row r="7" spans="2:11">
      <c r="B7" s="3" t="s">
        <v>22</v>
      </c>
      <c r="C7" s="3" t="s">
        <v>55</v>
      </c>
      <c r="D7" s="4">
        <v>16000</v>
      </c>
      <c r="E7" s="5">
        <v>0.3</v>
      </c>
      <c r="F7" s="4">
        <f t="shared" si="0"/>
        <v>22900</v>
      </c>
      <c r="G7" s="4">
        <f t="shared" si="1"/>
        <v>25190.000000000004</v>
      </c>
      <c r="H7" s="3" t="s">
        <v>52</v>
      </c>
      <c r="I7" s="3" t="str">
        <f t="shared" si="2"/>
        <v>キッチン用品</v>
      </c>
      <c r="J7" s="3" t="s">
        <v>56</v>
      </c>
      <c r="K7" s="3" t="str">
        <f t="shared" si="3"/>
        <v>(株)オオタ</v>
      </c>
    </row>
    <row r="8" spans="2:11">
      <c r="B8" s="3" t="s">
        <v>18</v>
      </c>
      <c r="C8" s="3" t="s">
        <v>57</v>
      </c>
      <c r="D8" s="4">
        <v>4000</v>
      </c>
      <c r="E8" s="5">
        <v>0.2</v>
      </c>
      <c r="F8" s="4">
        <f t="shared" si="0"/>
        <v>5000</v>
      </c>
      <c r="G8" s="4">
        <f t="shared" si="1"/>
        <v>5500</v>
      </c>
      <c r="H8" s="3" t="s">
        <v>58</v>
      </c>
      <c r="I8" s="3" t="str">
        <f t="shared" si="2"/>
        <v>インテリア雑貨</v>
      </c>
      <c r="J8" s="3" t="s">
        <v>56</v>
      </c>
      <c r="K8" s="3" t="str">
        <f t="shared" si="3"/>
        <v>(株)オオタ</v>
      </c>
    </row>
    <row r="9" spans="2:11">
      <c r="B9" s="3" t="s">
        <v>29</v>
      </c>
      <c r="C9" s="3" t="s">
        <v>59</v>
      </c>
      <c r="D9" s="4">
        <v>1640.0000000000002</v>
      </c>
      <c r="E9" s="5">
        <v>0.18</v>
      </c>
      <c r="F9" s="4">
        <f t="shared" si="0"/>
        <v>2000</v>
      </c>
      <c r="G9" s="4">
        <f t="shared" si="1"/>
        <v>2200</v>
      </c>
      <c r="H9" s="3" t="s">
        <v>60</v>
      </c>
      <c r="I9" s="3" t="str">
        <f t="shared" si="2"/>
        <v>生活雑貨</v>
      </c>
      <c r="J9" s="3" t="s">
        <v>61</v>
      </c>
      <c r="K9" s="3" t="str">
        <f t="shared" si="3"/>
        <v>(株)ルナ石鹸</v>
      </c>
    </row>
    <row r="10" spans="2:11">
      <c r="B10" s="3" t="s">
        <v>28</v>
      </c>
      <c r="C10" s="3" t="s">
        <v>62</v>
      </c>
      <c r="D10" s="4">
        <v>1680</v>
      </c>
      <c r="E10" s="5">
        <v>0.3</v>
      </c>
      <c r="F10" s="4">
        <f t="shared" si="0"/>
        <v>2400</v>
      </c>
      <c r="G10" s="4">
        <f t="shared" si="1"/>
        <v>2640</v>
      </c>
      <c r="H10" s="3" t="s">
        <v>60</v>
      </c>
      <c r="I10" s="3" t="str">
        <f t="shared" si="2"/>
        <v>生活雑貨</v>
      </c>
      <c r="J10" s="3" t="s">
        <v>53</v>
      </c>
      <c r="K10" s="3" t="str">
        <f t="shared" si="3"/>
        <v>イケウチオーガニック(株)</v>
      </c>
    </row>
    <row r="11" spans="2:11">
      <c r="B11" s="3" t="s">
        <v>20</v>
      </c>
      <c r="C11" s="3" t="s">
        <v>63</v>
      </c>
      <c r="D11" s="4">
        <v>2100</v>
      </c>
      <c r="E11" s="5">
        <v>0.25</v>
      </c>
      <c r="F11" s="4">
        <f t="shared" si="0"/>
        <v>2800</v>
      </c>
      <c r="G11" s="4">
        <f t="shared" si="1"/>
        <v>3080.0000000000005</v>
      </c>
      <c r="H11" s="3" t="s">
        <v>58</v>
      </c>
      <c r="I11" s="3" t="str">
        <f t="shared" si="2"/>
        <v>インテリア雑貨</v>
      </c>
      <c r="J11" s="3" t="s">
        <v>56</v>
      </c>
      <c r="K11" s="3" t="str">
        <f t="shared" si="3"/>
        <v>(株)オオタ</v>
      </c>
    </row>
    <row r="12" spans="2:11">
      <c r="B12" s="3" t="s">
        <v>26</v>
      </c>
      <c r="C12" s="3" t="s">
        <v>64</v>
      </c>
      <c r="D12" s="4">
        <v>5390</v>
      </c>
      <c r="E12" s="5">
        <v>0.23</v>
      </c>
      <c r="F12" s="4">
        <f t="shared" si="0"/>
        <v>7000</v>
      </c>
      <c r="G12" s="4">
        <f t="shared" si="1"/>
        <v>7700.0000000000009</v>
      </c>
      <c r="H12" s="3" t="s">
        <v>49</v>
      </c>
      <c r="I12" s="3" t="str">
        <f t="shared" si="2"/>
        <v>特選和洋食器</v>
      </c>
      <c r="J12" s="3" t="s">
        <v>50</v>
      </c>
      <c r="K12" s="3" t="str">
        <f t="shared" si="3"/>
        <v>田中食器(株)</v>
      </c>
    </row>
    <row r="13" spans="2:11">
      <c r="B13" s="3" t="s">
        <v>24</v>
      </c>
      <c r="C13" s="3" t="s">
        <v>65</v>
      </c>
      <c r="D13" s="4">
        <v>2160</v>
      </c>
      <c r="E13" s="5">
        <v>0.28000000000000003</v>
      </c>
      <c r="F13" s="4">
        <f t="shared" si="0"/>
        <v>3000</v>
      </c>
      <c r="G13" s="4">
        <f t="shared" si="1"/>
        <v>3300.0000000000005</v>
      </c>
      <c r="H13" s="3" t="s">
        <v>60</v>
      </c>
      <c r="I13" s="3" t="str">
        <f t="shared" si="2"/>
        <v>生活雑貨</v>
      </c>
      <c r="J13" s="3" t="s">
        <v>61</v>
      </c>
      <c r="K13" s="3" t="str">
        <f t="shared" si="3"/>
        <v>(株)ルナ石鹸</v>
      </c>
    </row>
    <row r="14" spans="2:11">
      <c r="B14" s="3" t="s">
        <v>27</v>
      </c>
      <c r="C14" s="3" t="s">
        <v>66</v>
      </c>
      <c r="D14" s="4">
        <v>8000</v>
      </c>
      <c r="E14" s="5">
        <v>0.22</v>
      </c>
      <c r="F14" s="4">
        <f t="shared" si="0"/>
        <v>10300</v>
      </c>
      <c r="G14" s="4">
        <f t="shared" si="1"/>
        <v>11330.000000000002</v>
      </c>
      <c r="H14" s="3" t="s">
        <v>58</v>
      </c>
      <c r="I14" s="3" t="str">
        <f t="shared" si="2"/>
        <v>インテリア雑貨</v>
      </c>
      <c r="J14" s="3" t="s">
        <v>56</v>
      </c>
      <c r="K14" s="3" t="str">
        <f t="shared" si="3"/>
        <v>(株)オオタ</v>
      </c>
    </row>
    <row r="15" spans="2:11">
      <c r="B15" s="3" t="s">
        <v>30</v>
      </c>
      <c r="C15" s="3" t="s">
        <v>67</v>
      </c>
      <c r="D15" s="4">
        <v>2400</v>
      </c>
      <c r="E15" s="5">
        <v>0.24</v>
      </c>
      <c r="F15" s="4">
        <f t="shared" si="0"/>
        <v>3200</v>
      </c>
      <c r="G15" s="4">
        <f t="shared" si="1"/>
        <v>3520.0000000000005</v>
      </c>
      <c r="H15" s="3" t="s">
        <v>52</v>
      </c>
      <c r="I15" s="3" t="str">
        <f t="shared" si="2"/>
        <v>キッチン用品</v>
      </c>
      <c r="J15" s="3" t="s">
        <v>50</v>
      </c>
      <c r="K15" s="3" t="str">
        <f t="shared" si="3"/>
        <v>田中食器(株)</v>
      </c>
    </row>
    <row r="16" spans="2:11" ht="19.5" thickBot="1">
      <c r="C16" s="58"/>
    </row>
    <row r="17" spans="4:6" ht="19.5" thickBot="1">
      <c r="D17" s="59" t="s">
        <v>121</v>
      </c>
      <c r="E17" s="61">
        <f>AVERAGE(値入率)</f>
        <v>0.23916666666666667</v>
      </c>
      <c r="F17" s="62">
        <f>AVERAGE(売価)</f>
        <v>6950</v>
      </c>
    </row>
  </sheetData>
  <phoneticPr fontId="3"/>
  <hyperlinks>
    <hyperlink ref="K3" location="仕入先!A1" display="仕入先" xr:uid="{737167C0-DDBC-454D-A7C8-B76040C8D22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731D-C5B5-4BAB-9B46-0546B74643B7}">
  <dimension ref="B1:C7"/>
  <sheetViews>
    <sheetView workbookViewId="0"/>
  </sheetViews>
  <sheetFormatPr defaultRowHeight="18.75"/>
  <cols>
    <col min="1" max="1" width="2.625" customWidth="1"/>
    <col min="2" max="2" width="9" customWidth="1"/>
    <col min="3" max="3" width="25.125" bestFit="1" customWidth="1"/>
  </cols>
  <sheetData>
    <row r="1" spans="2:3" ht="24">
      <c r="B1" s="12" t="s">
        <v>68</v>
      </c>
      <c r="C1" s="1"/>
    </row>
    <row r="2" spans="2:3">
      <c r="B2" s="1"/>
      <c r="C2" s="1"/>
    </row>
    <row r="3" spans="2:3">
      <c r="B3" s="72" t="s">
        <v>47</v>
      </c>
      <c r="C3" s="72" t="s">
        <v>69</v>
      </c>
    </row>
    <row r="4" spans="2:3">
      <c r="B4" s="6" t="s">
        <v>50</v>
      </c>
      <c r="C4" s="6" t="s">
        <v>70</v>
      </c>
    </row>
    <row r="5" spans="2:3">
      <c r="B5" s="6" t="s">
        <v>61</v>
      </c>
      <c r="C5" s="6" t="s">
        <v>71</v>
      </c>
    </row>
    <row r="6" spans="2:3">
      <c r="B6" s="6" t="s">
        <v>53</v>
      </c>
      <c r="C6" s="6" t="s">
        <v>72</v>
      </c>
    </row>
    <row r="7" spans="2:3">
      <c r="B7" s="6" t="s">
        <v>56</v>
      </c>
      <c r="C7" s="6" t="s">
        <v>73</v>
      </c>
    </row>
  </sheetData>
  <phoneticPr fontId="3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246CE-E6D6-4D59-BA02-4F243276AE4E}">
  <dimension ref="B1:C7"/>
  <sheetViews>
    <sheetView workbookViewId="0"/>
  </sheetViews>
  <sheetFormatPr defaultRowHeight="18.75"/>
  <cols>
    <col min="1" max="1" width="2.625" customWidth="1"/>
    <col min="3" max="3" width="15.125" bestFit="1" customWidth="1"/>
  </cols>
  <sheetData>
    <row r="1" spans="2:3" ht="24">
      <c r="B1" s="12" t="s">
        <v>74</v>
      </c>
      <c r="C1" s="1"/>
    </row>
    <row r="2" spans="2:3">
      <c r="B2" s="1"/>
      <c r="C2" s="1"/>
    </row>
    <row r="3" spans="2:3">
      <c r="B3" s="7" t="s">
        <v>45</v>
      </c>
      <c r="C3" s="7" t="s">
        <v>46</v>
      </c>
    </row>
    <row r="4" spans="2:3">
      <c r="B4" s="8" t="s">
        <v>58</v>
      </c>
      <c r="C4" s="8" t="s">
        <v>75</v>
      </c>
    </row>
    <row r="5" spans="2:3">
      <c r="B5" s="8" t="s">
        <v>52</v>
      </c>
      <c r="C5" s="8" t="s">
        <v>76</v>
      </c>
    </row>
    <row r="6" spans="2:3">
      <c r="B6" s="8" t="s">
        <v>60</v>
      </c>
      <c r="C6" s="8" t="s">
        <v>77</v>
      </c>
    </row>
    <row r="7" spans="2:3">
      <c r="B7" s="8" t="s">
        <v>49</v>
      </c>
      <c r="C7" s="8" t="s">
        <v>78</v>
      </c>
    </row>
  </sheetData>
  <phoneticPr fontId="3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647D9-C082-4A48-827B-42E2A72CE9F0}">
  <dimension ref="B1:C7"/>
  <sheetViews>
    <sheetView workbookViewId="0"/>
  </sheetViews>
  <sheetFormatPr defaultRowHeight="18.75"/>
  <cols>
    <col min="1" max="1" width="2.625" customWidth="1"/>
    <col min="3" max="3" width="23.5" bestFit="1" customWidth="1"/>
  </cols>
  <sheetData>
    <row r="1" spans="2:3" ht="24">
      <c r="B1" s="11" t="s">
        <v>79</v>
      </c>
    </row>
    <row r="3" spans="2:3">
      <c r="B3" s="10" t="s">
        <v>33</v>
      </c>
      <c r="C3" s="10" t="s">
        <v>80</v>
      </c>
    </row>
    <row r="4" spans="2:3">
      <c r="B4" s="9" t="s">
        <v>37</v>
      </c>
      <c r="C4" s="9" t="s">
        <v>38</v>
      </c>
    </row>
    <row r="5" spans="2:3">
      <c r="B5" s="9" t="s">
        <v>39</v>
      </c>
      <c r="C5" s="9" t="s">
        <v>81</v>
      </c>
    </row>
    <row r="6" spans="2:3">
      <c r="B6" s="9" t="s">
        <v>36</v>
      </c>
      <c r="C6" s="9" t="s">
        <v>82</v>
      </c>
    </row>
    <row r="7" spans="2:3">
      <c r="B7" s="9" t="s">
        <v>34</v>
      </c>
      <c r="C7" s="9" t="s">
        <v>35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7</vt:i4>
      </vt:variant>
    </vt:vector>
  </HeadingPairs>
  <TitlesOfParts>
    <vt:vector size="13" baseType="lpstr">
      <vt:lpstr>売上一覧</vt:lpstr>
      <vt:lpstr>納品書</vt:lpstr>
      <vt:lpstr>商品</vt:lpstr>
      <vt:lpstr>仕入先</vt:lpstr>
      <vt:lpstr>商品区分</vt:lpstr>
      <vt:lpstr>納入先</vt:lpstr>
      <vt:lpstr>仕入先</vt:lpstr>
      <vt:lpstr>商品</vt:lpstr>
      <vt:lpstr>商品区分</vt:lpstr>
      <vt:lpstr>消費税</vt:lpstr>
      <vt:lpstr>値入率</vt:lpstr>
      <vt:lpstr>納入先</vt:lpstr>
      <vt:lpstr>売価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2024-07-06T15:23:42Z</cp:lastPrinted>
  <dcterms:created xsi:type="dcterms:W3CDTF">2020-02-19T05:34:47Z</dcterms:created>
  <dcterms:modified xsi:type="dcterms:W3CDTF">2024-09-29T16:23:07Z</dcterms:modified>
</cp:coreProperties>
</file>