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MOS1章完成・未完成\Excel\01_例題\完成例\"/>
    </mc:Choice>
  </mc:AlternateContent>
  <xr:revisionPtr revIDLastSave="0" documentId="13_ncr:1_{D932D9BF-6255-4CFF-874B-D745661CF3CD}" xr6:coauthVersionLast="47" xr6:coauthVersionMax="47" xr10:uidLastSave="{00000000-0000-0000-0000-000000000000}"/>
  <bookViews>
    <workbookView xWindow="-120" yWindow="-120" windowWidth="29040" windowHeight="15720" xr2:uid="{70FF4710-C01F-4509-BD81-ADADAB8661E7}"/>
  </bookViews>
  <sheets>
    <sheet name="10月" sheetId="1" r:id="rId1"/>
    <sheet name="11月" sheetId="3" r:id="rId2"/>
    <sheet name="11月 フィルター①" sheetId="4" r:id="rId3"/>
    <sheet name="11月 フィルター②" sheetId="5" r:id="rId4"/>
    <sheet name="11月 フィルター④" sheetId="6" r:id="rId5"/>
    <sheet name="11月並べ替え①" sheetId="7" r:id="rId6"/>
    <sheet name="11月並べ替え②" sheetId="8" r:id="rId7"/>
    <sheet name="商品ID一覧" sheetId="2" r:id="rId8"/>
  </sheets>
  <definedNames>
    <definedName name="_xlnm._FilterDatabase" localSheetId="0" hidden="1">'10月'!$A$3:$H$34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8" l="1"/>
  <c r="F25" i="8"/>
  <c r="H25" i="8" s="1"/>
  <c r="E25" i="8"/>
  <c r="F32" i="8"/>
  <c r="H32" i="8" s="1"/>
  <c r="E32" i="8"/>
  <c r="F15" i="8"/>
  <c r="H15" i="8" s="1"/>
  <c r="E15" i="8"/>
  <c r="F4" i="8"/>
  <c r="H4" i="8" s="1"/>
  <c r="E4" i="8"/>
  <c r="F11" i="8"/>
  <c r="H11" i="8" s="1"/>
  <c r="E11" i="8"/>
  <c r="F22" i="8"/>
  <c r="H22" i="8" s="1"/>
  <c r="E22" i="8"/>
  <c r="F10" i="8"/>
  <c r="H10" i="8" s="1"/>
  <c r="E10" i="8"/>
  <c r="F12" i="8"/>
  <c r="H12" i="8" s="1"/>
  <c r="E12" i="8"/>
  <c r="F31" i="8"/>
  <c r="H31" i="8" s="1"/>
  <c r="E31" i="8"/>
  <c r="F27" i="8"/>
  <c r="H27" i="8" s="1"/>
  <c r="E27" i="8"/>
  <c r="F19" i="8"/>
  <c r="H19" i="8" s="1"/>
  <c r="E19" i="8"/>
  <c r="F8" i="8"/>
  <c r="H8" i="8" s="1"/>
  <c r="E8" i="8"/>
  <c r="F26" i="8"/>
  <c r="H26" i="8" s="1"/>
  <c r="E26" i="8"/>
  <c r="F23" i="8"/>
  <c r="H23" i="8" s="1"/>
  <c r="E23" i="8"/>
  <c r="F14" i="8"/>
  <c r="H14" i="8" s="1"/>
  <c r="E14" i="8"/>
  <c r="F7" i="8"/>
  <c r="H7" i="8" s="1"/>
  <c r="E7" i="8"/>
  <c r="F29" i="8"/>
  <c r="H29" i="8" s="1"/>
  <c r="E29" i="8"/>
  <c r="F6" i="8"/>
  <c r="H6" i="8" s="1"/>
  <c r="E6" i="8"/>
  <c r="F21" i="8"/>
  <c r="H21" i="8" s="1"/>
  <c r="E21" i="8"/>
  <c r="F24" i="8"/>
  <c r="H24" i="8" s="1"/>
  <c r="E24" i="8"/>
  <c r="F5" i="8"/>
  <c r="H5" i="8" s="1"/>
  <c r="E5" i="8"/>
  <c r="F28" i="8"/>
  <c r="H28" i="8" s="1"/>
  <c r="E28" i="8"/>
  <c r="F17" i="8"/>
  <c r="H17" i="8" s="1"/>
  <c r="E17" i="8"/>
  <c r="F9" i="8"/>
  <c r="H9" i="8" s="1"/>
  <c r="E9" i="8"/>
  <c r="F16" i="8"/>
  <c r="H16" i="8" s="1"/>
  <c r="E16" i="8"/>
  <c r="F30" i="8"/>
  <c r="H30" i="8" s="1"/>
  <c r="E30" i="8"/>
  <c r="F18" i="8"/>
  <c r="H18" i="8" s="1"/>
  <c r="E18" i="8"/>
  <c r="F20" i="8"/>
  <c r="H20" i="8" s="1"/>
  <c r="E20" i="8"/>
  <c r="F13" i="8"/>
  <c r="H13" i="8" s="1"/>
  <c r="E13" i="8"/>
  <c r="G33" i="7"/>
  <c r="F30" i="7"/>
  <c r="H30" i="7" s="1"/>
  <c r="E30" i="7"/>
  <c r="F27" i="7"/>
  <c r="H27" i="7" s="1"/>
  <c r="E27" i="7"/>
  <c r="F24" i="7"/>
  <c r="H24" i="7" s="1"/>
  <c r="E24" i="7"/>
  <c r="F21" i="7"/>
  <c r="H21" i="7" s="1"/>
  <c r="E21" i="7"/>
  <c r="F18" i="7"/>
  <c r="H18" i="7" s="1"/>
  <c r="E18" i="7"/>
  <c r="F15" i="7"/>
  <c r="H15" i="7" s="1"/>
  <c r="E15" i="7"/>
  <c r="F12" i="7"/>
  <c r="H12" i="7" s="1"/>
  <c r="E12" i="7"/>
  <c r="F9" i="7"/>
  <c r="H9" i="7" s="1"/>
  <c r="E9" i="7"/>
  <c r="F6" i="7"/>
  <c r="H6" i="7" s="1"/>
  <c r="E6" i="7"/>
  <c r="F32" i="7"/>
  <c r="H32" i="7" s="1"/>
  <c r="E32" i="7"/>
  <c r="F29" i="7"/>
  <c r="H29" i="7" s="1"/>
  <c r="E29" i="7"/>
  <c r="F26" i="7"/>
  <c r="H26" i="7" s="1"/>
  <c r="E26" i="7"/>
  <c r="F23" i="7"/>
  <c r="H23" i="7" s="1"/>
  <c r="E23" i="7"/>
  <c r="F20" i="7"/>
  <c r="H20" i="7" s="1"/>
  <c r="E20" i="7"/>
  <c r="F17" i="7"/>
  <c r="H17" i="7" s="1"/>
  <c r="E17" i="7"/>
  <c r="F14" i="7"/>
  <c r="H14" i="7" s="1"/>
  <c r="E14" i="7"/>
  <c r="F11" i="7"/>
  <c r="H11" i="7" s="1"/>
  <c r="E11" i="7"/>
  <c r="F8" i="7"/>
  <c r="H8" i="7" s="1"/>
  <c r="E8" i="7"/>
  <c r="F5" i="7"/>
  <c r="H5" i="7" s="1"/>
  <c r="E5" i="7"/>
  <c r="F31" i="7"/>
  <c r="H31" i="7" s="1"/>
  <c r="E31" i="7"/>
  <c r="H28" i="7"/>
  <c r="F28" i="7"/>
  <c r="E28" i="7"/>
  <c r="F25" i="7"/>
  <c r="H25" i="7" s="1"/>
  <c r="E25" i="7"/>
  <c r="F22" i="7"/>
  <c r="H22" i="7" s="1"/>
  <c r="E22" i="7"/>
  <c r="F19" i="7"/>
  <c r="H19" i="7" s="1"/>
  <c r="E19" i="7"/>
  <c r="F16" i="7"/>
  <c r="H16" i="7" s="1"/>
  <c r="E16" i="7"/>
  <c r="F13" i="7"/>
  <c r="H13" i="7" s="1"/>
  <c r="E13" i="7"/>
  <c r="F10" i="7"/>
  <c r="H10" i="7" s="1"/>
  <c r="E10" i="7"/>
  <c r="F7" i="7"/>
  <c r="H7" i="7" s="1"/>
  <c r="E7" i="7"/>
  <c r="F4" i="7"/>
  <c r="E4" i="7"/>
  <c r="G33" i="6"/>
  <c r="F32" i="6"/>
  <c r="H32" i="6" s="1"/>
  <c r="E32" i="6"/>
  <c r="F31" i="6"/>
  <c r="H31" i="6" s="1"/>
  <c r="E31" i="6"/>
  <c r="F30" i="6"/>
  <c r="H30" i="6" s="1"/>
  <c r="E30" i="6"/>
  <c r="F29" i="6"/>
  <c r="H29" i="6" s="1"/>
  <c r="E29" i="6"/>
  <c r="F28" i="6"/>
  <c r="H28" i="6" s="1"/>
  <c r="E28" i="6"/>
  <c r="F27" i="6"/>
  <c r="H27" i="6" s="1"/>
  <c r="E27" i="6"/>
  <c r="F26" i="6"/>
  <c r="H26" i="6" s="1"/>
  <c r="E26" i="6"/>
  <c r="F25" i="6"/>
  <c r="H25" i="6" s="1"/>
  <c r="E25" i="6"/>
  <c r="F24" i="6"/>
  <c r="H24" i="6" s="1"/>
  <c r="E24" i="6"/>
  <c r="F23" i="6"/>
  <c r="H23" i="6" s="1"/>
  <c r="E23" i="6"/>
  <c r="F22" i="6"/>
  <c r="H22" i="6" s="1"/>
  <c r="E22" i="6"/>
  <c r="F21" i="6"/>
  <c r="H21" i="6" s="1"/>
  <c r="E21" i="6"/>
  <c r="F20" i="6"/>
  <c r="H20" i="6" s="1"/>
  <c r="E20" i="6"/>
  <c r="H19" i="6"/>
  <c r="F19" i="6"/>
  <c r="E19" i="6"/>
  <c r="F18" i="6"/>
  <c r="H18" i="6" s="1"/>
  <c r="E18" i="6"/>
  <c r="H17" i="6"/>
  <c r="F17" i="6"/>
  <c r="E17" i="6"/>
  <c r="F16" i="6"/>
  <c r="H16" i="6" s="1"/>
  <c r="E16" i="6"/>
  <c r="F15" i="6"/>
  <c r="H15" i="6" s="1"/>
  <c r="E15" i="6"/>
  <c r="F14" i="6"/>
  <c r="H14" i="6" s="1"/>
  <c r="E14" i="6"/>
  <c r="F13" i="6"/>
  <c r="H13" i="6" s="1"/>
  <c r="E13" i="6"/>
  <c r="F12" i="6"/>
  <c r="H12" i="6" s="1"/>
  <c r="E12" i="6"/>
  <c r="H11" i="6"/>
  <c r="F11" i="6"/>
  <c r="E11" i="6"/>
  <c r="F10" i="6"/>
  <c r="H10" i="6" s="1"/>
  <c r="E10" i="6"/>
  <c r="H9" i="6"/>
  <c r="F9" i="6"/>
  <c r="E9" i="6"/>
  <c r="F8" i="6"/>
  <c r="H8" i="6" s="1"/>
  <c r="E8" i="6"/>
  <c r="H7" i="6"/>
  <c r="F7" i="6"/>
  <c r="E7" i="6"/>
  <c r="F6" i="6"/>
  <c r="H6" i="6" s="1"/>
  <c r="E6" i="6"/>
  <c r="F5" i="6"/>
  <c r="H5" i="6" s="1"/>
  <c r="E5" i="6"/>
  <c r="F4" i="6"/>
  <c r="E4" i="6"/>
  <c r="G33" i="5"/>
  <c r="F32" i="5"/>
  <c r="H32" i="5" s="1"/>
  <c r="E32" i="5"/>
  <c r="F31" i="5"/>
  <c r="H31" i="5" s="1"/>
  <c r="E31" i="5"/>
  <c r="H30" i="5"/>
  <c r="F30" i="5"/>
  <c r="E30" i="5"/>
  <c r="F29" i="5"/>
  <c r="H29" i="5" s="1"/>
  <c r="E29" i="5"/>
  <c r="H28" i="5"/>
  <c r="F28" i="5"/>
  <c r="E28" i="5"/>
  <c r="F27" i="5"/>
  <c r="H27" i="5" s="1"/>
  <c r="E27" i="5"/>
  <c r="F26" i="5"/>
  <c r="H26" i="5" s="1"/>
  <c r="E26" i="5"/>
  <c r="H25" i="5"/>
  <c r="F25" i="5"/>
  <c r="E25" i="5"/>
  <c r="H24" i="5"/>
  <c r="F24" i="5"/>
  <c r="E24" i="5"/>
  <c r="F23" i="5"/>
  <c r="H23" i="5" s="1"/>
  <c r="E23" i="5"/>
  <c r="F22" i="5"/>
  <c r="H22" i="5" s="1"/>
  <c r="E22" i="5"/>
  <c r="F21" i="5"/>
  <c r="H21" i="5" s="1"/>
  <c r="E21" i="5"/>
  <c r="H20" i="5"/>
  <c r="F20" i="5"/>
  <c r="E20" i="5"/>
  <c r="F19" i="5"/>
  <c r="H19" i="5" s="1"/>
  <c r="E19" i="5"/>
  <c r="F18" i="5"/>
  <c r="H18" i="5" s="1"/>
  <c r="E18" i="5"/>
  <c r="H17" i="5"/>
  <c r="F17" i="5"/>
  <c r="E17" i="5"/>
  <c r="F16" i="5"/>
  <c r="H16" i="5" s="1"/>
  <c r="E16" i="5"/>
  <c r="F15" i="5"/>
  <c r="H15" i="5" s="1"/>
  <c r="E15" i="5"/>
  <c r="F14" i="5"/>
  <c r="H14" i="5" s="1"/>
  <c r="E14" i="5"/>
  <c r="F13" i="5"/>
  <c r="H13" i="5" s="1"/>
  <c r="E13" i="5"/>
  <c r="F12" i="5"/>
  <c r="H12" i="5" s="1"/>
  <c r="E12" i="5"/>
  <c r="F11" i="5"/>
  <c r="H11" i="5" s="1"/>
  <c r="E11" i="5"/>
  <c r="F10" i="5"/>
  <c r="H10" i="5" s="1"/>
  <c r="E10" i="5"/>
  <c r="F9" i="5"/>
  <c r="H9" i="5" s="1"/>
  <c r="E9" i="5"/>
  <c r="H8" i="5"/>
  <c r="F8" i="5"/>
  <c r="E8" i="5"/>
  <c r="F7" i="5"/>
  <c r="H7" i="5" s="1"/>
  <c r="E7" i="5"/>
  <c r="F6" i="5"/>
  <c r="H6" i="5" s="1"/>
  <c r="E6" i="5"/>
  <c r="F5" i="5"/>
  <c r="E5" i="5"/>
  <c r="F4" i="5"/>
  <c r="H4" i="5" s="1"/>
  <c r="E4" i="5"/>
  <c r="G33" i="4"/>
  <c r="F13" i="4"/>
  <c r="H13" i="4" s="1"/>
  <c r="E13" i="4"/>
  <c r="F30" i="4"/>
  <c r="H30" i="4" s="1"/>
  <c r="E30" i="4"/>
  <c r="F5" i="4"/>
  <c r="H5" i="4" s="1"/>
  <c r="E5" i="4"/>
  <c r="H8" i="4"/>
  <c r="F8" i="4"/>
  <c r="E8" i="4"/>
  <c r="F16" i="4"/>
  <c r="H16" i="4" s="1"/>
  <c r="E16" i="4"/>
  <c r="F20" i="4"/>
  <c r="H20" i="4" s="1"/>
  <c r="E20" i="4"/>
  <c r="F19" i="4"/>
  <c r="H19" i="4" s="1"/>
  <c r="E19" i="4"/>
  <c r="F23" i="4"/>
  <c r="H23" i="4" s="1"/>
  <c r="E23" i="4"/>
  <c r="F7" i="4"/>
  <c r="H7" i="4" s="1"/>
  <c r="E7" i="4"/>
  <c r="F9" i="4"/>
  <c r="H9" i="4" s="1"/>
  <c r="E9" i="4"/>
  <c r="F31" i="4"/>
  <c r="H31" i="4" s="1"/>
  <c r="E31" i="4"/>
  <c r="F17" i="4"/>
  <c r="H17" i="4" s="1"/>
  <c r="E17" i="4"/>
  <c r="F14" i="4"/>
  <c r="H14" i="4" s="1"/>
  <c r="E14" i="4"/>
  <c r="F10" i="4"/>
  <c r="H10" i="4" s="1"/>
  <c r="E10" i="4"/>
  <c r="F24" i="4"/>
  <c r="H24" i="4" s="1"/>
  <c r="E24" i="4"/>
  <c r="F6" i="4"/>
  <c r="H6" i="4" s="1"/>
  <c r="E6" i="4"/>
  <c r="F15" i="4"/>
  <c r="H15" i="4" s="1"/>
  <c r="E15" i="4"/>
  <c r="F32" i="4"/>
  <c r="H32" i="4" s="1"/>
  <c r="E32" i="4"/>
  <c r="F28" i="4"/>
  <c r="H28" i="4" s="1"/>
  <c r="E28" i="4"/>
  <c r="F4" i="4"/>
  <c r="H4" i="4" s="1"/>
  <c r="E4" i="4"/>
  <c r="F11" i="4"/>
  <c r="H11" i="4" s="1"/>
  <c r="E11" i="4"/>
  <c r="F12" i="4"/>
  <c r="H12" i="4" s="1"/>
  <c r="E12" i="4"/>
  <c r="F21" i="4"/>
  <c r="H21" i="4" s="1"/>
  <c r="E21" i="4"/>
  <c r="F25" i="4"/>
  <c r="H25" i="4" s="1"/>
  <c r="E25" i="4"/>
  <c r="F29" i="4"/>
  <c r="H29" i="4" s="1"/>
  <c r="E29" i="4"/>
  <c r="F18" i="4"/>
  <c r="H18" i="4" s="1"/>
  <c r="E18" i="4"/>
  <c r="F27" i="4"/>
  <c r="H27" i="4" s="1"/>
  <c r="E27" i="4"/>
  <c r="F26" i="4"/>
  <c r="H26" i="4" s="1"/>
  <c r="E26" i="4"/>
  <c r="F22" i="4"/>
  <c r="E22" i="4"/>
  <c r="F33" i="8" l="1"/>
  <c r="H33" i="8"/>
  <c r="H1" i="8" s="1"/>
  <c r="F33" i="7"/>
  <c r="H4" i="7"/>
  <c r="H33" i="7" s="1"/>
  <c r="H1" i="7" s="1"/>
  <c r="F33" i="6"/>
  <c r="H4" i="6"/>
  <c r="H33" i="6" s="1"/>
  <c r="H1" i="6" s="1"/>
  <c r="F33" i="5"/>
  <c r="H5" i="5"/>
  <c r="H33" i="5" s="1"/>
  <c r="H1" i="5" s="1"/>
  <c r="F33" i="4"/>
  <c r="H22" i="4"/>
  <c r="H33" i="4" s="1"/>
  <c r="H1" i="4" s="1"/>
  <c r="G33" i="3"/>
  <c r="E32" i="3"/>
  <c r="F32" i="3"/>
  <c r="H32" i="3" s="1"/>
  <c r="F31" i="3" l="1"/>
  <c r="H31" i="3" s="1"/>
  <c r="E31" i="3"/>
  <c r="F30" i="3"/>
  <c r="H30" i="3" s="1"/>
  <c r="E30" i="3"/>
  <c r="F29" i="3"/>
  <c r="H29" i="3" s="1"/>
  <c r="E29" i="3"/>
  <c r="F28" i="3"/>
  <c r="H28" i="3" s="1"/>
  <c r="E28" i="3"/>
  <c r="F27" i="3"/>
  <c r="H27" i="3" s="1"/>
  <c r="E27" i="3"/>
  <c r="F26" i="3"/>
  <c r="H26" i="3" s="1"/>
  <c r="E26" i="3"/>
  <c r="F25" i="3"/>
  <c r="H25" i="3" s="1"/>
  <c r="E25" i="3"/>
  <c r="F24" i="3"/>
  <c r="H24" i="3" s="1"/>
  <c r="E24" i="3"/>
  <c r="F23" i="3"/>
  <c r="H23" i="3" s="1"/>
  <c r="E23" i="3"/>
  <c r="F22" i="3"/>
  <c r="H22" i="3" s="1"/>
  <c r="E22" i="3"/>
  <c r="F21" i="3"/>
  <c r="H21" i="3" s="1"/>
  <c r="E21" i="3"/>
  <c r="F20" i="3"/>
  <c r="H20" i="3" s="1"/>
  <c r="E20" i="3"/>
  <c r="F19" i="3"/>
  <c r="H19" i="3" s="1"/>
  <c r="E19" i="3"/>
  <c r="F18" i="3"/>
  <c r="H18" i="3" s="1"/>
  <c r="E18" i="3"/>
  <c r="F17" i="3"/>
  <c r="H17" i="3" s="1"/>
  <c r="E17" i="3"/>
  <c r="F16" i="3"/>
  <c r="H16" i="3" s="1"/>
  <c r="E16" i="3"/>
  <c r="F15" i="3"/>
  <c r="H15" i="3" s="1"/>
  <c r="E15" i="3"/>
  <c r="F14" i="3"/>
  <c r="H14" i="3" s="1"/>
  <c r="E14" i="3"/>
  <c r="F13" i="3"/>
  <c r="H13" i="3" s="1"/>
  <c r="E13" i="3"/>
  <c r="F12" i="3"/>
  <c r="H12" i="3" s="1"/>
  <c r="E12" i="3"/>
  <c r="F11" i="3"/>
  <c r="H11" i="3" s="1"/>
  <c r="E11" i="3"/>
  <c r="F10" i="3"/>
  <c r="H10" i="3" s="1"/>
  <c r="E10" i="3"/>
  <c r="F9" i="3"/>
  <c r="H9" i="3" s="1"/>
  <c r="E9" i="3"/>
  <c r="F8" i="3"/>
  <c r="H8" i="3" s="1"/>
  <c r="E8" i="3"/>
  <c r="F7" i="3"/>
  <c r="H7" i="3" s="1"/>
  <c r="E7" i="3"/>
  <c r="F6" i="3"/>
  <c r="H6" i="3" s="1"/>
  <c r="E6" i="3"/>
  <c r="F5" i="3"/>
  <c r="H5" i="3" s="1"/>
  <c r="E5" i="3"/>
  <c r="F4" i="3"/>
  <c r="E4" i="3"/>
  <c r="H4" i="3" l="1"/>
  <c r="F33" i="3"/>
  <c r="E5" i="1"/>
  <c r="F5" i="1"/>
  <c r="E6" i="1"/>
  <c r="F6" i="1"/>
  <c r="H6" i="1" s="1"/>
  <c r="E7" i="1"/>
  <c r="F7" i="1"/>
  <c r="H7" i="1" s="1"/>
  <c r="E8" i="1"/>
  <c r="F8" i="1"/>
  <c r="H8" i="1" s="1"/>
  <c r="E9" i="1"/>
  <c r="F9" i="1"/>
  <c r="E10" i="1"/>
  <c r="F10" i="1"/>
  <c r="H10" i="1" s="1"/>
  <c r="E11" i="1"/>
  <c r="F11" i="1"/>
  <c r="H11" i="1" s="1"/>
  <c r="E12" i="1"/>
  <c r="F12" i="1"/>
  <c r="H12" i="1" s="1"/>
  <c r="E13" i="1"/>
  <c r="F13" i="1"/>
  <c r="H13" i="1" s="1"/>
  <c r="E14" i="1"/>
  <c r="F14" i="1"/>
  <c r="H14" i="1" s="1"/>
  <c r="E15" i="1"/>
  <c r="F15" i="1"/>
  <c r="H15" i="1" s="1"/>
  <c r="E16" i="1"/>
  <c r="F16" i="1"/>
  <c r="H16" i="1" s="1"/>
  <c r="E17" i="1"/>
  <c r="F17" i="1"/>
  <c r="H17" i="1" s="1"/>
  <c r="E18" i="1"/>
  <c r="F18" i="1"/>
  <c r="H18" i="1" s="1"/>
  <c r="E19" i="1"/>
  <c r="F19" i="1"/>
  <c r="H19" i="1" s="1"/>
  <c r="E20" i="1"/>
  <c r="F20" i="1"/>
  <c r="H20" i="1" s="1"/>
  <c r="E21" i="1"/>
  <c r="F21" i="1"/>
  <c r="E22" i="1"/>
  <c r="F22" i="1"/>
  <c r="H22" i="1" s="1"/>
  <c r="E23" i="1"/>
  <c r="F23" i="1"/>
  <c r="H23" i="1" s="1"/>
  <c r="E24" i="1"/>
  <c r="F24" i="1"/>
  <c r="H24" i="1" s="1"/>
  <c r="E25" i="1"/>
  <c r="F25" i="1"/>
  <c r="H25" i="1" s="1"/>
  <c r="E26" i="1"/>
  <c r="F26" i="1"/>
  <c r="H26" i="1" s="1"/>
  <c r="E27" i="1"/>
  <c r="F27" i="1"/>
  <c r="H27" i="1" s="1"/>
  <c r="E28" i="1"/>
  <c r="F28" i="1"/>
  <c r="H28" i="1" s="1"/>
  <c r="E29" i="1"/>
  <c r="F29" i="1"/>
  <c r="H29" i="1" s="1"/>
  <c r="E30" i="1"/>
  <c r="F30" i="1"/>
  <c r="H30" i="1" s="1"/>
  <c r="E31" i="1"/>
  <c r="F31" i="1"/>
  <c r="H31" i="1" s="1"/>
  <c r="E32" i="1"/>
  <c r="F32" i="1"/>
  <c r="H32" i="1" s="1"/>
  <c r="E33" i="1"/>
  <c r="F33" i="1"/>
  <c r="H33" i="1" s="1"/>
  <c r="E34" i="1"/>
  <c r="F34" i="1"/>
  <c r="H34" i="1" s="1"/>
  <c r="F4" i="1"/>
  <c r="H4" i="1" s="1"/>
  <c r="E4" i="1"/>
  <c r="H21" i="1"/>
  <c r="H9" i="1"/>
  <c r="H5" i="1"/>
  <c r="H33" i="3" l="1"/>
  <c r="H1" i="3" s="1"/>
</calcChain>
</file>

<file path=xl/sharedStrings.xml><?xml version="1.0" encoding="utf-8"?>
<sst xmlns="http://schemas.openxmlformats.org/spreadsheetml/2006/main" count="294" uniqueCount="31">
  <si>
    <t xml:space="preserve"> 売上一覧(10月)</t>
    <rPh sb="1" eb="3">
      <t>ウリアゲ</t>
    </rPh>
    <rPh sb="3" eb="5">
      <t>イチラン</t>
    </rPh>
    <rPh sb="8" eb="9">
      <t>ガツ</t>
    </rPh>
    <phoneticPr fontId="2"/>
  </si>
  <si>
    <t>明細№</t>
    <rPh sb="0" eb="2">
      <t>メイサイ</t>
    </rPh>
    <phoneticPr fontId="2"/>
  </si>
  <si>
    <t>日付</t>
    <rPh sb="0" eb="2">
      <t>ヒズケ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</si>
  <si>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</si>
  <si>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</si>
  <si>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</si>
  <si>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</si>
  <si>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単価（円）</t>
    <rPh sb="0" eb="2">
      <t>タンカ</t>
    </rPh>
    <rPh sb="3" eb="4">
      <t>エン</t>
    </rPh>
    <phoneticPr fontId="2"/>
  </si>
  <si>
    <t xml:space="preserve"> 売上一覧(11月)</t>
    <rPh sb="1" eb="3">
      <t>ウリアゲ</t>
    </rPh>
    <rPh sb="3" eb="5">
      <t>イチラン</t>
    </rPh>
    <rPh sb="8" eb="9">
      <t>ガツ</t>
    </rPh>
    <phoneticPr fontId="2"/>
  </si>
  <si>
    <t>11月売上合計</t>
    <rPh sb="2" eb="3">
      <t>ガツ</t>
    </rPh>
    <rPh sb="3" eb="5">
      <t>ウリアゲ</t>
    </rPh>
    <rPh sb="5" eb="7">
      <t>ゴウケイ</t>
    </rPh>
    <phoneticPr fontId="4"/>
  </si>
  <si>
    <t>デバイスバンド</t>
    <phoneticPr fontId="4"/>
  </si>
  <si>
    <t>モバイルバッテリー</t>
    <phoneticPr fontId="4"/>
  </si>
  <si>
    <t>急速充電ACアダプター</t>
    <rPh sb="0" eb="4">
      <t>キュウソクジュウデン</t>
    </rPh>
    <phoneticPr fontId="4"/>
  </si>
  <si>
    <t>ワイヤレスイヤホン</t>
    <phoneticPr fontId="4"/>
  </si>
  <si>
    <t>回転式スマホスタンド</t>
    <rPh sb="0" eb="3">
      <t>カイテンシキ</t>
    </rPh>
    <phoneticPr fontId="4"/>
  </si>
  <si>
    <t>タッチパッド付キーボード</t>
    <rPh sb="6" eb="7">
      <t>ツキ</t>
    </rPh>
    <phoneticPr fontId="4"/>
  </si>
  <si>
    <t>ワイヤレスコントローラー</t>
    <phoneticPr fontId="4"/>
  </si>
  <si>
    <t>タイプCケーブル</t>
    <phoneticPr fontId="2"/>
  </si>
  <si>
    <t>ライトニングケーブル</t>
    <phoneticPr fontId="2"/>
  </si>
  <si>
    <t>インテリアスピーカー</t>
    <phoneticPr fontId="4"/>
  </si>
  <si>
    <t>商品CD</t>
    <rPh sb="0" eb="2">
      <t>ショウヒン</t>
    </rPh>
    <phoneticPr fontId="2"/>
  </si>
  <si>
    <t>商品コード一覧</t>
    <rPh sb="0" eb="2">
      <t>ショウヒン</t>
    </rPh>
    <rPh sb="5" eb="7">
      <t>イチラン</t>
    </rPh>
    <phoneticPr fontId="2"/>
  </si>
  <si>
    <t>Yottee</t>
  </si>
  <si>
    <t>ECモール名</t>
    <rPh sb="5" eb="6">
      <t>メイ</t>
    </rPh>
    <phoneticPr fontId="2"/>
  </si>
  <si>
    <t>BigMom</t>
  </si>
  <si>
    <t>E-have</t>
  </si>
  <si>
    <t>A-Forest</t>
  </si>
  <si>
    <t>A-Forest</t>
    <phoneticPr fontId="4"/>
  </si>
  <si>
    <t>金額</t>
    <rPh sb="0" eb="2">
      <t>キンガク</t>
    </rPh>
    <phoneticPr fontId="4"/>
  </si>
  <si>
    <t>BigMom</t>
    <phoneticPr fontId="4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</si>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</sst>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0" fillId="4" borderId="4" xfId="0" applyFill="1" applyBorder="1">
      <alignment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0" fillId="4" borderId="6" xfId="0" applyFill="1" applyBorder="1">
      <alignment vertical="center"/>
    </xf>
    <xf numFmtId="176" fontId="0" fillId="4" borderId="7" xfId="0" applyNumberFormat="1" applyFill="1" applyBorder="1">
      <alignment vertical="center"/>
    </xf>
    <xf numFmtId="0" fontId="0" fillId="4" borderId="7" xfId="0" applyFill="1" applyBorder="1">
      <alignment vertical="center"/>
    </xf>
    <xf numFmtId="38" fontId="0" fillId="4" borderId="7" xfId="1" applyFont="1" applyFill="1" applyBorder="1">
      <alignment vertical="center"/>
    </xf>
    <xf numFmtId="38" fontId="0" fillId="4" borderId="8" xfId="1" applyFont="1" applyFill="1" applyBorder="1">
      <alignment vertical="center"/>
    </xf>
    <xf numFmtId="0" fontId="0" fillId="0" borderId="6" xfId="0" applyBorder="1">
      <alignment vertical="center"/>
    </xf>
    <xf numFmtId="176" fontId="0" fillId="0" borderId="7" xfId="0" applyNumberFormat="1" applyBorder="1">
      <alignment vertical="center"/>
    </xf>
    <xf numFmtId="0" fontId="0" fillId="0" borderId="7" xfId="0" applyBorder="1">
      <alignment vertical="center"/>
    </xf>
    <xf numFmtId="38" fontId="0" fillId="0" borderId="7" xfId="1" applyFont="1" applyBorder="1">
      <alignment vertical="center"/>
    </xf>
    <xf numFmtId="38" fontId="0" fillId="0" borderId="8" xfId="1" applyFont="1" applyBorder="1">
      <alignment vertical="center"/>
    </xf>
    <xf numFmtId="176" fontId="0" fillId="4" borderId="4" xfId="0" applyNumberFormat="1" applyFill="1" applyBorder="1">
      <alignment vertical="center"/>
    </xf>
    <xf numFmtId="38" fontId="0" fillId="4" borderId="4" xfId="1" applyFont="1" applyFill="1" applyBorder="1">
      <alignment vertical="center"/>
    </xf>
    <xf numFmtId="38" fontId="0" fillId="4" borderId="5" xfId="1" applyFont="1" applyFill="1" applyBorder="1">
      <alignment vertical="center"/>
    </xf>
    <xf numFmtId="38" fontId="0" fillId="0" borderId="0" xfId="0" applyNumberFormat="1">
      <alignment vertical="center"/>
    </xf>
    <xf numFmtId="38" fontId="1" fillId="0" borderId="0" xfId="0" applyNumberFormat="1" applyFont="1">
      <alignment vertical="center"/>
    </xf>
    <xf numFmtId="38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42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76" formatCode="m&quot;月&quot;d&quot;日&quot;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262FA9A-5572-4D95-961E-590ED2FD01ED}" name="売上11月" displayName="売上11月" ref="A3:H33" totalsRowCount="1" headerRowDxfId="41">
  <autoFilter ref="A3:H32" xr:uid="{6262FA9A-5572-4D95-961E-590ED2FD01ED}"/>
  <sortState xmlns:xlrd2="http://schemas.microsoft.com/office/spreadsheetml/2017/richdata2" ref="A4:H32">
    <sortCondition ref="A3:A32"/>
  </sortState>
  <tableColumns count="8">
    <tableColumn id="1" xr3:uid="{40231888-A7AE-4A1B-90DC-9C6D5EF691DA}" name="明細№" totalsRowLabel="集計"/>
    <tableColumn id="2" xr3:uid="{AC95522C-6D59-49EA-A7BF-E157F36042C7}" name="日付" dataDxfId="40"/>
    <tableColumn id="3" xr3:uid="{C0B9CDB4-DE79-4B6C-A7F6-43BC294600D7}" name="ECモール名"/>
    <tableColumn id="4" xr3:uid="{EF0DAE3E-603E-4B02-A444-C0967F0C1431}" name="商品CD"/>
    <tableColumn id="5" xr3:uid="{619E9EC6-7054-4EC8-B82B-21432B0CD929}" name="商品名">
      <calculatedColumnFormula>IFERROR(VLOOKUP($D4,商品ID一覧!$A$4:$C$13,2),"")</calculatedColumnFormula>
    </tableColumn>
    <tableColumn id="6" xr3:uid="{3D5C72C7-4520-4281-93B1-7A04977D2C0D}" name="単価" totalsRowFunction="max" dataDxfId="39" totalsRowDxfId="38" dataCellStyle="桁区切り">
      <calculatedColumnFormula>IFERROR(VLOOKUP($D4,商品ID一覧!$A$4:$C$13,3),"")</calculatedColumnFormula>
    </tableColumn>
    <tableColumn id="7" xr3:uid="{49F99B26-EFFC-4140-BFF6-04BA6054333D}" name="数量" totalsRowFunction="average" dataDxfId="37" totalsRowDxfId="36" dataCellStyle="桁区切り"/>
    <tableColumn id="8" xr3:uid="{071F78B0-BDFE-4F04-9D2E-1607EB7EB478}" name="金額" totalsRowFunction="sum" totalsRowDxfId="35" dataCellStyle="桁区切り">
      <calculatedColumnFormula>売上11月[[#This Row],[単価]]*売上11月[[#This Row],[数量]]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62233D0-0024-4941-A40F-7C12CFBFEDC0}" name="売上11月6" displayName="売上11月6" ref="A3:H33" totalsRowCount="1" headerRowDxfId="34">
  <autoFilter ref="A3:H32" xr:uid="{6262FA9A-5572-4D95-961E-590ED2FD01ED}">
    <filterColumn colId="2">
      <filters>
        <filter val="A-Forest"/>
        <filter val="Yottee"/>
      </filters>
    </filterColumn>
  </autoFilter>
  <tableColumns count="8">
    <tableColumn id="1" xr3:uid="{29644F39-55DC-47E4-85B9-CDD7050CADEC}" name="明細№" totalsRowLabel="集計"/>
    <tableColumn id="2" xr3:uid="{7B55B3F5-B1ED-456B-AAE4-3A633BE0CC4B}" name="日付" dataDxfId="33"/>
    <tableColumn id="3" xr3:uid="{5D005732-74E5-4C3C-8686-2DDCEF6E71B6}" name="ECモール名"/>
    <tableColumn id="4" xr3:uid="{A92898A6-47F7-4E70-8D97-317A2FE7E612}" name="商品CD"/>
    <tableColumn id="5" xr3:uid="{DE15CD21-9AA2-46C5-B8F3-DF89069DF14F}" name="商品名">
      <calculatedColumnFormula>IFERROR(VLOOKUP($D4,商品ID一覧!$A$4:$C$13,2),"")</calculatedColumnFormula>
    </tableColumn>
    <tableColumn id="6" xr3:uid="{2F4D0F87-AB8A-4847-857B-E85DEA2C20A3}" name="単価" totalsRowFunction="max" dataDxfId="32" totalsRowDxfId="31" dataCellStyle="桁区切り">
      <calculatedColumnFormula>IFERROR(VLOOKUP($D4,商品ID一覧!$A$4:$C$13,3),"")</calculatedColumnFormula>
    </tableColumn>
    <tableColumn id="7" xr3:uid="{1DBC1B0B-F8FB-499B-8B57-DC9D45A9A822}" name="数量" totalsRowFunction="average" dataDxfId="30" totalsRowDxfId="29" dataCellStyle="桁区切り"/>
    <tableColumn id="8" xr3:uid="{B6EF7732-4950-44FF-95C4-22A9A7551D02}" name="金額" totalsRowFunction="sum" totalsRowDxfId="28" dataCellStyle="桁区切り">
      <calculatedColumnFormula>売上11月6[[#This Row],[単価]]*売上11月6[[#This Row],[数量]]</calculatedColumnFormula>
    </tableColumn>
  </tableColumns>
  <tableStyleInfo name="TableStyleMedium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168B8A3-A702-4BC9-BF91-1DFC8580A1A7}" name="売上11月67" displayName="売上11月67" ref="A3:H33" totalsRowCount="1" headerRowDxfId="27">
  <autoFilter ref="A3:H32" xr:uid="{6262FA9A-5572-4D95-961E-590ED2FD01ED}">
    <filterColumn colId="2">
      <filters>
        <filter val="A-Forest"/>
        <filter val="Yottee"/>
      </filters>
    </filterColumn>
    <filterColumn colId="7">
      <customFilters and="1">
        <customFilter operator="greaterThanOrEqual" val="20000"/>
        <customFilter operator="lessThanOrEqual" val="50000"/>
      </customFilters>
    </filterColumn>
  </autoFilter>
  <tableColumns count="8">
    <tableColumn id="1" xr3:uid="{52DF5853-280D-4A57-80C6-DC0005775CEB}" name="明細№" totalsRowLabel="集計"/>
    <tableColumn id="2" xr3:uid="{41972EDF-8A41-4F35-93AE-9D1B25F2D490}" name="日付" dataDxfId="26"/>
    <tableColumn id="3" xr3:uid="{30727AE4-32A2-4423-9717-992FE7DF819B}" name="ECモール名"/>
    <tableColumn id="4" xr3:uid="{263A84B0-F373-4891-87DB-F89BA43E3B9E}" name="商品CD"/>
    <tableColumn id="5" xr3:uid="{0FF501D5-D8DA-4E02-B2AE-6F1457990208}" name="商品名">
      <calculatedColumnFormula>IFERROR(VLOOKUP($D4,商品ID一覧!$A$4:$C$13,2),"")</calculatedColumnFormula>
    </tableColumn>
    <tableColumn id="6" xr3:uid="{0A613E57-05D2-410C-A509-237AC2F16319}" name="単価" totalsRowFunction="max" dataDxfId="25" totalsRowDxfId="24" dataCellStyle="桁区切り">
      <calculatedColumnFormula>IFERROR(VLOOKUP($D4,商品ID一覧!$A$4:$C$13,3),"")</calculatedColumnFormula>
    </tableColumn>
    <tableColumn id="7" xr3:uid="{D3375810-85E5-4CC4-B164-D3C48A93D105}" name="数量" totalsRowFunction="average" dataDxfId="23" totalsRowDxfId="22" dataCellStyle="桁区切り"/>
    <tableColumn id="8" xr3:uid="{68359485-146A-42C6-A913-4381153E2F08}" name="金額" totalsRowFunction="sum" totalsRowDxfId="21" dataCellStyle="桁区切り">
      <calculatedColumnFormula>売上11月67[[#This Row],[単価]]*売上11月67[[#This Row],[数量]]</calculatedColumnFormula>
    </tableColumn>
  </tableColumns>
  <tableStyleInfo name="TableStyleMedium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DB1918E-0750-4500-9985-2E15FC49DD4E}" name="売上11月678" displayName="売上11月678" ref="A3:H33" totalsRowCount="1" headerRowDxfId="20">
  <autoFilter ref="A3:H32" xr:uid="{6262FA9A-5572-4D95-961E-590ED2FD01ED}">
    <filterColumn colId="4">
      <customFilters>
        <customFilter val="ワイヤレス*"/>
      </customFilters>
    </filterColumn>
  </autoFilter>
  <tableColumns count="8">
    <tableColumn id="1" xr3:uid="{B07A8E7D-A853-48FC-85C2-123A2741F73E}" name="明細№" totalsRowLabel="集計"/>
    <tableColumn id="2" xr3:uid="{DF52AD24-6E2E-4ED0-9187-EDDAED156A1B}" name="日付" dataDxfId="19"/>
    <tableColumn id="3" xr3:uid="{AD25D253-836C-4516-9F6F-56B62A9F9EB3}" name="ECモール名"/>
    <tableColumn id="4" xr3:uid="{55253101-BB6A-4065-89C2-AD985C143D60}" name="商品CD"/>
    <tableColumn id="5" xr3:uid="{20C587E4-BCF4-4554-8F8D-5D77484E4129}" name="商品名">
      <calculatedColumnFormula>IFERROR(VLOOKUP($D4,商品ID一覧!$A$4:$C$13,2),"")</calculatedColumnFormula>
    </tableColumn>
    <tableColumn id="6" xr3:uid="{A993F095-8206-458C-A030-5BF9AC5B092D}" name="単価" totalsRowFunction="max" dataDxfId="18" totalsRowDxfId="17" dataCellStyle="桁区切り">
      <calculatedColumnFormula>IFERROR(VLOOKUP($D4,商品ID一覧!$A$4:$C$13,3),"")</calculatedColumnFormula>
    </tableColumn>
    <tableColumn id="7" xr3:uid="{5B64BD84-8D0C-4D0C-B78B-988718A6AC97}" name="数量" totalsRowFunction="average" dataDxfId="16" totalsRowDxfId="15" dataCellStyle="桁区切り"/>
    <tableColumn id="8" xr3:uid="{1D1145E2-478B-459B-83E9-599A17195C28}" name="金額" totalsRowFunction="sum" totalsRowDxfId="14" dataCellStyle="桁区切り">
      <calculatedColumnFormula>売上11月678[[#This Row],[単価]]*売上11月678[[#This Row],[数量]]</calculatedColumnFormula>
    </tableColumn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448F2D5-3971-4E75-B74B-E62775874262}" name="売上11月6789" displayName="売上11月6789" ref="A3:H33" totalsRowCount="1" headerRowDxfId="13">
  <autoFilter ref="A3:H32" xr:uid="{6262FA9A-5572-4D95-961E-590ED2FD01ED}"/>
  <sortState xmlns:xlrd2="http://schemas.microsoft.com/office/spreadsheetml/2017/richdata2" ref="A4:H32">
    <sortCondition ref="B3:B32"/>
  </sortState>
  <tableColumns count="8">
    <tableColumn id="1" xr3:uid="{79D002CF-175D-4A2C-909E-673457D9B215}" name="明細№" totalsRowLabel="集計"/>
    <tableColumn id="2" xr3:uid="{71BBD364-DC50-4D13-98E4-03660617B893}" name="日付" dataDxfId="12"/>
    <tableColumn id="3" xr3:uid="{273FDA39-92CC-4AE5-ADEE-5DA980180D90}" name="ECモール名"/>
    <tableColumn id="4" xr3:uid="{4E8AEE24-981D-46E1-B705-6944A2B224E9}" name="商品CD"/>
    <tableColumn id="5" xr3:uid="{563E11C2-F51B-4E47-938E-09B4DDA28730}" name="商品名">
      <calculatedColumnFormula>IFERROR(VLOOKUP($D4,商品ID一覧!$A$4:$C$13,2),"")</calculatedColumnFormula>
    </tableColumn>
    <tableColumn id="6" xr3:uid="{7A19FA8A-3B51-49DD-8C5D-796A8BB064E9}" name="単価" totalsRowFunction="max" dataDxfId="11" totalsRowDxfId="10" dataCellStyle="桁区切り">
      <calculatedColumnFormula>IFERROR(VLOOKUP($D4,商品ID一覧!$A$4:$C$13,3),"")</calculatedColumnFormula>
    </tableColumn>
    <tableColumn id="7" xr3:uid="{F729E101-67CE-4B19-B568-0B4A3C8353A0}" name="数量" totalsRowFunction="average" dataDxfId="9" totalsRowDxfId="8" dataCellStyle="桁区切り"/>
    <tableColumn id="8" xr3:uid="{947B549F-31CD-48A3-BF14-C8F20EBAA415}" name="金額" totalsRowFunction="sum" totalsRowDxfId="7" dataCellStyle="桁区切り">
      <calculatedColumnFormula>売上11月6789[[#This Row],[単価]]*売上11月6789[[#This Row],[数量]]</calculatedColumnFormula>
    </tableColumn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826E7E54-63B3-4268-87B9-C41FA1A6A2C3}" name="売上11月678910" displayName="売上11月678910" ref="A3:H33" totalsRowCount="1" headerRowDxfId="6">
  <autoFilter ref="A3:H32" xr:uid="{6262FA9A-5572-4D95-961E-590ED2FD01ED}"/>
  <sortState xmlns:xlrd2="http://schemas.microsoft.com/office/spreadsheetml/2017/richdata2" ref="A4:H32">
    <sortCondition ref="C4:C32"/>
    <sortCondition descending="1" ref="H4:H32"/>
  </sortState>
  <tableColumns count="8">
    <tableColumn id="1" xr3:uid="{1E1AEC23-1CB4-4370-85E7-780B9F2433B5}" name="明細№" totalsRowLabel="集計"/>
    <tableColumn id="2" xr3:uid="{DB41B86E-A540-4D6D-AF73-22BE3AFF874A}" name="日付" dataDxfId="5"/>
    <tableColumn id="3" xr3:uid="{1FC3875D-766B-4F24-9CD8-E56D7B72EAEF}" name="ECモール名"/>
    <tableColumn id="4" xr3:uid="{0C7D6A28-D068-4BAA-9223-9D1630CDDD01}" name="商品CD"/>
    <tableColumn id="5" xr3:uid="{0369739C-2584-4B6D-8B21-CC3B8B387D13}" name="商品名">
      <calculatedColumnFormula>IFERROR(VLOOKUP($D4,商品ID一覧!$A$4:$C$13,2),"")</calculatedColumnFormula>
    </tableColumn>
    <tableColumn id="6" xr3:uid="{03F71A24-8DF7-4A6D-BE52-30D030EE6A16}" name="単価" totalsRowFunction="max" dataDxfId="4" totalsRowDxfId="3" dataCellStyle="桁区切り">
      <calculatedColumnFormula>IFERROR(VLOOKUP($D4,商品ID一覧!$A$4:$C$13,3),"")</calculatedColumnFormula>
    </tableColumn>
    <tableColumn id="7" xr3:uid="{A26C1686-FD97-4A7C-9DBE-76EA120F85CF}" name="数量" totalsRowFunction="average" dataDxfId="2" totalsRowDxfId="1" dataCellStyle="桁区切り"/>
    <tableColumn id="8" xr3:uid="{BFF00909-A1A0-4CE6-8558-57FD3C37A610}" name="金額" totalsRowFunction="sum" totalsRowDxfId="0" dataCellStyle="桁区切り">
      <calculatedColumnFormula>売上11月678910[[#This Row],[単価]]*売上11月678910[[#This Row],[数量]]</calculatedColumnFormula>
    </tableColumn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AD105-F13F-4D26-94AD-65B3DAA5F4AE}">
  <dimension ref="A1:H34"/>
  <sheetViews>
    <sheetView tabSelected="1" workbookViewId="0"/>
  </sheetViews>
  <sheetFormatPr defaultRowHeight="18.75" x14ac:dyDescent="0.4"/>
  <cols>
    <col min="2" max="2" width="9.25" bestFit="1" customWidth="1"/>
    <col min="3" max="3" width="15" bestFit="1" customWidth="1"/>
    <col min="4" max="4" width="9.375" customWidth="1"/>
    <col min="5" max="5" width="25.5" bestFit="1" customWidth="1"/>
  </cols>
  <sheetData>
    <row r="1" spans="1:8" ht="24" x14ac:dyDescent="0.4">
      <c r="A1" s="6" t="s">
        <v>0</v>
      </c>
      <c r="B1" s="6"/>
      <c r="C1" s="6"/>
      <c r="D1" s="6"/>
      <c r="E1" s="6"/>
      <c r="F1" s="6"/>
      <c r="G1" s="6"/>
      <c r="H1" s="6"/>
    </row>
    <row r="3" spans="1:8" x14ac:dyDescent="0.4">
      <c r="A3" s="11" t="s">
        <v>1</v>
      </c>
      <c r="B3" s="12" t="s">
        <v>2</v>
      </c>
      <c r="C3" s="12" t="s">
        <v>23</v>
      </c>
      <c r="D3" s="12" t="s">
        <v>20</v>
      </c>
      <c r="E3" s="12" t="s">
        <v>3</v>
      </c>
      <c r="F3" s="12" t="s">
        <v>4</v>
      </c>
      <c r="G3" s="12" t="s">
        <v>5</v>
      </c>
      <c r="H3" s="13" t="s">
        <v>6</v>
      </c>
    </row>
    <row r="4" spans="1:8" x14ac:dyDescent="0.4">
      <c r="A4" s="14">
        <v>1001</v>
      </c>
      <c r="B4" s="15">
        <v>45200</v>
      </c>
      <c r="C4" s="16" t="s">
        <v>22</v>
      </c>
      <c r="D4" s="16">
        <v>1015</v>
      </c>
      <c r="E4" s="16" t="str">
        <f>IFERROR(VLOOKUP($D4,商品ID一覧!$A$4:$C$13,2),"")</f>
        <v>ワイヤレスイヤホン</v>
      </c>
      <c r="F4" s="17">
        <f>IFERROR(VLOOKUP($D4,商品ID一覧!$A$4:$C$13,3),"")</f>
        <v>1650</v>
      </c>
      <c r="G4" s="17">
        <v>30</v>
      </c>
      <c r="H4" s="18">
        <f t="shared" ref="H4:H34" si="0">IFERROR(F4*G4,"")</f>
        <v>49500</v>
      </c>
    </row>
    <row r="5" spans="1:8" x14ac:dyDescent="0.4">
      <c r="A5" s="19">
        <v>1002</v>
      </c>
      <c r="B5" s="20">
        <v>45201</v>
      </c>
      <c r="C5" s="21" t="s">
        <v>24</v>
      </c>
      <c r="D5" s="21">
        <v>1012</v>
      </c>
      <c r="E5" s="21" t="str">
        <f>IFERROR(VLOOKUP($D5,商品ID一覧!$A$4:$C$13,2),"")</f>
        <v>モバイルバッテリー</v>
      </c>
      <c r="F5" s="22">
        <f>IFERROR(VLOOKUP($D5,商品ID一覧!$A$4:$C$13,3),"")</f>
        <v>2200</v>
      </c>
      <c r="G5" s="22">
        <v>20</v>
      </c>
      <c r="H5" s="23">
        <f t="shared" si="0"/>
        <v>44000</v>
      </c>
    </row>
    <row r="6" spans="1:8" x14ac:dyDescent="0.4">
      <c r="A6" s="14">
        <v>1003</v>
      </c>
      <c r="B6" s="15">
        <v>45202</v>
      </c>
      <c r="C6" s="16" t="s">
        <v>25</v>
      </c>
      <c r="D6" s="16">
        <v>1013</v>
      </c>
      <c r="E6" s="16" t="str">
        <f>IFERROR(VLOOKUP($D6,商品ID一覧!$A$4:$C$13,2),"")</f>
        <v>タイプCケーブル</v>
      </c>
      <c r="F6" s="17">
        <f>IFERROR(VLOOKUP($D6,商品ID一覧!$A$4:$C$13,3),"")</f>
        <v>330</v>
      </c>
      <c r="G6" s="17">
        <v>80</v>
      </c>
      <c r="H6" s="18">
        <f t="shared" si="0"/>
        <v>26400</v>
      </c>
    </row>
    <row r="7" spans="1:8" x14ac:dyDescent="0.4">
      <c r="A7" s="19">
        <v>1004</v>
      </c>
      <c r="B7" s="20">
        <v>45203</v>
      </c>
      <c r="C7" s="21" t="s">
        <v>26</v>
      </c>
      <c r="D7" s="21">
        <v>1015</v>
      </c>
      <c r="E7" s="21" t="str">
        <f>IFERROR(VLOOKUP($D7,商品ID一覧!$A$4:$C$13,2),"")</f>
        <v>ワイヤレスイヤホン</v>
      </c>
      <c r="F7" s="22">
        <f>IFERROR(VLOOKUP($D7,商品ID一覧!$A$4:$C$13,3),"")</f>
        <v>1650</v>
      </c>
      <c r="G7" s="22">
        <v>70</v>
      </c>
      <c r="H7" s="23">
        <f t="shared" si="0"/>
        <v>115500</v>
      </c>
    </row>
    <row r="8" spans="1:8" x14ac:dyDescent="0.4">
      <c r="A8" s="14">
        <v>1005</v>
      </c>
      <c r="B8" s="15">
        <v>45204</v>
      </c>
      <c r="C8" s="16" t="s">
        <v>25</v>
      </c>
      <c r="D8" s="16">
        <v>1014</v>
      </c>
      <c r="E8" s="16" t="str">
        <f>IFERROR(VLOOKUP($D8,商品ID一覧!$A$4:$C$13,2),"")</f>
        <v>ライトニングケーブル</v>
      </c>
      <c r="F8" s="17">
        <f>IFERROR(VLOOKUP($D8,商品ID一覧!$A$4:$C$13,3),"")</f>
        <v>330</v>
      </c>
      <c r="G8" s="17">
        <v>15</v>
      </c>
      <c r="H8" s="18">
        <f t="shared" si="0"/>
        <v>4950</v>
      </c>
    </row>
    <row r="9" spans="1:8" x14ac:dyDescent="0.4">
      <c r="A9" s="19">
        <v>1006</v>
      </c>
      <c r="B9" s="20">
        <v>45205</v>
      </c>
      <c r="C9" s="21" t="s">
        <v>22</v>
      </c>
      <c r="D9" s="21">
        <v>1016</v>
      </c>
      <c r="E9" s="21" t="str">
        <f>IFERROR(VLOOKUP($D9,商品ID一覧!$A$4:$C$13,2),"")</f>
        <v>ワイヤレスコントローラー</v>
      </c>
      <c r="F9" s="22">
        <f>IFERROR(VLOOKUP($D9,商品ID一覧!$A$4:$C$13,3),"")</f>
        <v>2750</v>
      </c>
      <c r="G9" s="22">
        <v>25</v>
      </c>
      <c r="H9" s="23">
        <f t="shared" si="0"/>
        <v>68750</v>
      </c>
    </row>
    <row r="10" spans="1:8" x14ac:dyDescent="0.4">
      <c r="A10" s="14">
        <v>1007</v>
      </c>
      <c r="B10" s="15">
        <v>45206</v>
      </c>
      <c r="C10" s="16" t="s">
        <v>22</v>
      </c>
      <c r="D10" s="16">
        <v>1016</v>
      </c>
      <c r="E10" s="16" t="str">
        <f>IFERROR(VLOOKUP($D10,商品ID一覧!$A$4:$C$13,2),"")</f>
        <v>ワイヤレスコントローラー</v>
      </c>
      <c r="F10" s="17">
        <f>IFERROR(VLOOKUP($D10,商品ID一覧!$A$4:$C$13,3),"")</f>
        <v>2750</v>
      </c>
      <c r="G10" s="17">
        <v>15</v>
      </c>
      <c r="H10" s="18">
        <f t="shared" si="0"/>
        <v>41250</v>
      </c>
    </row>
    <row r="11" spans="1:8" x14ac:dyDescent="0.4">
      <c r="A11" s="19">
        <v>1008</v>
      </c>
      <c r="B11" s="20">
        <v>45207</v>
      </c>
      <c r="C11" s="21" t="s">
        <v>24</v>
      </c>
      <c r="D11" s="21">
        <v>1014</v>
      </c>
      <c r="E11" s="21" t="str">
        <f>IFERROR(VLOOKUP($D11,商品ID一覧!$A$4:$C$13,2),"")</f>
        <v>ライトニングケーブル</v>
      </c>
      <c r="F11" s="22">
        <f>IFERROR(VLOOKUP($D11,商品ID一覧!$A$4:$C$13,3),"")</f>
        <v>330</v>
      </c>
      <c r="G11" s="22">
        <v>20</v>
      </c>
      <c r="H11" s="23">
        <f t="shared" si="0"/>
        <v>6600</v>
      </c>
    </row>
    <row r="12" spans="1:8" x14ac:dyDescent="0.4">
      <c r="A12" s="14">
        <v>1009</v>
      </c>
      <c r="B12" s="15">
        <v>45208</v>
      </c>
      <c r="C12" s="16" t="s">
        <v>24</v>
      </c>
      <c r="D12" s="16">
        <v>1012</v>
      </c>
      <c r="E12" s="16" t="str">
        <f>IFERROR(VLOOKUP($D12,商品ID一覧!$A$4:$C$13,2),"")</f>
        <v>モバイルバッテリー</v>
      </c>
      <c r="F12" s="17">
        <f>IFERROR(VLOOKUP($D12,商品ID一覧!$A$4:$C$13,3),"")</f>
        <v>2200</v>
      </c>
      <c r="G12" s="17">
        <v>15</v>
      </c>
      <c r="H12" s="18">
        <f t="shared" si="0"/>
        <v>33000</v>
      </c>
    </row>
    <row r="13" spans="1:8" x14ac:dyDescent="0.4">
      <c r="A13" s="19">
        <v>1010</v>
      </c>
      <c r="B13" s="20">
        <v>45209</v>
      </c>
      <c r="C13" s="21" t="s">
        <v>25</v>
      </c>
      <c r="D13" s="21">
        <v>1011</v>
      </c>
      <c r="E13" s="21" t="str">
        <f>IFERROR(VLOOKUP($D13,商品ID一覧!$A$4:$C$13,2),"")</f>
        <v>急速充電ACアダプター</v>
      </c>
      <c r="F13" s="22">
        <f>IFERROR(VLOOKUP($D13,商品ID一覧!$A$4:$C$13,3),"")</f>
        <v>1100</v>
      </c>
      <c r="G13" s="22">
        <v>20</v>
      </c>
      <c r="H13" s="23">
        <f t="shared" si="0"/>
        <v>22000</v>
      </c>
    </row>
    <row r="14" spans="1:8" x14ac:dyDescent="0.4">
      <c r="A14" s="14">
        <v>1011</v>
      </c>
      <c r="B14" s="15">
        <v>45200</v>
      </c>
      <c r="C14" s="16" t="s">
        <v>26</v>
      </c>
      <c r="D14" s="16">
        <v>1018</v>
      </c>
      <c r="E14" s="16" t="str">
        <f>IFERROR(VLOOKUP($D14,商品ID一覧!$A$4:$C$13,2),"")</f>
        <v>インテリアスピーカー</v>
      </c>
      <c r="F14" s="17">
        <f>IFERROR(VLOOKUP($D14,商品ID一覧!$A$4:$C$13,3),"")</f>
        <v>2200</v>
      </c>
      <c r="G14" s="17">
        <v>25</v>
      </c>
      <c r="H14" s="18">
        <f t="shared" si="0"/>
        <v>55000</v>
      </c>
    </row>
    <row r="15" spans="1:8" x14ac:dyDescent="0.4">
      <c r="A15" s="19">
        <v>1012</v>
      </c>
      <c r="B15" s="20">
        <v>45201</v>
      </c>
      <c r="C15" s="21" t="s">
        <v>22</v>
      </c>
      <c r="D15" s="21">
        <v>1013</v>
      </c>
      <c r="E15" s="21" t="str">
        <f>IFERROR(VLOOKUP($D15,商品ID一覧!$A$4:$C$13,2),"")</f>
        <v>タイプCケーブル</v>
      </c>
      <c r="F15" s="22">
        <f>IFERROR(VLOOKUP($D15,商品ID一覧!$A$4:$C$13,3),"")</f>
        <v>330</v>
      </c>
      <c r="G15" s="22">
        <v>30</v>
      </c>
      <c r="H15" s="23">
        <f t="shared" si="0"/>
        <v>9900</v>
      </c>
    </row>
    <row r="16" spans="1:8" x14ac:dyDescent="0.4">
      <c r="A16" s="14">
        <v>1013</v>
      </c>
      <c r="B16" s="15">
        <v>45202</v>
      </c>
      <c r="C16" s="16" t="s">
        <v>26</v>
      </c>
      <c r="D16" s="16">
        <v>1015</v>
      </c>
      <c r="E16" s="16" t="str">
        <f>IFERROR(VLOOKUP($D16,商品ID一覧!$A$4:$C$13,2),"")</f>
        <v>ワイヤレスイヤホン</v>
      </c>
      <c r="F16" s="17">
        <f>IFERROR(VLOOKUP($D16,商品ID一覧!$A$4:$C$13,3),"")</f>
        <v>1650</v>
      </c>
      <c r="G16" s="17">
        <v>10</v>
      </c>
      <c r="H16" s="18">
        <f t="shared" si="0"/>
        <v>16500</v>
      </c>
    </row>
    <row r="17" spans="1:8" x14ac:dyDescent="0.4">
      <c r="A17" s="19">
        <v>1014</v>
      </c>
      <c r="B17" s="20">
        <v>45203</v>
      </c>
      <c r="C17" s="21" t="s">
        <v>22</v>
      </c>
      <c r="D17" s="21">
        <v>1014</v>
      </c>
      <c r="E17" s="21" t="str">
        <f>IFERROR(VLOOKUP($D17,商品ID一覧!$A$4:$C$13,2),"")</f>
        <v>ライトニングケーブル</v>
      </c>
      <c r="F17" s="22">
        <f>IFERROR(VLOOKUP($D17,商品ID一覧!$A$4:$C$13,3),"")</f>
        <v>330</v>
      </c>
      <c r="G17" s="22">
        <v>30</v>
      </c>
      <c r="H17" s="23">
        <f t="shared" si="0"/>
        <v>9900</v>
      </c>
    </row>
    <row r="18" spans="1:8" x14ac:dyDescent="0.4">
      <c r="A18" s="14">
        <v>1015</v>
      </c>
      <c r="B18" s="15">
        <v>45204</v>
      </c>
      <c r="C18" s="16" t="s">
        <v>24</v>
      </c>
      <c r="D18" s="16">
        <v>1017</v>
      </c>
      <c r="E18" s="16" t="str">
        <f>IFERROR(VLOOKUP($D18,商品ID一覧!$A$4:$C$13,2),"")</f>
        <v>タッチパッド付キーボード</v>
      </c>
      <c r="F18" s="17">
        <f>IFERROR(VLOOKUP($D18,商品ID一覧!$A$4:$C$13,3),"")</f>
        <v>2750</v>
      </c>
      <c r="G18" s="17">
        <v>15</v>
      </c>
      <c r="H18" s="18">
        <f t="shared" si="0"/>
        <v>41250</v>
      </c>
    </row>
    <row r="19" spans="1:8" x14ac:dyDescent="0.4">
      <c r="A19" s="19">
        <v>1016</v>
      </c>
      <c r="B19" s="20">
        <v>45205</v>
      </c>
      <c r="C19" s="21" t="s">
        <v>26</v>
      </c>
      <c r="D19" s="21">
        <v>1011</v>
      </c>
      <c r="E19" s="21" t="str">
        <f>IFERROR(VLOOKUP($D19,商品ID一覧!$A$4:$C$13,2),"")</f>
        <v>急速充電ACアダプター</v>
      </c>
      <c r="F19" s="22">
        <f>IFERROR(VLOOKUP($D19,商品ID一覧!$A$4:$C$13,3),"")</f>
        <v>1100</v>
      </c>
      <c r="G19" s="22">
        <v>20</v>
      </c>
      <c r="H19" s="23">
        <f t="shared" si="0"/>
        <v>22000</v>
      </c>
    </row>
    <row r="20" spans="1:8" x14ac:dyDescent="0.4">
      <c r="A20" s="14">
        <v>1017</v>
      </c>
      <c r="B20" s="15">
        <v>45206</v>
      </c>
      <c r="C20" s="16" t="s">
        <v>24</v>
      </c>
      <c r="D20" s="16">
        <v>1017</v>
      </c>
      <c r="E20" s="16" t="str">
        <f>IFERROR(VLOOKUP($D20,商品ID一覧!$A$4:$C$13,2),"")</f>
        <v>タッチパッド付キーボード</v>
      </c>
      <c r="F20" s="17">
        <f>IFERROR(VLOOKUP($D20,商品ID一覧!$A$4:$C$13,3),"")</f>
        <v>2750</v>
      </c>
      <c r="G20" s="17">
        <v>55</v>
      </c>
      <c r="H20" s="18">
        <f t="shared" si="0"/>
        <v>151250</v>
      </c>
    </row>
    <row r="21" spans="1:8" x14ac:dyDescent="0.4">
      <c r="A21" s="19">
        <v>1018</v>
      </c>
      <c r="B21" s="20">
        <v>45207</v>
      </c>
      <c r="C21" s="21" t="s">
        <v>26</v>
      </c>
      <c r="D21" s="21">
        <v>1017</v>
      </c>
      <c r="E21" s="21" t="str">
        <f>IFERROR(VLOOKUP($D21,商品ID一覧!$A$4:$C$13,2),"")</f>
        <v>タッチパッド付キーボード</v>
      </c>
      <c r="F21" s="22">
        <f>IFERROR(VLOOKUP($D21,商品ID一覧!$A$4:$C$13,3),"")</f>
        <v>2750</v>
      </c>
      <c r="G21" s="22">
        <v>15</v>
      </c>
      <c r="H21" s="23">
        <f t="shared" si="0"/>
        <v>41250</v>
      </c>
    </row>
    <row r="22" spans="1:8" x14ac:dyDescent="0.4">
      <c r="A22" s="14">
        <v>1019</v>
      </c>
      <c r="B22" s="15">
        <v>45208</v>
      </c>
      <c r="C22" s="16" t="s">
        <v>25</v>
      </c>
      <c r="D22" s="16">
        <v>1012</v>
      </c>
      <c r="E22" s="16" t="str">
        <f>IFERROR(VLOOKUP($D22,商品ID一覧!$A$4:$C$13,2),"")</f>
        <v>モバイルバッテリー</v>
      </c>
      <c r="F22" s="17">
        <f>IFERROR(VLOOKUP($D22,商品ID一覧!$A$4:$C$13,3),"")</f>
        <v>2200</v>
      </c>
      <c r="G22" s="17">
        <v>15</v>
      </c>
      <c r="H22" s="18">
        <f t="shared" si="0"/>
        <v>33000</v>
      </c>
    </row>
    <row r="23" spans="1:8" x14ac:dyDescent="0.4">
      <c r="A23" s="19">
        <v>1020</v>
      </c>
      <c r="B23" s="20">
        <v>45209</v>
      </c>
      <c r="C23" s="21" t="s">
        <v>26</v>
      </c>
      <c r="D23" s="21">
        <v>1013</v>
      </c>
      <c r="E23" s="21" t="str">
        <f>IFERROR(VLOOKUP($D23,商品ID一覧!$A$4:$C$13,2),"")</f>
        <v>タイプCケーブル</v>
      </c>
      <c r="F23" s="22">
        <f>IFERROR(VLOOKUP($D23,商品ID一覧!$A$4:$C$13,3),"")</f>
        <v>330</v>
      </c>
      <c r="G23" s="22">
        <v>20</v>
      </c>
      <c r="H23" s="23">
        <f t="shared" si="0"/>
        <v>6600</v>
      </c>
    </row>
    <row r="24" spans="1:8" x14ac:dyDescent="0.4">
      <c r="A24" s="14">
        <v>1021</v>
      </c>
      <c r="B24" s="15">
        <v>45200</v>
      </c>
      <c r="C24" s="16" t="s">
        <v>25</v>
      </c>
      <c r="D24" s="16">
        <v>1019</v>
      </c>
      <c r="E24" s="16" t="str">
        <f>IFERROR(VLOOKUP($D24,商品ID一覧!$A$4:$C$13,2),"")</f>
        <v>回転式スマホスタンド</v>
      </c>
      <c r="F24" s="17">
        <f>IFERROR(VLOOKUP($D24,商品ID一覧!$A$4:$C$13,3),"")</f>
        <v>550</v>
      </c>
      <c r="G24" s="17">
        <v>50</v>
      </c>
      <c r="H24" s="18">
        <f t="shared" si="0"/>
        <v>27500</v>
      </c>
    </row>
    <row r="25" spans="1:8" x14ac:dyDescent="0.4">
      <c r="A25" s="19">
        <v>1022</v>
      </c>
      <c r="B25" s="20">
        <v>45201</v>
      </c>
      <c r="C25" s="21" t="s">
        <v>22</v>
      </c>
      <c r="D25" s="21">
        <v>1014</v>
      </c>
      <c r="E25" s="21" t="str">
        <f>IFERROR(VLOOKUP($D25,商品ID一覧!$A$4:$C$13,2),"")</f>
        <v>ライトニングケーブル</v>
      </c>
      <c r="F25" s="22">
        <f>IFERROR(VLOOKUP($D25,商品ID一覧!$A$4:$C$13,3),"")</f>
        <v>330</v>
      </c>
      <c r="G25" s="22">
        <v>10</v>
      </c>
      <c r="H25" s="23">
        <f t="shared" si="0"/>
        <v>3300</v>
      </c>
    </row>
    <row r="26" spans="1:8" x14ac:dyDescent="0.4">
      <c r="A26" s="14">
        <v>1023</v>
      </c>
      <c r="B26" s="15">
        <v>45202</v>
      </c>
      <c r="C26" s="16" t="s">
        <v>22</v>
      </c>
      <c r="D26" s="16">
        <v>1020</v>
      </c>
      <c r="E26" s="16" t="str">
        <f>IFERROR(VLOOKUP($D26,商品ID一覧!$A$4:$C$13,2),"")</f>
        <v>デバイスバンド</v>
      </c>
      <c r="F26" s="17">
        <f>IFERROR(VLOOKUP($D26,商品ID一覧!$A$4:$C$13,3),"")</f>
        <v>3300</v>
      </c>
      <c r="G26" s="17">
        <v>30</v>
      </c>
      <c r="H26" s="18">
        <f t="shared" si="0"/>
        <v>99000</v>
      </c>
    </row>
    <row r="27" spans="1:8" x14ac:dyDescent="0.4">
      <c r="A27" s="19">
        <v>1024</v>
      </c>
      <c r="B27" s="20">
        <v>45203</v>
      </c>
      <c r="C27" s="21" t="s">
        <v>25</v>
      </c>
      <c r="D27" s="21">
        <v>1016</v>
      </c>
      <c r="E27" s="21" t="str">
        <f>IFERROR(VLOOKUP($D27,商品ID一覧!$A$4:$C$13,2),"")</f>
        <v>ワイヤレスコントローラー</v>
      </c>
      <c r="F27" s="22">
        <f>IFERROR(VLOOKUP($D27,商品ID一覧!$A$4:$C$13,3),"")</f>
        <v>2750</v>
      </c>
      <c r="G27" s="22">
        <v>15</v>
      </c>
      <c r="H27" s="23">
        <f t="shared" si="0"/>
        <v>41250</v>
      </c>
    </row>
    <row r="28" spans="1:8" x14ac:dyDescent="0.4">
      <c r="A28" s="14">
        <v>1025</v>
      </c>
      <c r="B28" s="15">
        <v>45204</v>
      </c>
      <c r="C28" s="16" t="s">
        <v>26</v>
      </c>
      <c r="D28" s="16">
        <v>1012</v>
      </c>
      <c r="E28" s="16" t="str">
        <f>IFERROR(VLOOKUP($D28,商品ID一覧!$A$4:$C$13,2),"")</f>
        <v>モバイルバッテリー</v>
      </c>
      <c r="F28" s="17">
        <f>IFERROR(VLOOKUP($D28,商品ID一覧!$A$4:$C$13,3),"")</f>
        <v>2200</v>
      </c>
      <c r="G28" s="17">
        <v>15</v>
      </c>
      <c r="H28" s="18">
        <f t="shared" si="0"/>
        <v>33000</v>
      </c>
    </row>
    <row r="29" spans="1:8" x14ac:dyDescent="0.4">
      <c r="A29" s="19">
        <v>1026</v>
      </c>
      <c r="B29" s="20">
        <v>45205</v>
      </c>
      <c r="C29" s="21" t="s">
        <v>24</v>
      </c>
      <c r="D29" s="21">
        <v>1015</v>
      </c>
      <c r="E29" s="21" t="str">
        <f>IFERROR(VLOOKUP($D29,商品ID一覧!$A$4:$C$13,2),"")</f>
        <v>ワイヤレスイヤホン</v>
      </c>
      <c r="F29" s="22">
        <f>IFERROR(VLOOKUP($D29,商品ID一覧!$A$4:$C$13,3),"")</f>
        <v>1650</v>
      </c>
      <c r="G29" s="22">
        <v>25</v>
      </c>
      <c r="H29" s="23">
        <f t="shared" si="0"/>
        <v>41250</v>
      </c>
    </row>
    <row r="30" spans="1:8" x14ac:dyDescent="0.4">
      <c r="A30" s="14">
        <v>1027</v>
      </c>
      <c r="B30" s="15">
        <v>45206</v>
      </c>
      <c r="C30" s="16" t="s">
        <v>26</v>
      </c>
      <c r="D30" s="16">
        <v>1019</v>
      </c>
      <c r="E30" s="16" t="str">
        <f>IFERROR(VLOOKUP($D30,商品ID一覧!$A$4:$C$13,2),"")</f>
        <v>回転式スマホスタンド</v>
      </c>
      <c r="F30" s="17">
        <f>IFERROR(VLOOKUP($D30,商品ID一覧!$A$4:$C$13,3),"")</f>
        <v>550</v>
      </c>
      <c r="G30" s="17">
        <v>10</v>
      </c>
      <c r="H30" s="18">
        <f t="shared" si="0"/>
        <v>5500</v>
      </c>
    </row>
    <row r="31" spans="1:8" x14ac:dyDescent="0.4">
      <c r="A31" s="19">
        <v>1028</v>
      </c>
      <c r="B31" s="20">
        <v>45207</v>
      </c>
      <c r="C31" s="21" t="s">
        <v>24</v>
      </c>
      <c r="D31" s="21">
        <v>1019</v>
      </c>
      <c r="E31" s="21" t="str">
        <f>IFERROR(VLOOKUP($D31,商品ID一覧!$A$4:$C$13,2),"")</f>
        <v>回転式スマホスタンド</v>
      </c>
      <c r="F31" s="22">
        <f>IFERROR(VLOOKUP($D31,商品ID一覧!$A$4:$C$13,3),"")</f>
        <v>550</v>
      </c>
      <c r="G31" s="22">
        <v>30</v>
      </c>
      <c r="H31" s="23">
        <f t="shared" si="0"/>
        <v>16500</v>
      </c>
    </row>
    <row r="32" spans="1:8" x14ac:dyDescent="0.4">
      <c r="A32" s="14">
        <v>1029</v>
      </c>
      <c r="B32" s="15">
        <v>45208</v>
      </c>
      <c r="C32" s="16" t="s">
        <v>25</v>
      </c>
      <c r="D32" s="16">
        <v>1011</v>
      </c>
      <c r="E32" s="16" t="str">
        <f>IFERROR(VLOOKUP($D32,商品ID一覧!$A$4:$C$13,2),"")</f>
        <v>急速充電ACアダプター</v>
      </c>
      <c r="F32" s="17">
        <f>IFERROR(VLOOKUP($D32,商品ID一覧!$A$4:$C$13,3),"")</f>
        <v>1100</v>
      </c>
      <c r="G32" s="17">
        <v>10</v>
      </c>
      <c r="H32" s="18">
        <f t="shared" si="0"/>
        <v>11000</v>
      </c>
    </row>
    <row r="33" spans="1:8" x14ac:dyDescent="0.4">
      <c r="A33" s="19">
        <v>1030</v>
      </c>
      <c r="B33" s="20">
        <v>45209</v>
      </c>
      <c r="C33" s="21" t="s">
        <v>25</v>
      </c>
      <c r="D33" s="21">
        <v>1018</v>
      </c>
      <c r="E33" s="21" t="str">
        <f>IFERROR(VLOOKUP($D33,商品ID一覧!$A$4:$C$13,2),"")</f>
        <v>インテリアスピーカー</v>
      </c>
      <c r="F33" s="22">
        <f>IFERROR(VLOOKUP($D33,商品ID一覧!$A$4:$C$13,3),"")</f>
        <v>2200</v>
      </c>
      <c r="G33" s="22">
        <v>25</v>
      </c>
      <c r="H33" s="23">
        <f t="shared" si="0"/>
        <v>55000</v>
      </c>
    </row>
    <row r="34" spans="1:8" x14ac:dyDescent="0.4">
      <c r="A34" s="9">
        <v>1031</v>
      </c>
      <c r="B34" s="24">
        <v>45200</v>
      </c>
      <c r="C34" s="10" t="s">
        <v>26</v>
      </c>
      <c r="D34" s="10">
        <v>1014</v>
      </c>
      <c r="E34" s="10" t="str">
        <f>IFERROR(VLOOKUP($D34,商品ID一覧!$A$4:$C$13,2),"")</f>
        <v>ライトニングケーブル</v>
      </c>
      <c r="F34" s="25">
        <f>IFERROR(VLOOKUP($D34,商品ID一覧!$A$4:$C$13,3),"")</f>
        <v>330</v>
      </c>
      <c r="G34" s="25">
        <v>10</v>
      </c>
      <c r="H34" s="26">
        <f t="shared" si="0"/>
        <v>3300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7B5B0-38F2-4018-A83B-FB8FC233044D}">
  <dimension ref="A1:H35"/>
  <sheetViews>
    <sheetView workbookViewId="0"/>
  </sheetViews>
  <sheetFormatPr defaultRowHeight="18.75" x14ac:dyDescent="0.4"/>
  <cols>
    <col min="2" max="2" width="9.25" bestFit="1" customWidth="1"/>
    <col min="3" max="3" width="15" bestFit="1" customWidth="1"/>
    <col min="4" max="4" width="9.125" customWidth="1"/>
    <col min="5" max="5" width="25.5" bestFit="1" customWidth="1"/>
    <col min="8" max="8" width="11.625" customWidth="1"/>
  </cols>
  <sheetData>
    <row r="1" spans="1:8" ht="24.75" thickBot="1" x14ac:dyDescent="0.45">
      <c r="A1" s="6" t="s">
        <v>8</v>
      </c>
      <c r="B1" s="6"/>
      <c r="C1" s="6"/>
      <c r="D1" s="6"/>
      <c r="E1" s="6"/>
      <c r="F1" s="6"/>
      <c r="G1" s="7" t="s">
        <v>9</v>
      </c>
      <c r="H1" s="29">
        <f>売上11月[[#Totals],[金額]]</f>
        <v>982300</v>
      </c>
    </row>
    <row r="3" spans="1:8" x14ac:dyDescent="0.4">
      <c r="A3" s="5" t="s">
        <v>1</v>
      </c>
      <c r="B3" s="5" t="s">
        <v>2</v>
      </c>
      <c r="C3" s="5" t="s">
        <v>23</v>
      </c>
      <c r="D3" s="5" t="s">
        <v>20</v>
      </c>
      <c r="E3" s="5" t="s">
        <v>3</v>
      </c>
      <c r="F3" s="5" t="s">
        <v>4</v>
      </c>
      <c r="G3" s="5" t="s">
        <v>5</v>
      </c>
      <c r="H3" s="5" t="s">
        <v>28</v>
      </c>
    </row>
    <row r="4" spans="1:8" x14ac:dyDescent="0.4">
      <c r="A4">
        <v>1101</v>
      </c>
      <c r="B4" s="1">
        <v>45232</v>
      </c>
      <c r="C4" t="s">
        <v>24</v>
      </c>
      <c r="D4">
        <v>1015</v>
      </c>
      <c r="E4" t="str">
        <f>IFERROR(VLOOKUP($D4,商品ID一覧!$A$4:$C$13,2),"")</f>
        <v>ワイヤレスイヤホン</v>
      </c>
      <c r="F4" s="2">
        <f>IFERROR(VLOOKUP($D4,商品ID一覧!$A$4:$C$13,3),"")</f>
        <v>1650</v>
      </c>
      <c r="G4" s="2">
        <v>30</v>
      </c>
      <c r="H4" s="2">
        <f>売上11月[[#This Row],[単価]]*売上11月[[#This Row],[数量]]</f>
        <v>49500</v>
      </c>
    </row>
    <row r="5" spans="1:8" x14ac:dyDescent="0.4">
      <c r="A5">
        <v>1102</v>
      </c>
      <c r="B5" s="1">
        <v>45233</v>
      </c>
      <c r="C5" t="s">
        <v>22</v>
      </c>
      <c r="D5">
        <v>1011</v>
      </c>
      <c r="E5" t="str">
        <f>IFERROR(VLOOKUP($D5,商品ID一覧!$A$4:$C$13,2),"")</f>
        <v>急速充電ACアダプター</v>
      </c>
      <c r="F5" s="2">
        <f>IFERROR(VLOOKUP($D5,商品ID一覧!$A$4:$C$13,3),"")</f>
        <v>1100</v>
      </c>
      <c r="G5" s="2">
        <v>15</v>
      </c>
      <c r="H5" s="2">
        <f>売上11月[[#This Row],[単価]]*売上11月[[#This Row],[数量]]</f>
        <v>16500</v>
      </c>
    </row>
    <row r="6" spans="1:8" x14ac:dyDescent="0.4">
      <c r="A6">
        <v>1103</v>
      </c>
      <c r="B6" s="1">
        <v>45234</v>
      </c>
      <c r="C6" t="s">
        <v>24</v>
      </c>
      <c r="D6">
        <v>1013</v>
      </c>
      <c r="E6" t="str">
        <f>IFERROR(VLOOKUP($D6,商品ID一覧!$A$4:$C$13,2),"")</f>
        <v>タイプCケーブル</v>
      </c>
      <c r="F6" s="2">
        <f>IFERROR(VLOOKUP($D6,商品ID一覧!$A$4:$C$13,3),"")</f>
        <v>330</v>
      </c>
      <c r="G6" s="2">
        <v>30</v>
      </c>
      <c r="H6" s="2">
        <f>売上11月[[#This Row],[単価]]*売上11月[[#This Row],[数量]]</f>
        <v>9900</v>
      </c>
    </row>
    <row r="7" spans="1:8" x14ac:dyDescent="0.4">
      <c r="A7">
        <v>1104</v>
      </c>
      <c r="B7" s="1">
        <v>45235</v>
      </c>
      <c r="C7" t="s">
        <v>25</v>
      </c>
      <c r="D7">
        <v>1012</v>
      </c>
      <c r="E7" t="str">
        <f>IFERROR(VLOOKUP($D7,商品ID一覧!$A$4:$C$13,2),"")</f>
        <v>モバイルバッテリー</v>
      </c>
      <c r="F7" s="2">
        <f>IFERROR(VLOOKUP($D7,商品ID一覧!$A$4:$C$13,3),"")</f>
        <v>2200</v>
      </c>
      <c r="G7" s="2">
        <v>15</v>
      </c>
      <c r="H7" s="2">
        <f>売上11月[[#This Row],[単価]]*売上11月[[#This Row],[数量]]</f>
        <v>33000</v>
      </c>
    </row>
    <row r="8" spans="1:8" x14ac:dyDescent="0.4">
      <c r="A8">
        <v>1105</v>
      </c>
      <c r="B8" s="1">
        <v>45236</v>
      </c>
      <c r="C8" t="s">
        <v>22</v>
      </c>
      <c r="D8">
        <v>1012</v>
      </c>
      <c r="E8" t="str">
        <f>IFERROR(VLOOKUP($D8,商品ID一覧!$A$4:$C$13,2),"")</f>
        <v>モバイルバッテリー</v>
      </c>
      <c r="F8" s="2">
        <f>IFERROR(VLOOKUP($D8,商品ID一覧!$A$4:$C$13,3),"")</f>
        <v>2200</v>
      </c>
      <c r="G8" s="2">
        <v>15</v>
      </c>
      <c r="H8" s="2">
        <f>売上11月[[#This Row],[単価]]*売上11月[[#This Row],[数量]]</f>
        <v>33000</v>
      </c>
    </row>
    <row r="9" spans="1:8" x14ac:dyDescent="0.4">
      <c r="A9">
        <v>1106</v>
      </c>
      <c r="B9" s="1">
        <v>45237</v>
      </c>
      <c r="C9" t="s">
        <v>25</v>
      </c>
      <c r="D9">
        <v>1016</v>
      </c>
      <c r="E9" t="str">
        <f>IFERROR(VLOOKUP($D9,商品ID一覧!$A$4:$C$13,2),"")</f>
        <v>ワイヤレスコントローラー</v>
      </c>
      <c r="F9" s="2">
        <f>IFERROR(VLOOKUP($D9,商品ID一覧!$A$4:$C$13,3),"")</f>
        <v>2750</v>
      </c>
      <c r="G9" s="2">
        <v>15</v>
      </c>
      <c r="H9" s="2">
        <f>売上11月[[#This Row],[単価]]*売上11月[[#This Row],[数量]]</f>
        <v>41250</v>
      </c>
    </row>
    <row r="10" spans="1:8" x14ac:dyDescent="0.4">
      <c r="A10">
        <v>1107</v>
      </c>
      <c r="B10" s="1">
        <v>45238</v>
      </c>
      <c r="C10" t="s">
        <v>24</v>
      </c>
      <c r="D10">
        <v>1014</v>
      </c>
      <c r="E10" t="str">
        <f>IFERROR(VLOOKUP($D10,商品ID一覧!$A$4:$C$13,2),"")</f>
        <v>ライトニングケーブル</v>
      </c>
      <c r="F10" s="2">
        <f>IFERROR(VLOOKUP($D10,商品ID一覧!$A$4:$C$13,3),"")</f>
        <v>330</v>
      </c>
      <c r="G10" s="2">
        <v>10</v>
      </c>
      <c r="H10" s="2">
        <f>売上11月[[#This Row],[単価]]*売上11月[[#This Row],[数量]]</f>
        <v>3300</v>
      </c>
    </row>
    <row r="11" spans="1:8" x14ac:dyDescent="0.4">
      <c r="A11">
        <v>1108</v>
      </c>
      <c r="B11" s="1">
        <v>45239</v>
      </c>
      <c r="C11" t="s">
        <v>24</v>
      </c>
      <c r="D11">
        <v>1011</v>
      </c>
      <c r="E11" t="str">
        <f>IFERROR(VLOOKUP($D11,商品ID一覧!$A$4:$C$13,2),"")</f>
        <v>急速充電ACアダプター</v>
      </c>
      <c r="F11" s="2">
        <f>IFERROR(VLOOKUP($D11,商品ID一覧!$A$4:$C$13,3),"")</f>
        <v>1100</v>
      </c>
      <c r="G11" s="2">
        <v>80</v>
      </c>
      <c r="H11" s="2">
        <f>売上11月[[#This Row],[単価]]*売上11月[[#This Row],[数量]]</f>
        <v>88000</v>
      </c>
    </row>
    <row r="12" spans="1:8" x14ac:dyDescent="0.4">
      <c r="A12">
        <v>1109</v>
      </c>
      <c r="B12" s="1">
        <v>45240</v>
      </c>
      <c r="C12" t="s">
        <v>26</v>
      </c>
      <c r="D12">
        <v>1013</v>
      </c>
      <c r="E12" t="str">
        <f>IFERROR(VLOOKUP($D12,商品ID一覧!$A$4:$C$13,2),"")</f>
        <v>タイプCケーブル</v>
      </c>
      <c r="F12" s="2">
        <f>IFERROR(VLOOKUP($D12,商品ID一覧!$A$4:$C$13,3),"")</f>
        <v>330</v>
      </c>
      <c r="G12" s="2">
        <v>15</v>
      </c>
      <c r="H12" s="2">
        <f>売上11月[[#This Row],[単価]]*売上11月[[#This Row],[数量]]</f>
        <v>4950</v>
      </c>
    </row>
    <row r="13" spans="1:8" x14ac:dyDescent="0.4">
      <c r="A13">
        <v>1110</v>
      </c>
      <c r="B13" s="1">
        <v>45241</v>
      </c>
      <c r="C13" t="s">
        <v>22</v>
      </c>
      <c r="D13">
        <v>1014</v>
      </c>
      <c r="E13" t="str">
        <f>IFERROR(VLOOKUP($D13,商品ID一覧!$A$4:$C$13,2),"")</f>
        <v>ライトニングケーブル</v>
      </c>
      <c r="F13" s="2">
        <f>IFERROR(VLOOKUP($D13,商品ID一覧!$A$4:$C$13,3),"")</f>
        <v>330</v>
      </c>
      <c r="G13" s="2">
        <v>25</v>
      </c>
      <c r="H13" s="2">
        <f>売上11月[[#This Row],[単価]]*売上11月[[#This Row],[数量]]</f>
        <v>8250</v>
      </c>
    </row>
    <row r="14" spans="1:8" x14ac:dyDescent="0.4">
      <c r="A14">
        <v>1111</v>
      </c>
      <c r="B14" s="1">
        <v>45232</v>
      </c>
      <c r="C14" t="s">
        <v>25</v>
      </c>
      <c r="D14">
        <v>1018</v>
      </c>
      <c r="E14" t="str">
        <f>IFERROR(VLOOKUP($D14,商品ID一覧!$A$4:$C$13,2),"")</f>
        <v>インテリアスピーカー</v>
      </c>
      <c r="F14" s="2">
        <f>IFERROR(VLOOKUP($D14,商品ID一覧!$A$4:$C$13,3),"")</f>
        <v>2200</v>
      </c>
      <c r="G14" s="2">
        <v>50</v>
      </c>
      <c r="H14" s="2">
        <f>売上11月[[#This Row],[単価]]*売上11月[[#This Row],[数量]]</f>
        <v>110000</v>
      </c>
    </row>
    <row r="15" spans="1:8" x14ac:dyDescent="0.4">
      <c r="A15">
        <v>1112</v>
      </c>
      <c r="B15" s="1">
        <v>45233</v>
      </c>
      <c r="C15" t="s">
        <v>24</v>
      </c>
      <c r="D15">
        <v>1019</v>
      </c>
      <c r="E15" t="str">
        <f>IFERROR(VLOOKUP($D15,商品ID一覧!$A$4:$C$13,2),"")</f>
        <v>回転式スマホスタンド</v>
      </c>
      <c r="F15" s="2">
        <f>IFERROR(VLOOKUP($D15,商品ID一覧!$A$4:$C$13,3),"")</f>
        <v>550</v>
      </c>
      <c r="G15" s="2">
        <v>25</v>
      </c>
      <c r="H15" s="2">
        <f>売上11月[[#This Row],[単価]]*売上11月[[#This Row],[数量]]</f>
        <v>13750</v>
      </c>
    </row>
    <row r="16" spans="1:8" x14ac:dyDescent="0.4">
      <c r="A16">
        <v>1113</v>
      </c>
      <c r="B16" s="1">
        <v>45234</v>
      </c>
      <c r="C16" t="s">
        <v>22</v>
      </c>
      <c r="D16">
        <v>1012</v>
      </c>
      <c r="E16" t="str">
        <f>IFERROR(VLOOKUP($D16,商品ID一覧!$A$4:$C$13,2),"")</f>
        <v>モバイルバッテリー</v>
      </c>
      <c r="F16" s="2">
        <f>IFERROR(VLOOKUP($D16,商品ID一覧!$A$4:$C$13,3),"")</f>
        <v>2200</v>
      </c>
      <c r="G16" s="2">
        <v>30</v>
      </c>
      <c r="H16" s="2">
        <f>売上11月[[#This Row],[単価]]*売上11月[[#This Row],[数量]]</f>
        <v>66000</v>
      </c>
    </row>
    <row r="17" spans="1:8" x14ac:dyDescent="0.4">
      <c r="A17">
        <v>1114</v>
      </c>
      <c r="B17" s="1">
        <v>45235</v>
      </c>
      <c r="C17" t="s">
        <v>25</v>
      </c>
      <c r="D17">
        <v>1017</v>
      </c>
      <c r="E17" t="str">
        <f>IFERROR(VLOOKUP($D17,商品ID一覧!$A$4:$C$13,2),"")</f>
        <v>タッチパッド付キーボード</v>
      </c>
      <c r="F17" s="2">
        <f>IFERROR(VLOOKUP($D17,商品ID一覧!$A$4:$C$13,3),"")</f>
        <v>2750</v>
      </c>
      <c r="G17" s="2">
        <v>25</v>
      </c>
      <c r="H17" s="2">
        <f>売上11月[[#This Row],[単価]]*売上11月[[#This Row],[数量]]</f>
        <v>68750</v>
      </c>
    </row>
    <row r="18" spans="1:8" x14ac:dyDescent="0.4">
      <c r="A18">
        <v>1115</v>
      </c>
      <c r="B18" s="1">
        <v>45236</v>
      </c>
      <c r="C18" t="s">
        <v>26</v>
      </c>
      <c r="D18">
        <v>1012</v>
      </c>
      <c r="E18" t="str">
        <f>IFERROR(VLOOKUP($D18,商品ID一覧!$A$4:$C$13,2),"")</f>
        <v>モバイルバッテリー</v>
      </c>
      <c r="F18" s="2">
        <f>IFERROR(VLOOKUP($D18,商品ID一覧!$A$4:$C$13,3),"")</f>
        <v>2200</v>
      </c>
      <c r="G18" s="2">
        <v>10</v>
      </c>
      <c r="H18" s="2">
        <f>売上11月[[#This Row],[単価]]*売上11月[[#This Row],[数量]]</f>
        <v>22000</v>
      </c>
    </row>
    <row r="19" spans="1:8" x14ac:dyDescent="0.4">
      <c r="A19">
        <v>1116</v>
      </c>
      <c r="B19" s="1">
        <v>45237</v>
      </c>
      <c r="C19" t="s">
        <v>25</v>
      </c>
      <c r="D19">
        <v>1011</v>
      </c>
      <c r="E19" t="str">
        <f>IFERROR(VLOOKUP($D19,商品ID一覧!$A$4:$C$13,2),"")</f>
        <v>急速充電ACアダプター</v>
      </c>
      <c r="F19" s="2">
        <f>IFERROR(VLOOKUP($D19,商品ID一覧!$A$4:$C$13,3),"")</f>
        <v>1100</v>
      </c>
      <c r="G19" s="2">
        <v>20</v>
      </c>
      <c r="H19" s="2">
        <f>売上11月[[#This Row],[単価]]*売上11月[[#This Row],[数量]]</f>
        <v>22000</v>
      </c>
    </row>
    <row r="20" spans="1:8" x14ac:dyDescent="0.4">
      <c r="A20">
        <v>1117</v>
      </c>
      <c r="B20" s="1">
        <v>45238</v>
      </c>
      <c r="C20" t="s">
        <v>25</v>
      </c>
      <c r="D20">
        <v>1013</v>
      </c>
      <c r="E20" t="str">
        <f>IFERROR(VLOOKUP($D20,商品ID一覧!$A$4:$C$13,2),"")</f>
        <v>タイプCケーブル</v>
      </c>
      <c r="F20" s="2">
        <f>IFERROR(VLOOKUP($D20,商品ID一覧!$A$4:$C$13,3),"")</f>
        <v>330</v>
      </c>
      <c r="G20" s="2">
        <v>10</v>
      </c>
      <c r="H20" s="2">
        <f>売上11月[[#This Row],[単価]]*売上11月[[#This Row],[数量]]</f>
        <v>3300</v>
      </c>
    </row>
    <row r="21" spans="1:8" x14ac:dyDescent="0.4">
      <c r="A21">
        <v>1118</v>
      </c>
      <c r="B21" s="1">
        <v>45239</v>
      </c>
      <c r="C21" t="s">
        <v>26</v>
      </c>
      <c r="D21">
        <v>1014</v>
      </c>
      <c r="E21" t="str">
        <f>IFERROR(VLOOKUP($D21,商品ID一覧!$A$4:$C$13,2),"")</f>
        <v>ライトニングケーブル</v>
      </c>
      <c r="F21" s="2">
        <f>IFERROR(VLOOKUP($D21,商品ID一覧!$A$4:$C$13,3),"")</f>
        <v>330</v>
      </c>
      <c r="G21" s="2">
        <v>20</v>
      </c>
      <c r="H21" s="2">
        <f>売上11月[[#This Row],[単価]]*売上11月[[#This Row],[数量]]</f>
        <v>6600</v>
      </c>
    </row>
    <row r="22" spans="1:8" x14ac:dyDescent="0.4">
      <c r="A22">
        <v>1119</v>
      </c>
      <c r="B22" s="1">
        <v>45240</v>
      </c>
      <c r="C22" t="s">
        <v>26</v>
      </c>
      <c r="D22">
        <v>1017</v>
      </c>
      <c r="E22" t="str">
        <f>IFERROR(VLOOKUP($D22,商品ID一覧!$A$4:$C$13,2),"")</f>
        <v>タッチパッド付キーボード</v>
      </c>
      <c r="F22" s="2">
        <f>IFERROR(VLOOKUP($D22,商品ID一覧!$A$4:$C$13,3),"")</f>
        <v>2750</v>
      </c>
      <c r="G22" s="2">
        <v>25</v>
      </c>
      <c r="H22" s="2">
        <f>売上11月[[#This Row],[単価]]*売上11月[[#This Row],[数量]]</f>
        <v>68750</v>
      </c>
    </row>
    <row r="23" spans="1:8" x14ac:dyDescent="0.4">
      <c r="A23">
        <v>1120</v>
      </c>
      <c r="B23" s="1">
        <v>45241</v>
      </c>
      <c r="C23" t="s">
        <v>25</v>
      </c>
      <c r="D23">
        <v>1020</v>
      </c>
      <c r="E23" t="str">
        <f>IFERROR(VLOOKUP($D23,商品ID一覧!$A$4:$C$13,2),"")</f>
        <v>デバイスバンド</v>
      </c>
      <c r="F23" s="2">
        <f>IFERROR(VLOOKUP($D23,商品ID一覧!$A$4:$C$13,3),"")</f>
        <v>3300</v>
      </c>
      <c r="G23" s="2">
        <v>10</v>
      </c>
      <c r="H23" s="2">
        <f>売上11月[[#This Row],[単価]]*売上11月[[#This Row],[数量]]</f>
        <v>33000</v>
      </c>
    </row>
    <row r="24" spans="1:8" x14ac:dyDescent="0.4">
      <c r="A24">
        <v>1121</v>
      </c>
      <c r="B24" s="1">
        <v>45232</v>
      </c>
      <c r="C24" t="s">
        <v>24</v>
      </c>
      <c r="D24">
        <v>1014</v>
      </c>
      <c r="E24" t="str">
        <f>IFERROR(VLOOKUP($D24,商品ID一覧!$A$4:$C$13,2),"")</f>
        <v>ライトニングケーブル</v>
      </c>
      <c r="F24" s="2">
        <f>IFERROR(VLOOKUP($D24,商品ID一覧!$A$4:$C$13,3),"")</f>
        <v>330</v>
      </c>
      <c r="G24" s="2">
        <v>20</v>
      </c>
      <c r="H24" s="2">
        <f>売上11月[[#This Row],[単価]]*売上11月[[#This Row],[数量]]</f>
        <v>6600</v>
      </c>
    </row>
    <row r="25" spans="1:8" x14ac:dyDescent="0.4">
      <c r="A25">
        <v>1122</v>
      </c>
      <c r="B25" s="1">
        <v>45233</v>
      </c>
      <c r="C25" t="s">
        <v>26</v>
      </c>
      <c r="D25">
        <v>1015</v>
      </c>
      <c r="E25" t="str">
        <f>IFERROR(VLOOKUP($D25,商品ID一覧!$A$4:$C$13,2),"")</f>
        <v>ワイヤレスイヤホン</v>
      </c>
      <c r="F25" s="2">
        <f>IFERROR(VLOOKUP($D25,商品ID一覧!$A$4:$C$13,3),"")</f>
        <v>1650</v>
      </c>
      <c r="G25" s="2">
        <v>10</v>
      </c>
      <c r="H25" s="2">
        <f>売上11月[[#This Row],[単価]]*売上11月[[#This Row],[数量]]</f>
        <v>16500</v>
      </c>
    </row>
    <row r="26" spans="1:8" x14ac:dyDescent="0.4">
      <c r="A26">
        <v>1123</v>
      </c>
      <c r="B26" s="1">
        <v>45234</v>
      </c>
      <c r="C26" t="s">
        <v>26</v>
      </c>
      <c r="D26">
        <v>1016</v>
      </c>
      <c r="E26" t="str">
        <f>IFERROR(VLOOKUP($D26,商品ID一覧!$A$4:$C$13,2),"")</f>
        <v>ワイヤレスコントローラー</v>
      </c>
      <c r="F26" s="2">
        <f>IFERROR(VLOOKUP($D26,商品ID一覧!$A$4:$C$13,3),"")</f>
        <v>2750</v>
      </c>
      <c r="G26" s="2">
        <v>20</v>
      </c>
      <c r="H26" s="2">
        <f>売上11月[[#This Row],[単価]]*売上11月[[#This Row],[数量]]</f>
        <v>55000</v>
      </c>
    </row>
    <row r="27" spans="1:8" x14ac:dyDescent="0.4">
      <c r="A27">
        <v>1124</v>
      </c>
      <c r="B27" s="1">
        <v>45235</v>
      </c>
      <c r="C27" t="s">
        <v>26</v>
      </c>
      <c r="D27">
        <v>1018</v>
      </c>
      <c r="E27" t="str">
        <f>IFERROR(VLOOKUP($D27,商品ID一覧!$A$4:$C$13,2),"")</f>
        <v>インテリアスピーカー</v>
      </c>
      <c r="F27" s="2">
        <f>IFERROR(VLOOKUP($D27,商品ID一覧!$A$4:$C$13,3),"")</f>
        <v>2200</v>
      </c>
      <c r="G27" s="2">
        <v>15</v>
      </c>
      <c r="H27" s="2">
        <f>売上11月[[#This Row],[単価]]*売上11月[[#This Row],[数量]]</f>
        <v>33000</v>
      </c>
    </row>
    <row r="28" spans="1:8" x14ac:dyDescent="0.4">
      <c r="A28">
        <v>1125</v>
      </c>
      <c r="B28" s="1">
        <v>45236</v>
      </c>
      <c r="C28" t="s">
        <v>24</v>
      </c>
      <c r="D28">
        <v>1015</v>
      </c>
      <c r="E28" t="str">
        <f>IFERROR(VLOOKUP($D28,商品ID一覧!$A$4:$C$13,2),"")</f>
        <v>ワイヤレスイヤホン</v>
      </c>
      <c r="F28" s="2">
        <f>IFERROR(VLOOKUP($D28,商品ID一覧!$A$4:$C$13,3),"")</f>
        <v>1650</v>
      </c>
      <c r="G28" s="2">
        <v>30</v>
      </c>
      <c r="H28" s="2">
        <f>売上11月[[#This Row],[単価]]*売上11月[[#This Row],[数量]]</f>
        <v>49500</v>
      </c>
    </row>
    <row r="29" spans="1:8" x14ac:dyDescent="0.4">
      <c r="A29">
        <v>1126</v>
      </c>
      <c r="B29" s="1">
        <v>45237</v>
      </c>
      <c r="C29" t="s">
        <v>27</v>
      </c>
      <c r="D29">
        <v>1014</v>
      </c>
      <c r="E29" t="str">
        <f>IFERROR(VLOOKUP($D29,商品ID一覧!$A$4:$C$13,2),"")</f>
        <v>ライトニングケーブル</v>
      </c>
      <c r="F29" s="2">
        <f>IFERROR(VLOOKUP($D29,商品ID一覧!$A$4:$C$13,3),"")</f>
        <v>330</v>
      </c>
      <c r="G29" s="2">
        <v>55</v>
      </c>
      <c r="H29" s="2">
        <f>売上11月[[#This Row],[単価]]*売上11月[[#This Row],[数量]]</f>
        <v>18150</v>
      </c>
    </row>
    <row r="30" spans="1:8" x14ac:dyDescent="0.4">
      <c r="A30">
        <v>1127</v>
      </c>
      <c r="B30" s="1">
        <v>45238</v>
      </c>
      <c r="C30" t="s">
        <v>22</v>
      </c>
      <c r="D30">
        <v>1019</v>
      </c>
      <c r="E30" t="str">
        <f>IFERROR(VLOOKUP($D30,商品ID一覧!$A$4:$C$13,2),"")</f>
        <v>回転式スマホスタンド</v>
      </c>
      <c r="F30" s="2">
        <f>IFERROR(VLOOKUP($D30,商品ID一覧!$A$4:$C$13,3),"")</f>
        <v>550</v>
      </c>
      <c r="G30" s="2">
        <v>20</v>
      </c>
      <c r="H30" s="2">
        <f>売上11月[[#This Row],[単価]]*売上11月[[#This Row],[数量]]</f>
        <v>11000</v>
      </c>
    </row>
    <row r="31" spans="1:8" x14ac:dyDescent="0.4">
      <c r="A31">
        <v>1128</v>
      </c>
      <c r="B31" s="1">
        <v>45239</v>
      </c>
      <c r="C31" t="s">
        <v>25</v>
      </c>
      <c r="D31">
        <v>1015</v>
      </c>
      <c r="E31" t="str">
        <f>IFERROR(VLOOKUP($D31,商品ID一覧!$A$4:$C$13,2),"")</f>
        <v>ワイヤレスイヤホン</v>
      </c>
      <c r="F31" s="2">
        <f>IFERROR(VLOOKUP($D31,商品ID一覧!$A$4:$C$13,3),"")</f>
        <v>1650</v>
      </c>
      <c r="G31" s="2">
        <v>30</v>
      </c>
      <c r="H31" s="2">
        <f>売上11月[[#This Row],[単価]]*売上11月[[#This Row],[数量]]</f>
        <v>49500</v>
      </c>
    </row>
    <row r="32" spans="1:8" x14ac:dyDescent="0.4">
      <c r="A32">
        <v>1129</v>
      </c>
      <c r="B32" s="1">
        <v>45240</v>
      </c>
      <c r="C32" t="s">
        <v>29</v>
      </c>
      <c r="D32">
        <v>1017</v>
      </c>
      <c r="E32" t="str">
        <f>IFERROR(VLOOKUP($D32,商品ID一覧!$A$4:$C$13,2),"")</f>
        <v>タッチパッド付キーボード</v>
      </c>
      <c r="F32" s="2">
        <f>IFERROR(VLOOKUP($D32,商品ID一覧!$A$4:$C$13,3),"")</f>
        <v>2750</v>
      </c>
      <c r="G32" s="2">
        <v>15</v>
      </c>
      <c r="H32" s="2">
        <f>売上11月[[#This Row],[単価]]*売上11月[[#This Row],[数量]]</f>
        <v>41250</v>
      </c>
    </row>
    <row r="33" spans="1:8" x14ac:dyDescent="0.4">
      <c r="A33" t="s">
        <v>30</v>
      </c>
      <c r="F33" s="28">
        <f>SUBTOTAL(104,売上11月[単価])</f>
        <v>3300</v>
      </c>
      <c r="G33" s="28">
        <f>SUBTOTAL(101,売上11月[数量])</f>
        <v>23.793103448275861</v>
      </c>
      <c r="H33" s="27">
        <f>SUBTOTAL(109,売上11月[金額])</f>
        <v>982300</v>
      </c>
    </row>
    <row r="34" spans="1:8" x14ac:dyDescent="0.4">
      <c r="B34" s="1"/>
      <c r="F34" s="2"/>
      <c r="G34" s="2"/>
    </row>
    <row r="35" spans="1:8" x14ac:dyDescent="0.4">
      <c r="B35" s="1"/>
      <c r="F35" s="2"/>
      <c r="G35" s="2"/>
    </row>
  </sheetData>
  <phoneticPr fontId="4"/>
  <pageMargins left="0.7" right="0.7" top="0.75" bottom="0.75" header="0.3" footer="0.3"/>
  <pageSetup paperSize="9" orientation="portrait" r:id="rId1"/>
  <ignoredErrors>
    <ignoredError sqref="H1" evalError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0BFEC-5943-4792-8017-676FE79B547F}">
  <dimension ref="A1:H35"/>
  <sheetViews>
    <sheetView workbookViewId="0">
      <selection activeCell="A3" sqref="A3"/>
    </sheetView>
  </sheetViews>
  <sheetFormatPr defaultRowHeight="18.75" x14ac:dyDescent="0.4"/>
  <cols>
    <col min="2" max="2" width="9.25" bestFit="1" customWidth="1"/>
    <col min="3" max="3" width="15" bestFit="1" customWidth="1"/>
    <col min="4" max="4" width="9.125" customWidth="1"/>
    <col min="5" max="5" width="25.5" bestFit="1" customWidth="1"/>
    <col min="8" max="8" width="11.625" customWidth="1"/>
  </cols>
  <sheetData>
    <row r="1" spans="1:8" ht="24.75" thickBot="1" x14ac:dyDescent="0.45">
      <c r="A1" s="6" t="s">
        <v>8</v>
      </c>
      <c r="B1" s="6"/>
      <c r="C1" s="6"/>
      <c r="D1" s="6"/>
      <c r="E1" s="6"/>
      <c r="F1" s="6"/>
      <c r="G1" s="7" t="s">
        <v>9</v>
      </c>
      <c r="H1" s="29">
        <f>売上11月6[[#Totals],[金額]]</f>
        <v>359700</v>
      </c>
    </row>
    <row r="3" spans="1:8" x14ac:dyDescent="0.4">
      <c r="A3" s="5" t="s">
        <v>1</v>
      </c>
      <c r="B3" s="5" t="s">
        <v>2</v>
      </c>
      <c r="C3" s="5" t="s">
        <v>23</v>
      </c>
      <c r="D3" s="5" t="s">
        <v>20</v>
      </c>
      <c r="E3" s="5" t="s">
        <v>3</v>
      </c>
      <c r="F3" s="5" t="s">
        <v>4</v>
      </c>
      <c r="G3" s="5" t="s">
        <v>5</v>
      </c>
      <c r="H3" s="5" t="s">
        <v>28</v>
      </c>
    </row>
    <row r="4" spans="1:8" hidden="1" x14ac:dyDescent="0.4">
      <c r="A4">
        <v>1101</v>
      </c>
      <c r="B4" s="1">
        <v>45232</v>
      </c>
      <c r="C4" t="s">
        <v>24</v>
      </c>
      <c r="D4">
        <v>1015</v>
      </c>
      <c r="E4" t="str">
        <f>IFERROR(VLOOKUP($D4,商品ID一覧!$A$4:$C$13,2),"")</f>
        <v>ワイヤレスイヤホン</v>
      </c>
      <c r="F4" s="2">
        <f>IFERROR(VLOOKUP($D4,商品ID一覧!$A$4:$C$13,3),"")</f>
        <v>1650</v>
      </c>
      <c r="G4" s="2">
        <v>30</v>
      </c>
      <c r="H4" s="2">
        <f>売上11月6[[#This Row],[単価]]*売上11月6[[#This Row],[数量]]</f>
        <v>49500</v>
      </c>
    </row>
    <row r="5" spans="1:8" x14ac:dyDescent="0.4">
      <c r="A5">
        <v>1102</v>
      </c>
      <c r="B5" s="1">
        <v>45233</v>
      </c>
      <c r="C5" t="s">
        <v>22</v>
      </c>
      <c r="D5">
        <v>1011</v>
      </c>
      <c r="E5" t="str">
        <f>IFERROR(VLOOKUP($D5,商品ID一覧!$A$4:$C$13,2),"")</f>
        <v>急速充電ACアダプター</v>
      </c>
      <c r="F5" s="2">
        <f>IFERROR(VLOOKUP($D5,商品ID一覧!$A$4:$C$13,3),"")</f>
        <v>1100</v>
      </c>
      <c r="G5" s="2">
        <v>15</v>
      </c>
      <c r="H5" s="2">
        <f>売上11月6[[#This Row],[単価]]*売上11月6[[#This Row],[数量]]</f>
        <v>16500</v>
      </c>
    </row>
    <row r="6" spans="1:8" hidden="1" x14ac:dyDescent="0.4">
      <c r="A6">
        <v>1103</v>
      </c>
      <c r="B6" s="1">
        <v>45234</v>
      </c>
      <c r="C6" t="s">
        <v>24</v>
      </c>
      <c r="D6">
        <v>1013</v>
      </c>
      <c r="E6" t="str">
        <f>IFERROR(VLOOKUP($D6,商品ID一覧!$A$4:$C$13,2),"")</f>
        <v>タイプCケーブル</v>
      </c>
      <c r="F6" s="2">
        <f>IFERROR(VLOOKUP($D6,商品ID一覧!$A$4:$C$13,3),"")</f>
        <v>330</v>
      </c>
      <c r="G6" s="2">
        <v>30</v>
      </c>
      <c r="H6" s="2">
        <f>売上11月6[[#This Row],[単価]]*売上11月6[[#This Row],[数量]]</f>
        <v>9900</v>
      </c>
    </row>
    <row r="7" spans="1:8" hidden="1" x14ac:dyDescent="0.4">
      <c r="A7">
        <v>1104</v>
      </c>
      <c r="B7" s="1">
        <v>45235</v>
      </c>
      <c r="C7" t="s">
        <v>25</v>
      </c>
      <c r="D7">
        <v>1012</v>
      </c>
      <c r="E7" t="str">
        <f>IFERROR(VLOOKUP($D7,商品ID一覧!$A$4:$C$13,2),"")</f>
        <v>モバイルバッテリー</v>
      </c>
      <c r="F7" s="2">
        <f>IFERROR(VLOOKUP($D7,商品ID一覧!$A$4:$C$13,3),"")</f>
        <v>2200</v>
      </c>
      <c r="G7" s="2">
        <v>15</v>
      </c>
      <c r="H7" s="2">
        <f>売上11月6[[#This Row],[単価]]*売上11月6[[#This Row],[数量]]</f>
        <v>33000</v>
      </c>
    </row>
    <row r="8" spans="1:8" x14ac:dyDescent="0.4">
      <c r="A8">
        <v>1105</v>
      </c>
      <c r="B8" s="1">
        <v>45236</v>
      </c>
      <c r="C8" t="s">
        <v>22</v>
      </c>
      <c r="D8">
        <v>1012</v>
      </c>
      <c r="E8" t="str">
        <f>IFERROR(VLOOKUP($D8,商品ID一覧!$A$4:$C$13,2),"")</f>
        <v>モバイルバッテリー</v>
      </c>
      <c r="F8" s="2">
        <f>IFERROR(VLOOKUP($D8,商品ID一覧!$A$4:$C$13,3),"")</f>
        <v>2200</v>
      </c>
      <c r="G8" s="2">
        <v>15</v>
      </c>
      <c r="H8" s="2">
        <f>売上11月6[[#This Row],[単価]]*売上11月6[[#This Row],[数量]]</f>
        <v>33000</v>
      </c>
    </row>
    <row r="9" spans="1:8" hidden="1" x14ac:dyDescent="0.4">
      <c r="A9">
        <v>1106</v>
      </c>
      <c r="B9" s="1">
        <v>45237</v>
      </c>
      <c r="C9" t="s">
        <v>25</v>
      </c>
      <c r="D9">
        <v>1016</v>
      </c>
      <c r="E9" t="str">
        <f>IFERROR(VLOOKUP($D9,商品ID一覧!$A$4:$C$13,2),"")</f>
        <v>ワイヤレスコントローラー</v>
      </c>
      <c r="F9" s="2">
        <f>IFERROR(VLOOKUP($D9,商品ID一覧!$A$4:$C$13,3),"")</f>
        <v>2750</v>
      </c>
      <c r="G9" s="2">
        <v>15</v>
      </c>
      <c r="H9" s="2">
        <f>売上11月6[[#This Row],[単価]]*売上11月6[[#This Row],[数量]]</f>
        <v>41250</v>
      </c>
    </row>
    <row r="10" spans="1:8" hidden="1" x14ac:dyDescent="0.4">
      <c r="A10">
        <v>1107</v>
      </c>
      <c r="B10" s="1">
        <v>45238</v>
      </c>
      <c r="C10" t="s">
        <v>24</v>
      </c>
      <c r="D10">
        <v>1014</v>
      </c>
      <c r="E10" t="str">
        <f>IFERROR(VLOOKUP($D10,商品ID一覧!$A$4:$C$13,2),"")</f>
        <v>ライトニングケーブル</v>
      </c>
      <c r="F10" s="2">
        <f>IFERROR(VLOOKUP($D10,商品ID一覧!$A$4:$C$13,3),"")</f>
        <v>330</v>
      </c>
      <c r="G10" s="2">
        <v>10</v>
      </c>
      <c r="H10" s="2">
        <f>売上11月6[[#This Row],[単価]]*売上11月6[[#This Row],[数量]]</f>
        <v>3300</v>
      </c>
    </row>
    <row r="11" spans="1:8" hidden="1" x14ac:dyDescent="0.4">
      <c r="A11">
        <v>1108</v>
      </c>
      <c r="B11" s="1">
        <v>45239</v>
      </c>
      <c r="C11" t="s">
        <v>24</v>
      </c>
      <c r="D11">
        <v>1011</v>
      </c>
      <c r="E11" t="str">
        <f>IFERROR(VLOOKUP($D11,商品ID一覧!$A$4:$C$13,2),"")</f>
        <v>急速充電ACアダプター</v>
      </c>
      <c r="F11" s="2">
        <f>IFERROR(VLOOKUP($D11,商品ID一覧!$A$4:$C$13,3),"")</f>
        <v>1100</v>
      </c>
      <c r="G11" s="2">
        <v>80</v>
      </c>
      <c r="H11" s="2">
        <f>売上11月6[[#This Row],[単価]]*売上11月6[[#This Row],[数量]]</f>
        <v>88000</v>
      </c>
    </row>
    <row r="12" spans="1:8" x14ac:dyDescent="0.4">
      <c r="A12">
        <v>1109</v>
      </c>
      <c r="B12" s="1">
        <v>45240</v>
      </c>
      <c r="C12" t="s">
        <v>26</v>
      </c>
      <c r="D12">
        <v>1013</v>
      </c>
      <c r="E12" t="str">
        <f>IFERROR(VLOOKUP($D12,商品ID一覧!$A$4:$C$13,2),"")</f>
        <v>タイプCケーブル</v>
      </c>
      <c r="F12" s="2">
        <f>IFERROR(VLOOKUP($D12,商品ID一覧!$A$4:$C$13,3),"")</f>
        <v>330</v>
      </c>
      <c r="G12" s="2">
        <v>15</v>
      </c>
      <c r="H12" s="2">
        <f>売上11月6[[#This Row],[単価]]*売上11月6[[#This Row],[数量]]</f>
        <v>4950</v>
      </c>
    </row>
    <row r="13" spans="1:8" x14ac:dyDescent="0.4">
      <c r="A13">
        <v>1110</v>
      </c>
      <c r="B13" s="1">
        <v>45241</v>
      </c>
      <c r="C13" t="s">
        <v>22</v>
      </c>
      <c r="D13">
        <v>1014</v>
      </c>
      <c r="E13" t="str">
        <f>IFERROR(VLOOKUP($D13,商品ID一覧!$A$4:$C$13,2),"")</f>
        <v>ライトニングケーブル</v>
      </c>
      <c r="F13" s="2">
        <f>IFERROR(VLOOKUP($D13,商品ID一覧!$A$4:$C$13,3),"")</f>
        <v>330</v>
      </c>
      <c r="G13" s="2">
        <v>25</v>
      </c>
      <c r="H13" s="2">
        <f>売上11月6[[#This Row],[単価]]*売上11月6[[#This Row],[数量]]</f>
        <v>8250</v>
      </c>
    </row>
    <row r="14" spans="1:8" hidden="1" x14ac:dyDescent="0.4">
      <c r="A14">
        <v>1111</v>
      </c>
      <c r="B14" s="1">
        <v>45232</v>
      </c>
      <c r="C14" t="s">
        <v>25</v>
      </c>
      <c r="D14">
        <v>1018</v>
      </c>
      <c r="E14" t="str">
        <f>IFERROR(VLOOKUP($D14,商品ID一覧!$A$4:$C$13,2),"")</f>
        <v>インテリアスピーカー</v>
      </c>
      <c r="F14" s="2">
        <f>IFERROR(VLOOKUP($D14,商品ID一覧!$A$4:$C$13,3),"")</f>
        <v>2200</v>
      </c>
      <c r="G14" s="2">
        <v>50</v>
      </c>
      <c r="H14" s="2">
        <f>売上11月6[[#This Row],[単価]]*売上11月6[[#This Row],[数量]]</f>
        <v>110000</v>
      </c>
    </row>
    <row r="15" spans="1:8" hidden="1" x14ac:dyDescent="0.4">
      <c r="A15">
        <v>1112</v>
      </c>
      <c r="B15" s="1">
        <v>45233</v>
      </c>
      <c r="C15" t="s">
        <v>24</v>
      </c>
      <c r="D15">
        <v>1019</v>
      </c>
      <c r="E15" t="str">
        <f>IFERROR(VLOOKUP($D15,商品ID一覧!$A$4:$C$13,2),"")</f>
        <v>回転式スマホスタンド</v>
      </c>
      <c r="F15" s="2">
        <f>IFERROR(VLOOKUP($D15,商品ID一覧!$A$4:$C$13,3),"")</f>
        <v>550</v>
      </c>
      <c r="G15" s="2">
        <v>25</v>
      </c>
      <c r="H15" s="2">
        <f>売上11月6[[#This Row],[単価]]*売上11月6[[#This Row],[数量]]</f>
        <v>13750</v>
      </c>
    </row>
    <row r="16" spans="1:8" x14ac:dyDescent="0.4">
      <c r="A16">
        <v>1113</v>
      </c>
      <c r="B16" s="1">
        <v>45234</v>
      </c>
      <c r="C16" t="s">
        <v>22</v>
      </c>
      <c r="D16">
        <v>1012</v>
      </c>
      <c r="E16" t="str">
        <f>IFERROR(VLOOKUP($D16,商品ID一覧!$A$4:$C$13,2),"")</f>
        <v>モバイルバッテリー</v>
      </c>
      <c r="F16" s="2">
        <f>IFERROR(VLOOKUP($D16,商品ID一覧!$A$4:$C$13,3),"")</f>
        <v>2200</v>
      </c>
      <c r="G16" s="2">
        <v>30</v>
      </c>
      <c r="H16" s="2">
        <f>売上11月6[[#This Row],[単価]]*売上11月6[[#This Row],[数量]]</f>
        <v>66000</v>
      </c>
    </row>
    <row r="17" spans="1:8" hidden="1" x14ac:dyDescent="0.4">
      <c r="A17">
        <v>1114</v>
      </c>
      <c r="B17" s="1">
        <v>45235</v>
      </c>
      <c r="C17" t="s">
        <v>25</v>
      </c>
      <c r="D17">
        <v>1017</v>
      </c>
      <c r="E17" t="str">
        <f>IFERROR(VLOOKUP($D17,商品ID一覧!$A$4:$C$13,2),"")</f>
        <v>タッチパッド付キーボード</v>
      </c>
      <c r="F17" s="2">
        <f>IFERROR(VLOOKUP($D17,商品ID一覧!$A$4:$C$13,3),"")</f>
        <v>2750</v>
      </c>
      <c r="G17" s="2">
        <v>25</v>
      </c>
      <c r="H17" s="2">
        <f>売上11月6[[#This Row],[単価]]*売上11月6[[#This Row],[数量]]</f>
        <v>68750</v>
      </c>
    </row>
    <row r="18" spans="1:8" x14ac:dyDescent="0.4">
      <c r="A18">
        <v>1115</v>
      </c>
      <c r="B18" s="1">
        <v>45236</v>
      </c>
      <c r="C18" t="s">
        <v>26</v>
      </c>
      <c r="D18">
        <v>1012</v>
      </c>
      <c r="E18" t="str">
        <f>IFERROR(VLOOKUP($D18,商品ID一覧!$A$4:$C$13,2),"")</f>
        <v>モバイルバッテリー</v>
      </c>
      <c r="F18" s="2">
        <f>IFERROR(VLOOKUP($D18,商品ID一覧!$A$4:$C$13,3),"")</f>
        <v>2200</v>
      </c>
      <c r="G18" s="2">
        <v>10</v>
      </c>
      <c r="H18" s="2">
        <f>売上11月6[[#This Row],[単価]]*売上11月6[[#This Row],[数量]]</f>
        <v>22000</v>
      </c>
    </row>
    <row r="19" spans="1:8" hidden="1" x14ac:dyDescent="0.4">
      <c r="A19">
        <v>1116</v>
      </c>
      <c r="B19" s="1">
        <v>45237</v>
      </c>
      <c r="C19" t="s">
        <v>25</v>
      </c>
      <c r="D19">
        <v>1011</v>
      </c>
      <c r="E19" t="str">
        <f>IFERROR(VLOOKUP($D19,商品ID一覧!$A$4:$C$13,2),"")</f>
        <v>急速充電ACアダプター</v>
      </c>
      <c r="F19" s="2">
        <f>IFERROR(VLOOKUP($D19,商品ID一覧!$A$4:$C$13,3),"")</f>
        <v>1100</v>
      </c>
      <c r="G19" s="2">
        <v>20</v>
      </c>
      <c r="H19" s="2">
        <f>売上11月6[[#This Row],[単価]]*売上11月6[[#This Row],[数量]]</f>
        <v>22000</v>
      </c>
    </row>
    <row r="20" spans="1:8" hidden="1" x14ac:dyDescent="0.4">
      <c r="A20">
        <v>1117</v>
      </c>
      <c r="B20" s="1">
        <v>45238</v>
      </c>
      <c r="C20" t="s">
        <v>25</v>
      </c>
      <c r="D20">
        <v>1013</v>
      </c>
      <c r="E20" t="str">
        <f>IFERROR(VLOOKUP($D20,商品ID一覧!$A$4:$C$13,2),"")</f>
        <v>タイプCケーブル</v>
      </c>
      <c r="F20" s="2">
        <f>IFERROR(VLOOKUP($D20,商品ID一覧!$A$4:$C$13,3),"")</f>
        <v>330</v>
      </c>
      <c r="G20" s="2">
        <v>10</v>
      </c>
      <c r="H20" s="2">
        <f>売上11月6[[#This Row],[単価]]*売上11月6[[#This Row],[数量]]</f>
        <v>3300</v>
      </c>
    </row>
    <row r="21" spans="1:8" x14ac:dyDescent="0.4">
      <c r="A21">
        <v>1118</v>
      </c>
      <c r="B21" s="1">
        <v>45239</v>
      </c>
      <c r="C21" t="s">
        <v>26</v>
      </c>
      <c r="D21">
        <v>1014</v>
      </c>
      <c r="E21" t="str">
        <f>IFERROR(VLOOKUP($D21,商品ID一覧!$A$4:$C$13,2),"")</f>
        <v>ライトニングケーブル</v>
      </c>
      <c r="F21" s="2">
        <f>IFERROR(VLOOKUP($D21,商品ID一覧!$A$4:$C$13,3),"")</f>
        <v>330</v>
      </c>
      <c r="G21" s="2">
        <v>20</v>
      </c>
      <c r="H21" s="2">
        <f>売上11月6[[#This Row],[単価]]*売上11月6[[#This Row],[数量]]</f>
        <v>6600</v>
      </c>
    </row>
    <row r="22" spans="1:8" x14ac:dyDescent="0.4">
      <c r="A22">
        <v>1119</v>
      </c>
      <c r="B22" s="1">
        <v>45240</v>
      </c>
      <c r="C22" t="s">
        <v>26</v>
      </c>
      <c r="D22">
        <v>1017</v>
      </c>
      <c r="E22" t="str">
        <f>IFERROR(VLOOKUP($D22,商品ID一覧!$A$4:$C$13,2),"")</f>
        <v>タッチパッド付キーボード</v>
      </c>
      <c r="F22" s="2">
        <f>IFERROR(VLOOKUP($D22,商品ID一覧!$A$4:$C$13,3),"")</f>
        <v>2750</v>
      </c>
      <c r="G22" s="2">
        <v>25</v>
      </c>
      <c r="H22" s="2">
        <f>売上11月6[[#This Row],[単価]]*売上11月6[[#This Row],[数量]]</f>
        <v>68750</v>
      </c>
    </row>
    <row r="23" spans="1:8" hidden="1" x14ac:dyDescent="0.4">
      <c r="A23">
        <v>1120</v>
      </c>
      <c r="B23" s="1">
        <v>45241</v>
      </c>
      <c r="C23" t="s">
        <v>25</v>
      </c>
      <c r="D23">
        <v>1020</v>
      </c>
      <c r="E23" t="str">
        <f>IFERROR(VLOOKUP($D23,商品ID一覧!$A$4:$C$13,2),"")</f>
        <v>デバイスバンド</v>
      </c>
      <c r="F23" s="2">
        <f>IFERROR(VLOOKUP($D23,商品ID一覧!$A$4:$C$13,3),"")</f>
        <v>3300</v>
      </c>
      <c r="G23" s="2">
        <v>10</v>
      </c>
      <c r="H23" s="2">
        <f>売上11月6[[#This Row],[単価]]*売上11月6[[#This Row],[数量]]</f>
        <v>33000</v>
      </c>
    </row>
    <row r="24" spans="1:8" hidden="1" x14ac:dyDescent="0.4">
      <c r="A24">
        <v>1121</v>
      </c>
      <c r="B24" s="1">
        <v>45232</v>
      </c>
      <c r="C24" t="s">
        <v>24</v>
      </c>
      <c r="D24">
        <v>1014</v>
      </c>
      <c r="E24" t="str">
        <f>IFERROR(VLOOKUP($D24,商品ID一覧!$A$4:$C$13,2),"")</f>
        <v>ライトニングケーブル</v>
      </c>
      <c r="F24" s="2">
        <f>IFERROR(VLOOKUP($D24,商品ID一覧!$A$4:$C$13,3),"")</f>
        <v>330</v>
      </c>
      <c r="G24" s="2">
        <v>20</v>
      </c>
      <c r="H24" s="2">
        <f>売上11月6[[#This Row],[単価]]*売上11月6[[#This Row],[数量]]</f>
        <v>6600</v>
      </c>
    </row>
    <row r="25" spans="1:8" x14ac:dyDescent="0.4">
      <c r="A25">
        <v>1122</v>
      </c>
      <c r="B25" s="1">
        <v>45233</v>
      </c>
      <c r="C25" t="s">
        <v>26</v>
      </c>
      <c r="D25">
        <v>1015</v>
      </c>
      <c r="E25" t="str">
        <f>IFERROR(VLOOKUP($D25,商品ID一覧!$A$4:$C$13,2),"")</f>
        <v>ワイヤレスイヤホン</v>
      </c>
      <c r="F25" s="2">
        <f>IFERROR(VLOOKUP($D25,商品ID一覧!$A$4:$C$13,3),"")</f>
        <v>1650</v>
      </c>
      <c r="G25" s="2">
        <v>10</v>
      </c>
      <c r="H25" s="2">
        <f>売上11月6[[#This Row],[単価]]*売上11月6[[#This Row],[数量]]</f>
        <v>16500</v>
      </c>
    </row>
    <row r="26" spans="1:8" x14ac:dyDescent="0.4">
      <c r="A26">
        <v>1123</v>
      </c>
      <c r="B26" s="1">
        <v>45234</v>
      </c>
      <c r="C26" t="s">
        <v>26</v>
      </c>
      <c r="D26">
        <v>1016</v>
      </c>
      <c r="E26" t="str">
        <f>IFERROR(VLOOKUP($D26,商品ID一覧!$A$4:$C$13,2),"")</f>
        <v>ワイヤレスコントローラー</v>
      </c>
      <c r="F26" s="2">
        <f>IFERROR(VLOOKUP($D26,商品ID一覧!$A$4:$C$13,3),"")</f>
        <v>2750</v>
      </c>
      <c r="G26" s="2">
        <v>20</v>
      </c>
      <c r="H26" s="2">
        <f>売上11月6[[#This Row],[単価]]*売上11月6[[#This Row],[数量]]</f>
        <v>55000</v>
      </c>
    </row>
    <row r="27" spans="1:8" x14ac:dyDescent="0.4">
      <c r="A27">
        <v>1124</v>
      </c>
      <c r="B27" s="1">
        <v>45235</v>
      </c>
      <c r="C27" t="s">
        <v>26</v>
      </c>
      <c r="D27">
        <v>1018</v>
      </c>
      <c r="E27" t="str">
        <f>IFERROR(VLOOKUP($D27,商品ID一覧!$A$4:$C$13,2),"")</f>
        <v>インテリアスピーカー</v>
      </c>
      <c r="F27" s="2">
        <f>IFERROR(VLOOKUP($D27,商品ID一覧!$A$4:$C$13,3),"")</f>
        <v>2200</v>
      </c>
      <c r="G27" s="2">
        <v>15</v>
      </c>
      <c r="H27" s="2">
        <f>売上11月6[[#This Row],[単価]]*売上11月6[[#This Row],[数量]]</f>
        <v>33000</v>
      </c>
    </row>
    <row r="28" spans="1:8" hidden="1" x14ac:dyDescent="0.4">
      <c r="A28">
        <v>1125</v>
      </c>
      <c r="B28" s="1">
        <v>45236</v>
      </c>
      <c r="C28" t="s">
        <v>24</v>
      </c>
      <c r="D28">
        <v>1015</v>
      </c>
      <c r="E28" t="str">
        <f>IFERROR(VLOOKUP($D28,商品ID一覧!$A$4:$C$13,2),"")</f>
        <v>ワイヤレスイヤホン</v>
      </c>
      <c r="F28" s="2">
        <f>IFERROR(VLOOKUP($D28,商品ID一覧!$A$4:$C$13,3),"")</f>
        <v>1650</v>
      </c>
      <c r="G28" s="2">
        <v>30</v>
      </c>
      <c r="H28" s="2">
        <f>売上11月6[[#This Row],[単価]]*売上11月6[[#This Row],[数量]]</f>
        <v>49500</v>
      </c>
    </row>
    <row r="29" spans="1:8" x14ac:dyDescent="0.4">
      <c r="A29">
        <v>1126</v>
      </c>
      <c r="B29" s="1">
        <v>45237</v>
      </c>
      <c r="C29" t="s">
        <v>27</v>
      </c>
      <c r="D29">
        <v>1014</v>
      </c>
      <c r="E29" t="str">
        <f>IFERROR(VLOOKUP($D29,商品ID一覧!$A$4:$C$13,2),"")</f>
        <v>ライトニングケーブル</v>
      </c>
      <c r="F29" s="2">
        <f>IFERROR(VLOOKUP($D29,商品ID一覧!$A$4:$C$13,3),"")</f>
        <v>330</v>
      </c>
      <c r="G29" s="2">
        <v>55</v>
      </c>
      <c r="H29" s="2">
        <f>売上11月6[[#This Row],[単価]]*売上11月6[[#This Row],[数量]]</f>
        <v>18150</v>
      </c>
    </row>
    <row r="30" spans="1:8" x14ac:dyDescent="0.4">
      <c r="A30">
        <v>1127</v>
      </c>
      <c r="B30" s="1">
        <v>45238</v>
      </c>
      <c r="C30" t="s">
        <v>22</v>
      </c>
      <c r="D30">
        <v>1019</v>
      </c>
      <c r="E30" t="str">
        <f>IFERROR(VLOOKUP($D30,商品ID一覧!$A$4:$C$13,2),"")</f>
        <v>回転式スマホスタンド</v>
      </c>
      <c r="F30" s="2">
        <f>IFERROR(VLOOKUP($D30,商品ID一覧!$A$4:$C$13,3),"")</f>
        <v>550</v>
      </c>
      <c r="G30" s="2">
        <v>20</v>
      </c>
      <c r="H30" s="2">
        <f>売上11月6[[#This Row],[単価]]*売上11月6[[#This Row],[数量]]</f>
        <v>11000</v>
      </c>
    </row>
    <row r="31" spans="1:8" hidden="1" x14ac:dyDescent="0.4">
      <c r="A31">
        <v>1128</v>
      </c>
      <c r="B31" s="1">
        <v>45239</v>
      </c>
      <c r="C31" t="s">
        <v>25</v>
      </c>
      <c r="D31">
        <v>1015</v>
      </c>
      <c r="E31" t="str">
        <f>IFERROR(VLOOKUP($D31,商品ID一覧!$A$4:$C$13,2),"")</f>
        <v>ワイヤレスイヤホン</v>
      </c>
      <c r="F31" s="2">
        <f>IFERROR(VLOOKUP($D31,商品ID一覧!$A$4:$C$13,3),"")</f>
        <v>1650</v>
      </c>
      <c r="G31" s="2">
        <v>30</v>
      </c>
      <c r="H31" s="2">
        <f>売上11月6[[#This Row],[単価]]*売上11月6[[#This Row],[数量]]</f>
        <v>49500</v>
      </c>
    </row>
    <row r="32" spans="1:8" hidden="1" x14ac:dyDescent="0.4">
      <c r="A32">
        <v>1129</v>
      </c>
      <c r="B32" s="1">
        <v>45240</v>
      </c>
      <c r="C32" t="s">
        <v>29</v>
      </c>
      <c r="D32">
        <v>1017</v>
      </c>
      <c r="E32" t="str">
        <f>IFERROR(VLOOKUP($D32,商品ID一覧!$A$4:$C$13,2),"")</f>
        <v>タッチパッド付キーボード</v>
      </c>
      <c r="F32" s="2">
        <f>IFERROR(VLOOKUP($D32,商品ID一覧!$A$4:$C$13,3),"")</f>
        <v>2750</v>
      </c>
      <c r="G32" s="2">
        <v>15</v>
      </c>
      <c r="H32" s="2">
        <f>売上11月6[[#This Row],[単価]]*売上11月6[[#This Row],[数量]]</f>
        <v>41250</v>
      </c>
    </row>
    <row r="33" spans="1:8" x14ac:dyDescent="0.4">
      <c r="A33" t="s">
        <v>30</v>
      </c>
      <c r="F33" s="28">
        <f>SUBTOTAL(104,売上11月6[単価])</f>
        <v>2750</v>
      </c>
      <c r="G33" s="28">
        <f>SUBTOTAL(101,売上11月6[数量])</f>
        <v>21.153846153846153</v>
      </c>
      <c r="H33" s="27">
        <f>SUBTOTAL(109,売上11月6[金額])</f>
        <v>359700</v>
      </c>
    </row>
    <row r="34" spans="1:8" x14ac:dyDescent="0.4">
      <c r="B34" s="1"/>
      <c r="F34" s="2"/>
      <c r="G34" s="2"/>
    </row>
    <row r="35" spans="1:8" x14ac:dyDescent="0.4">
      <c r="B35" s="1"/>
      <c r="F35" s="2"/>
      <c r="G35" s="2"/>
    </row>
  </sheetData>
  <phoneticPr fontId="4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2120-EFBF-473F-A4EA-DA464739C8D7}">
  <dimension ref="A1:H35"/>
  <sheetViews>
    <sheetView workbookViewId="0">
      <selection activeCell="A3" sqref="A3"/>
    </sheetView>
  </sheetViews>
  <sheetFormatPr defaultRowHeight="18.75" x14ac:dyDescent="0.4"/>
  <cols>
    <col min="2" max="2" width="9.25" bestFit="1" customWidth="1"/>
    <col min="3" max="3" width="15" bestFit="1" customWidth="1"/>
    <col min="4" max="4" width="9.125" customWidth="1"/>
    <col min="5" max="5" width="25.5" bestFit="1" customWidth="1"/>
    <col min="8" max="8" width="11.625" customWidth="1"/>
  </cols>
  <sheetData>
    <row r="1" spans="1:8" ht="24.75" thickBot="1" x14ac:dyDescent="0.45">
      <c r="A1" s="6" t="s">
        <v>8</v>
      </c>
      <c r="B1" s="6"/>
      <c r="C1" s="6"/>
      <c r="D1" s="6"/>
      <c r="E1" s="6"/>
      <c r="F1" s="6"/>
      <c r="G1" s="7" t="s">
        <v>9</v>
      </c>
      <c r="H1" s="29">
        <f>売上11月67[[#Totals],[金額]]</f>
        <v>88000</v>
      </c>
    </row>
    <row r="3" spans="1:8" x14ac:dyDescent="0.4">
      <c r="A3" s="5" t="s">
        <v>1</v>
      </c>
      <c r="B3" s="5" t="s">
        <v>2</v>
      </c>
      <c r="C3" s="5" t="s">
        <v>23</v>
      </c>
      <c r="D3" s="5" t="s">
        <v>20</v>
      </c>
      <c r="E3" s="5" t="s">
        <v>3</v>
      </c>
      <c r="F3" s="5" t="s">
        <v>4</v>
      </c>
      <c r="G3" s="5" t="s">
        <v>5</v>
      </c>
      <c r="H3" s="5" t="s">
        <v>28</v>
      </c>
    </row>
    <row r="4" spans="1:8" hidden="1" x14ac:dyDescent="0.4">
      <c r="A4">
        <v>1101</v>
      </c>
      <c r="B4" s="1">
        <v>45232</v>
      </c>
      <c r="C4" t="s">
        <v>24</v>
      </c>
      <c r="D4">
        <v>1015</v>
      </c>
      <c r="E4" t="str">
        <f>IFERROR(VLOOKUP($D4,商品ID一覧!$A$4:$C$13,2),"")</f>
        <v>ワイヤレスイヤホン</v>
      </c>
      <c r="F4" s="2">
        <f>IFERROR(VLOOKUP($D4,商品ID一覧!$A$4:$C$13,3),"")</f>
        <v>1650</v>
      </c>
      <c r="G4" s="2">
        <v>30</v>
      </c>
      <c r="H4" s="2">
        <f>売上11月67[[#This Row],[単価]]*売上11月67[[#This Row],[数量]]</f>
        <v>49500</v>
      </c>
    </row>
    <row r="5" spans="1:8" hidden="1" x14ac:dyDescent="0.4">
      <c r="A5">
        <v>1102</v>
      </c>
      <c r="B5" s="1">
        <v>45233</v>
      </c>
      <c r="C5" t="s">
        <v>22</v>
      </c>
      <c r="D5">
        <v>1011</v>
      </c>
      <c r="E5" t="str">
        <f>IFERROR(VLOOKUP($D5,商品ID一覧!$A$4:$C$13,2),"")</f>
        <v>急速充電ACアダプター</v>
      </c>
      <c r="F5" s="2">
        <f>IFERROR(VLOOKUP($D5,商品ID一覧!$A$4:$C$13,3),"")</f>
        <v>1100</v>
      </c>
      <c r="G5" s="2">
        <v>15</v>
      </c>
      <c r="H5" s="2">
        <f>売上11月67[[#This Row],[単価]]*売上11月67[[#This Row],[数量]]</f>
        <v>16500</v>
      </c>
    </row>
    <row r="6" spans="1:8" hidden="1" x14ac:dyDescent="0.4">
      <c r="A6">
        <v>1103</v>
      </c>
      <c r="B6" s="1">
        <v>45234</v>
      </c>
      <c r="C6" t="s">
        <v>24</v>
      </c>
      <c r="D6">
        <v>1013</v>
      </c>
      <c r="E6" t="str">
        <f>IFERROR(VLOOKUP($D6,商品ID一覧!$A$4:$C$13,2),"")</f>
        <v>タイプCケーブル</v>
      </c>
      <c r="F6" s="2">
        <f>IFERROR(VLOOKUP($D6,商品ID一覧!$A$4:$C$13,3),"")</f>
        <v>330</v>
      </c>
      <c r="G6" s="2">
        <v>30</v>
      </c>
      <c r="H6" s="2">
        <f>売上11月67[[#This Row],[単価]]*売上11月67[[#This Row],[数量]]</f>
        <v>9900</v>
      </c>
    </row>
    <row r="7" spans="1:8" hidden="1" x14ac:dyDescent="0.4">
      <c r="A7">
        <v>1104</v>
      </c>
      <c r="B7" s="1">
        <v>45235</v>
      </c>
      <c r="C7" t="s">
        <v>25</v>
      </c>
      <c r="D7">
        <v>1012</v>
      </c>
      <c r="E7" t="str">
        <f>IFERROR(VLOOKUP($D7,商品ID一覧!$A$4:$C$13,2),"")</f>
        <v>モバイルバッテリー</v>
      </c>
      <c r="F7" s="2">
        <f>IFERROR(VLOOKUP($D7,商品ID一覧!$A$4:$C$13,3),"")</f>
        <v>2200</v>
      </c>
      <c r="G7" s="2">
        <v>15</v>
      </c>
      <c r="H7" s="2">
        <f>売上11月67[[#This Row],[単価]]*売上11月67[[#This Row],[数量]]</f>
        <v>33000</v>
      </c>
    </row>
    <row r="8" spans="1:8" x14ac:dyDescent="0.4">
      <c r="A8">
        <v>1105</v>
      </c>
      <c r="B8" s="1">
        <v>45236</v>
      </c>
      <c r="C8" t="s">
        <v>22</v>
      </c>
      <c r="D8">
        <v>1012</v>
      </c>
      <c r="E8" t="str">
        <f>IFERROR(VLOOKUP($D8,商品ID一覧!$A$4:$C$13,2),"")</f>
        <v>モバイルバッテリー</v>
      </c>
      <c r="F8" s="2">
        <f>IFERROR(VLOOKUP($D8,商品ID一覧!$A$4:$C$13,3),"")</f>
        <v>2200</v>
      </c>
      <c r="G8" s="2">
        <v>15</v>
      </c>
      <c r="H8" s="2">
        <f>売上11月67[[#This Row],[単価]]*売上11月67[[#This Row],[数量]]</f>
        <v>33000</v>
      </c>
    </row>
    <row r="9" spans="1:8" hidden="1" x14ac:dyDescent="0.4">
      <c r="A9">
        <v>1106</v>
      </c>
      <c r="B9" s="1">
        <v>45237</v>
      </c>
      <c r="C9" t="s">
        <v>25</v>
      </c>
      <c r="D9">
        <v>1016</v>
      </c>
      <c r="E9" t="str">
        <f>IFERROR(VLOOKUP($D9,商品ID一覧!$A$4:$C$13,2),"")</f>
        <v>ワイヤレスコントローラー</v>
      </c>
      <c r="F9" s="2">
        <f>IFERROR(VLOOKUP($D9,商品ID一覧!$A$4:$C$13,3),"")</f>
        <v>2750</v>
      </c>
      <c r="G9" s="2">
        <v>15</v>
      </c>
      <c r="H9" s="2">
        <f>売上11月67[[#This Row],[単価]]*売上11月67[[#This Row],[数量]]</f>
        <v>41250</v>
      </c>
    </row>
    <row r="10" spans="1:8" hidden="1" x14ac:dyDescent="0.4">
      <c r="A10">
        <v>1107</v>
      </c>
      <c r="B10" s="1">
        <v>45238</v>
      </c>
      <c r="C10" t="s">
        <v>24</v>
      </c>
      <c r="D10">
        <v>1014</v>
      </c>
      <c r="E10" t="str">
        <f>IFERROR(VLOOKUP($D10,商品ID一覧!$A$4:$C$13,2),"")</f>
        <v>ライトニングケーブル</v>
      </c>
      <c r="F10" s="2">
        <f>IFERROR(VLOOKUP($D10,商品ID一覧!$A$4:$C$13,3),"")</f>
        <v>330</v>
      </c>
      <c r="G10" s="2">
        <v>10</v>
      </c>
      <c r="H10" s="2">
        <f>売上11月67[[#This Row],[単価]]*売上11月67[[#This Row],[数量]]</f>
        <v>3300</v>
      </c>
    </row>
    <row r="11" spans="1:8" hidden="1" x14ac:dyDescent="0.4">
      <c r="A11">
        <v>1108</v>
      </c>
      <c r="B11" s="1">
        <v>45239</v>
      </c>
      <c r="C11" t="s">
        <v>24</v>
      </c>
      <c r="D11">
        <v>1011</v>
      </c>
      <c r="E11" t="str">
        <f>IFERROR(VLOOKUP($D11,商品ID一覧!$A$4:$C$13,2),"")</f>
        <v>急速充電ACアダプター</v>
      </c>
      <c r="F11" s="2">
        <f>IFERROR(VLOOKUP($D11,商品ID一覧!$A$4:$C$13,3),"")</f>
        <v>1100</v>
      </c>
      <c r="G11" s="2">
        <v>80</v>
      </c>
      <c r="H11" s="2">
        <f>売上11月67[[#This Row],[単価]]*売上11月67[[#This Row],[数量]]</f>
        <v>88000</v>
      </c>
    </row>
    <row r="12" spans="1:8" hidden="1" x14ac:dyDescent="0.4">
      <c r="A12">
        <v>1109</v>
      </c>
      <c r="B12" s="1">
        <v>45240</v>
      </c>
      <c r="C12" t="s">
        <v>26</v>
      </c>
      <c r="D12">
        <v>1013</v>
      </c>
      <c r="E12" t="str">
        <f>IFERROR(VLOOKUP($D12,商品ID一覧!$A$4:$C$13,2),"")</f>
        <v>タイプCケーブル</v>
      </c>
      <c r="F12" s="2">
        <f>IFERROR(VLOOKUP($D12,商品ID一覧!$A$4:$C$13,3),"")</f>
        <v>330</v>
      </c>
      <c r="G12" s="2">
        <v>15</v>
      </c>
      <c r="H12" s="2">
        <f>売上11月67[[#This Row],[単価]]*売上11月67[[#This Row],[数量]]</f>
        <v>4950</v>
      </c>
    </row>
    <row r="13" spans="1:8" hidden="1" x14ac:dyDescent="0.4">
      <c r="A13">
        <v>1110</v>
      </c>
      <c r="B13" s="1">
        <v>45241</v>
      </c>
      <c r="C13" t="s">
        <v>22</v>
      </c>
      <c r="D13">
        <v>1014</v>
      </c>
      <c r="E13" t="str">
        <f>IFERROR(VLOOKUP($D13,商品ID一覧!$A$4:$C$13,2),"")</f>
        <v>ライトニングケーブル</v>
      </c>
      <c r="F13" s="2">
        <f>IFERROR(VLOOKUP($D13,商品ID一覧!$A$4:$C$13,3),"")</f>
        <v>330</v>
      </c>
      <c r="G13" s="2">
        <v>25</v>
      </c>
      <c r="H13" s="2">
        <f>売上11月67[[#This Row],[単価]]*売上11月67[[#This Row],[数量]]</f>
        <v>8250</v>
      </c>
    </row>
    <row r="14" spans="1:8" hidden="1" x14ac:dyDescent="0.4">
      <c r="A14">
        <v>1111</v>
      </c>
      <c r="B14" s="1">
        <v>45232</v>
      </c>
      <c r="C14" t="s">
        <v>25</v>
      </c>
      <c r="D14">
        <v>1018</v>
      </c>
      <c r="E14" t="str">
        <f>IFERROR(VLOOKUP($D14,商品ID一覧!$A$4:$C$13,2),"")</f>
        <v>インテリアスピーカー</v>
      </c>
      <c r="F14" s="2">
        <f>IFERROR(VLOOKUP($D14,商品ID一覧!$A$4:$C$13,3),"")</f>
        <v>2200</v>
      </c>
      <c r="G14" s="2">
        <v>50</v>
      </c>
      <c r="H14" s="2">
        <f>売上11月67[[#This Row],[単価]]*売上11月67[[#This Row],[数量]]</f>
        <v>110000</v>
      </c>
    </row>
    <row r="15" spans="1:8" hidden="1" x14ac:dyDescent="0.4">
      <c r="A15">
        <v>1112</v>
      </c>
      <c r="B15" s="1">
        <v>45233</v>
      </c>
      <c r="C15" t="s">
        <v>24</v>
      </c>
      <c r="D15">
        <v>1019</v>
      </c>
      <c r="E15" t="str">
        <f>IFERROR(VLOOKUP($D15,商品ID一覧!$A$4:$C$13,2),"")</f>
        <v>回転式スマホスタンド</v>
      </c>
      <c r="F15" s="2">
        <f>IFERROR(VLOOKUP($D15,商品ID一覧!$A$4:$C$13,3),"")</f>
        <v>550</v>
      </c>
      <c r="G15" s="2">
        <v>25</v>
      </c>
      <c r="H15" s="2">
        <f>売上11月67[[#This Row],[単価]]*売上11月67[[#This Row],[数量]]</f>
        <v>13750</v>
      </c>
    </row>
    <row r="16" spans="1:8" hidden="1" x14ac:dyDescent="0.4">
      <c r="A16">
        <v>1113</v>
      </c>
      <c r="B16" s="1">
        <v>45234</v>
      </c>
      <c r="C16" t="s">
        <v>22</v>
      </c>
      <c r="D16">
        <v>1012</v>
      </c>
      <c r="E16" t="str">
        <f>IFERROR(VLOOKUP($D16,商品ID一覧!$A$4:$C$13,2),"")</f>
        <v>モバイルバッテリー</v>
      </c>
      <c r="F16" s="2">
        <f>IFERROR(VLOOKUP($D16,商品ID一覧!$A$4:$C$13,3),"")</f>
        <v>2200</v>
      </c>
      <c r="G16" s="2">
        <v>30</v>
      </c>
      <c r="H16" s="2">
        <f>売上11月67[[#This Row],[単価]]*売上11月67[[#This Row],[数量]]</f>
        <v>66000</v>
      </c>
    </row>
    <row r="17" spans="1:8" hidden="1" x14ac:dyDescent="0.4">
      <c r="A17">
        <v>1114</v>
      </c>
      <c r="B17" s="1">
        <v>45235</v>
      </c>
      <c r="C17" t="s">
        <v>25</v>
      </c>
      <c r="D17">
        <v>1017</v>
      </c>
      <c r="E17" t="str">
        <f>IFERROR(VLOOKUP($D17,商品ID一覧!$A$4:$C$13,2),"")</f>
        <v>タッチパッド付キーボード</v>
      </c>
      <c r="F17" s="2">
        <f>IFERROR(VLOOKUP($D17,商品ID一覧!$A$4:$C$13,3),"")</f>
        <v>2750</v>
      </c>
      <c r="G17" s="2">
        <v>25</v>
      </c>
      <c r="H17" s="2">
        <f>売上11月67[[#This Row],[単価]]*売上11月67[[#This Row],[数量]]</f>
        <v>68750</v>
      </c>
    </row>
    <row r="18" spans="1:8" x14ac:dyDescent="0.4">
      <c r="A18">
        <v>1115</v>
      </c>
      <c r="B18" s="1">
        <v>45236</v>
      </c>
      <c r="C18" t="s">
        <v>26</v>
      </c>
      <c r="D18">
        <v>1012</v>
      </c>
      <c r="E18" t="str">
        <f>IFERROR(VLOOKUP($D18,商品ID一覧!$A$4:$C$13,2),"")</f>
        <v>モバイルバッテリー</v>
      </c>
      <c r="F18" s="2">
        <f>IFERROR(VLOOKUP($D18,商品ID一覧!$A$4:$C$13,3),"")</f>
        <v>2200</v>
      </c>
      <c r="G18" s="2">
        <v>10</v>
      </c>
      <c r="H18" s="2">
        <f>売上11月67[[#This Row],[単価]]*売上11月67[[#This Row],[数量]]</f>
        <v>22000</v>
      </c>
    </row>
    <row r="19" spans="1:8" hidden="1" x14ac:dyDescent="0.4">
      <c r="A19">
        <v>1116</v>
      </c>
      <c r="B19" s="1">
        <v>45237</v>
      </c>
      <c r="C19" t="s">
        <v>25</v>
      </c>
      <c r="D19">
        <v>1011</v>
      </c>
      <c r="E19" t="str">
        <f>IFERROR(VLOOKUP($D19,商品ID一覧!$A$4:$C$13,2),"")</f>
        <v>急速充電ACアダプター</v>
      </c>
      <c r="F19" s="2">
        <f>IFERROR(VLOOKUP($D19,商品ID一覧!$A$4:$C$13,3),"")</f>
        <v>1100</v>
      </c>
      <c r="G19" s="2">
        <v>20</v>
      </c>
      <c r="H19" s="2">
        <f>売上11月67[[#This Row],[単価]]*売上11月67[[#This Row],[数量]]</f>
        <v>22000</v>
      </c>
    </row>
    <row r="20" spans="1:8" hidden="1" x14ac:dyDescent="0.4">
      <c r="A20">
        <v>1117</v>
      </c>
      <c r="B20" s="1">
        <v>45238</v>
      </c>
      <c r="C20" t="s">
        <v>25</v>
      </c>
      <c r="D20">
        <v>1013</v>
      </c>
      <c r="E20" t="str">
        <f>IFERROR(VLOOKUP($D20,商品ID一覧!$A$4:$C$13,2),"")</f>
        <v>タイプCケーブル</v>
      </c>
      <c r="F20" s="2">
        <f>IFERROR(VLOOKUP($D20,商品ID一覧!$A$4:$C$13,3),"")</f>
        <v>330</v>
      </c>
      <c r="G20" s="2">
        <v>10</v>
      </c>
      <c r="H20" s="2">
        <f>売上11月67[[#This Row],[単価]]*売上11月67[[#This Row],[数量]]</f>
        <v>3300</v>
      </c>
    </row>
    <row r="21" spans="1:8" hidden="1" x14ac:dyDescent="0.4">
      <c r="A21">
        <v>1118</v>
      </c>
      <c r="B21" s="1">
        <v>45239</v>
      </c>
      <c r="C21" t="s">
        <v>26</v>
      </c>
      <c r="D21">
        <v>1014</v>
      </c>
      <c r="E21" t="str">
        <f>IFERROR(VLOOKUP($D21,商品ID一覧!$A$4:$C$13,2),"")</f>
        <v>ライトニングケーブル</v>
      </c>
      <c r="F21" s="2">
        <f>IFERROR(VLOOKUP($D21,商品ID一覧!$A$4:$C$13,3),"")</f>
        <v>330</v>
      </c>
      <c r="G21" s="2">
        <v>20</v>
      </c>
      <c r="H21" s="2">
        <f>売上11月67[[#This Row],[単価]]*売上11月67[[#This Row],[数量]]</f>
        <v>6600</v>
      </c>
    </row>
    <row r="22" spans="1:8" hidden="1" x14ac:dyDescent="0.4">
      <c r="A22">
        <v>1119</v>
      </c>
      <c r="B22" s="1">
        <v>45240</v>
      </c>
      <c r="C22" t="s">
        <v>26</v>
      </c>
      <c r="D22">
        <v>1017</v>
      </c>
      <c r="E22" t="str">
        <f>IFERROR(VLOOKUP($D22,商品ID一覧!$A$4:$C$13,2),"")</f>
        <v>タッチパッド付キーボード</v>
      </c>
      <c r="F22" s="2">
        <f>IFERROR(VLOOKUP($D22,商品ID一覧!$A$4:$C$13,3),"")</f>
        <v>2750</v>
      </c>
      <c r="G22" s="2">
        <v>25</v>
      </c>
      <c r="H22" s="2">
        <f>売上11月67[[#This Row],[単価]]*売上11月67[[#This Row],[数量]]</f>
        <v>68750</v>
      </c>
    </row>
    <row r="23" spans="1:8" hidden="1" x14ac:dyDescent="0.4">
      <c r="A23">
        <v>1120</v>
      </c>
      <c r="B23" s="1">
        <v>45241</v>
      </c>
      <c r="C23" t="s">
        <v>25</v>
      </c>
      <c r="D23">
        <v>1020</v>
      </c>
      <c r="E23" t="str">
        <f>IFERROR(VLOOKUP($D23,商品ID一覧!$A$4:$C$13,2),"")</f>
        <v>デバイスバンド</v>
      </c>
      <c r="F23" s="2">
        <f>IFERROR(VLOOKUP($D23,商品ID一覧!$A$4:$C$13,3),"")</f>
        <v>3300</v>
      </c>
      <c r="G23" s="2">
        <v>10</v>
      </c>
      <c r="H23" s="2">
        <f>売上11月67[[#This Row],[単価]]*売上11月67[[#This Row],[数量]]</f>
        <v>33000</v>
      </c>
    </row>
    <row r="24" spans="1:8" hidden="1" x14ac:dyDescent="0.4">
      <c r="A24">
        <v>1121</v>
      </c>
      <c r="B24" s="1">
        <v>45232</v>
      </c>
      <c r="C24" t="s">
        <v>24</v>
      </c>
      <c r="D24">
        <v>1014</v>
      </c>
      <c r="E24" t="str">
        <f>IFERROR(VLOOKUP($D24,商品ID一覧!$A$4:$C$13,2),"")</f>
        <v>ライトニングケーブル</v>
      </c>
      <c r="F24" s="2">
        <f>IFERROR(VLOOKUP($D24,商品ID一覧!$A$4:$C$13,3),"")</f>
        <v>330</v>
      </c>
      <c r="G24" s="2">
        <v>20</v>
      </c>
      <c r="H24" s="2">
        <f>売上11月67[[#This Row],[単価]]*売上11月67[[#This Row],[数量]]</f>
        <v>6600</v>
      </c>
    </row>
    <row r="25" spans="1:8" hidden="1" x14ac:dyDescent="0.4">
      <c r="A25">
        <v>1122</v>
      </c>
      <c r="B25" s="1">
        <v>45233</v>
      </c>
      <c r="C25" t="s">
        <v>26</v>
      </c>
      <c r="D25">
        <v>1015</v>
      </c>
      <c r="E25" t="str">
        <f>IFERROR(VLOOKUP($D25,商品ID一覧!$A$4:$C$13,2),"")</f>
        <v>ワイヤレスイヤホン</v>
      </c>
      <c r="F25" s="2">
        <f>IFERROR(VLOOKUP($D25,商品ID一覧!$A$4:$C$13,3),"")</f>
        <v>1650</v>
      </c>
      <c r="G25" s="2">
        <v>10</v>
      </c>
      <c r="H25" s="2">
        <f>売上11月67[[#This Row],[単価]]*売上11月67[[#This Row],[数量]]</f>
        <v>16500</v>
      </c>
    </row>
    <row r="26" spans="1:8" hidden="1" x14ac:dyDescent="0.4">
      <c r="A26">
        <v>1123</v>
      </c>
      <c r="B26" s="1">
        <v>45234</v>
      </c>
      <c r="C26" t="s">
        <v>26</v>
      </c>
      <c r="D26">
        <v>1016</v>
      </c>
      <c r="E26" t="str">
        <f>IFERROR(VLOOKUP($D26,商品ID一覧!$A$4:$C$13,2),"")</f>
        <v>ワイヤレスコントローラー</v>
      </c>
      <c r="F26" s="2">
        <f>IFERROR(VLOOKUP($D26,商品ID一覧!$A$4:$C$13,3),"")</f>
        <v>2750</v>
      </c>
      <c r="G26" s="2">
        <v>20</v>
      </c>
      <c r="H26" s="2">
        <f>売上11月67[[#This Row],[単価]]*売上11月67[[#This Row],[数量]]</f>
        <v>55000</v>
      </c>
    </row>
    <row r="27" spans="1:8" x14ac:dyDescent="0.4">
      <c r="A27">
        <v>1124</v>
      </c>
      <c r="B27" s="1">
        <v>45235</v>
      </c>
      <c r="C27" t="s">
        <v>26</v>
      </c>
      <c r="D27">
        <v>1018</v>
      </c>
      <c r="E27" t="str">
        <f>IFERROR(VLOOKUP($D27,商品ID一覧!$A$4:$C$13,2),"")</f>
        <v>インテリアスピーカー</v>
      </c>
      <c r="F27" s="2">
        <f>IFERROR(VLOOKUP($D27,商品ID一覧!$A$4:$C$13,3),"")</f>
        <v>2200</v>
      </c>
      <c r="G27" s="2">
        <v>15</v>
      </c>
      <c r="H27" s="2">
        <f>売上11月67[[#This Row],[単価]]*売上11月67[[#This Row],[数量]]</f>
        <v>33000</v>
      </c>
    </row>
    <row r="28" spans="1:8" hidden="1" x14ac:dyDescent="0.4">
      <c r="A28">
        <v>1125</v>
      </c>
      <c r="B28" s="1">
        <v>45236</v>
      </c>
      <c r="C28" t="s">
        <v>24</v>
      </c>
      <c r="D28">
        <v>1015</v>
      </c>
      <c r="E28" t="str">
        <f>IFERROR(VLOOKUP($D28,商品ID一覧!$A$4:$C$13,2),"")</f>
        <v>ワイヤレスイヤホン</v>
      </c>
      <c r="F28" s="2">
        <f>IFERROR(VLOOKUP($D28,商品ID一覧!$A$4:$C$13,3),"")</f>
        <v>1650</v>
      </c>
      <c r="G28" s="2">
        <v>30</v>
      </c>
      <c r="H28" s="2">
        <f>売上11月67[[#This Row],[単価]]*売上11月67[[#This Row],[数量]]</f>
        <v>49500</v>
      </c>
    </row>
    <row r="29" spans="1:8" hidden="1" x14ac:dyDescent="0.4">
      <c r="A29">
        <v>1126</v>
      </c>
      <c r="B29" s="1">
        <v>45237</v>
      </c>
      <c r="C29" t="s">
        <v>27</v>
      </c>
      <c r="D29">
        <v>1014</v>
      </c>
      <c r="E29" t="str">
        <f>IFERROR(VLOOKUP($D29,商品ID一覧!$A$4:$C$13,2),"")</f>
        <v>ライトニングケーブル</v>
      </c>
      <c r="F29" s="2">
        <f>IFERROR(VLOOKUP($D29,商品ID一覧!$A$4:$C$13,3),"")</f>
        <v>330</v>
      </c>
      <c r="G29" s="2">
        <v>55</v>
      </c>
      <c r="H29" s="2">
        <f>売上11月67[[#This Row],[単価]]*売上11月67[[#This Row],[数量]]</f>
        <v>18150</v>
      </c>
    </row>
    <row r="30" spans="1:8" hidden="1" x14ac:dyDescent="0.4">
      <c r="A30">
        <v>1127</v>
      </c>
      <c r="B30" s="1">
        <v>45238</v>
      </c>
      <c r="C30" t="s">
        <v>22</v>
      </c>
      <c r="D30">
        <v>1019</v>
      </c>
      <c r="E30" t="str">
        <f>IFERROR(VLOOKUP($D30,商品ID一覧!$A$4:$C$13,2),"")</f>
        <v>回転式スマホスタンド</v>
      </c>
      <c r="F30" s="2">
        <f>IFERROR(VLOOKUP($D30,商品ID一覧!$A$4:$C$13,3),"")</f>
        <v>550</v>
      </c>
      <c r="G30" s="2">
        <v>20</v>
      </c>
      <c r="H30" s="2">
        <f>売上11月67[[#This Row],[単価]]*売上11月67[[#This Row],[数量]]</f>
        <v>11000</v>
      </c>
    </row>
    <row r="31" spans="1:8" hidden="1" x14ac:dyDescent="0.4">
      <c r="A31">
        <v>1128</v>
      </c>
      <c r="B31" s="1">
        <v>45239</v>
      </c>
      <c r="C31" t="s">
        <v>25</v>
      </c>
      <c r="D31">
        <v>1015</v>
      </c>
      <c r="E31" t="str">
        <f>IFERROR(VLOOKUP($D31,商品ID一覧!$A$4:$C$13,2),"")</f>
        <v>ワイヤレスイヤホン</v>
      </c>
      <c r="F31" s="2">
        <f>IFERROR(VLOOKUP($D31,商品ID一覧!$A$4:$C$13,3),"")</f>
        <v>1650</v>
      </c>
      <c r="G31" s="2">
        <v>30</v>
      </c>
      <c r="H31" s="2">
        <f>売上11月67[[#This Row],[単価]]*売上11月67[[#This Row],[数量]]</f>
        <v>49500</v>
      </c>
    </row>
    <row r="32" spans="1:8" hidden="1" x14ac:dyDescent="0.4">
      <c r="A32">
        <v>1129</v>
      </c>
      <c r="B32" s="1">
        <v>45240</v>
      </c>
      <c r="C32" t="s">
        <v>29</v>
      </c>
      <c r="D32">
        <v>1017</v>
      </c>
      <c r="E32" t="str">
        <f>IFERROR(VLOOKUP($D32,商品ID一覧!$A$4:$C$13,2),"")</f>
        <v>タッチパッド付キーボード</v>
      </c>
      <c r="F32" s="2">
        <f>IFERROR(VLOOKUP($D32,商品ID一覧!$A$4:$C$13,3),"")</f>
        <v>2750</v>
      </c>
      <c r="G32" s="2">
        <v>15</v>
      </c>
      <c r="H32" s="2">
        <f>売上11月67[[#This Row],[単価]]*売上11月67[[#This Row],[数量]]</f>
        <v>41250</v>
      </c>
    </row>
    <row r="33" spans="1:8" x14ac:dyDescent="0.4">
      <c r="A33" t="s">
        <v>30</v>
      </c>
      <c r="F33" s="28">
        <f>SUBTOTAL(104,売上11月67[単価])</f>
        <v>2200</v>
      </c>
      <c r="G33" s="28">
        <f>SUBTOTAL(101,売上11月67[数量])</f>
        <v>13.333333333333334</v>
      </c>
      <c r="H33" s="27">
        <f>SUBTOTAL(109,売上11月67[金額])</f>
        <v>88000</v>
      </c>
    </row>
    <row r="34" spans="1:8" x14ac:dyDescent="0.4">
      <c r="B34" s="1"/>
      <c r="F34" s="2"/>
      <c r="G34" s="2"/>
    </row>
    <row r="35" spans="1:8" x14ac:dyDescent="0.4">
      <c r="B35" s="1"/>
      <c r="F35" s="2"/>
      <c r="G35" s="2"/>
    </row>
  </sheetData>
  <phoneticPr fontId="4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0B70E-EDB6-40B1-9C8C-7F3EB463636B}">
  <dimension ref="A1:H35"/>
  <sheetViews>
    <sheetView workbookViewId="0">
      <selection activeCell="A3" sqref="A3"/>
    </sheetView>
  </sheetViews>
  <sheetFormatPr defaultRowHeight="18.75" x14ac:dyDescent="0.4"/>
  <cols>
    <col min="2" max="2" width="9.25" bestFit="1" customWidth="1"/>
    <col min="3" max="3" width="15" bestFit="1" customWidth="1"/>
    <col min="4" max="4" width="9.125" customWidth="1"/>
    <col min="5" max="5" width="25.5" bestFit="1" customWidth="1"/>
    <col min="8" max="8" width="11.625" customWidth="1"/>
  </cols>
  <sheetData>
    <row r="1" spans="1:8" ht="24.75" thickBot="1" x14ac:dyDescent="0.45">
      <c r="A1" s="6" t="s">
        <v>8</v>
      </c>
      <c r="B1" s="6"/>
      <c r="C1" s="6"/>
      <c r="D1" s="6"/>
      <c r="E1" s="6"/>
      <c r="F1" s="6"/>
      <c r="G1" s="7" t="s">
        <v>9</v>
      </c>
      <c r="H1" s="29">
        <f>売上11月678[[#Totals],[金額]]</f>
        <v>261250</v>
      </c>
    </row>
    <row r="3" spans="1:8" x14ac:dyDescent="0.4">
      <c r="A3" s="5" t="s">
        <v>1</v>
      </c>
      <c r="B3" s="5" t="s">
        <v>2</v>
      </c>
      <c r="C3" s="5" t="s">
        <v>23</v>
      </c>
      <c r="D3" s="5" t="s">
        <v>20</v>
      </c>
      <c r="E3" s="5" t="s">
        <v>3</v>
      </c>
      <c r="F3" s="5" t="s">
        <v>4</v>
      </c>
      <c r="G3" s="5" t="s">
        <v>5</v>
      </c>
      <c r="H3" s="5" t="s">
        <v>28</v>
      </c>
    </row>
    <row r="4" spans="1:8" x14ac:dyDescent="0.4">
      <c r="A4">
        <v>1101</v>
      </c>
      <c r="B4" s="1">
        <v>45232</v>
      </c>
      <c r="C4" t="s">
        <v>24</v>
      </c>
      <c r="D4">
        <v>1015</v>
      </c>
      <c r="E4" t="str">
        <f>IFERROR(VLOOKUP($D4,商品ID一覧!$A$4:$C$13,2),"")</f>
        <v>ワイヤレスイヤホン</v>
      </c>
      <c r="F4" s="2">
        <f>IFERROR(VLOOKUP($D4,商品ID一覧!$A$4:$C$13,3),"")</f>
        <v>1650</v>
      </c>
      <c r="G4" s="2">
        <v>30</v>
      </c>
      <c r="H4" s="2">
        <f>売上11月678[[#This Row],[単価]]*売上11月678[[#This Row],[数量]]</f>
        <v>49500</v>
      </c>
    </row>
    <row r="5" spans="1:8" hidden="1" x14ac:dyDescent="0.4">
      <c r="A5">
        <v>1102</v>
      </c>
      <c r="B5" s="1">
        <v>45233</v>
      </c>
      <c r="C5" t="s">
        <v>22</v>
      </c>
      <c r="D5">
        <v>1011</v>
      </c>
      <c r="E5" t="str">
        <f>IFERROR(VLOOKUP($D5,商品ID一覧!$A$4:$C$13,2),"")</f>
        <v>急速充電ACアダプター</v>
      </c>
      <c r="F5" s="2">
        <f>IFERROR(VLOOKUP($D5,商品ID一覧!$A$4:$C$13,3),"")</f>
        <v>1100</v>
      </c>
      <c r="G5" s="2">
        <v>15</v>
      </c>
      <c r="H5" s="2">
        <f>売上11月678[[#This Row],[単価]]*売上11月678[[#This Row],[数量]]</f>
        <v>16500</v>
      </c>
    </row>
    <row r="6" spans="1:8" hidden="1" x14ac:dyDescent="0.4">
      <c r="A6">
        <v>1103</v>
      </c>
      <c r="B6" s="1">
        <v>45234</v>
      </c>
      <c r="C6" t="s">
        <v>24</v>
      </c>
      <c r="D6">
        <v>1013</v>
      </c>
      <c r="E6" t="str">
        <f>IFERROR(VLOOKUP($D6,商品ID一覧!$A$4:$C$13,2),"")</f>
        <v>タイプCケーブル</v>
      </c>
      <c r="F6" s="2">
        <f>IFERROR(VLOOKUP($D6,商品ID一覧!$A$4:$C$13,3),"")</f>
        <v>330</v>
      </c>
      <c r="G6" s="2">
        <v>30</v>
      </c>
      <c r="H6" s="2">
        <f>売上11月678[[#This Row],[単価]]*売上11月678[[#This Row],[数量]]</f>
        <v>9900</v>
      </c>
    </row>
    <row r="7" spans="1:8" hidden="1" x14ac:dyDescent="0.4">
      <c r="A7">
        <v>1104</v>
      </c>
      <c r="B7" s="1">
        <v>45235</v>
      </c>
      <c r="C7" t="s">
        <v>25</v>
      </c>
      <c r="D7">
        <v>1012</v>
      </c>
      <c r="E7" t="str">
        <f>IFERROR(VLOOKUP($D7,商品ID一覧!$A$4:$C$13,2),"")</f>
        <v>モバイルバッテリー</v>
      </c>
      <c r="F7" s="2">
        <f>IFERROR(VLOOKUP($D7,商品ID一覧!$A$4:$C$13,3),"")</f>
        <v>2200</v>
      </c>
      <c r="G7" s="2">
        <v>15</v>
      </c>
      <c r="H7" s="2">
        <f>売上11月678[[#This Row],[単価]]*売上11月678[[#This Row],[数量]]</f>
        <v>33000</v>
      </c>
    </row>
    <row r="8" spans="1:8" hidden="1" x14ac:dyDescent="0.4">
      <c r="A8">
        <v>1105</v>
      </c>
      <c r="B8" s="1">
        <v>45236</v>
      </c>
      <c r="C8" t="s">
        <v>22</v>
      </c>
      <c r="D8">
        <v>1012</v>
      </c>
      <c r="E8" t="str">
        <f>IFERROR(VLOOKUP($D8,商品ID一覧!$A$4:$C$13,2),"")</f>
        <v>モバイルバッテリー</v>
      </c>
      <c r="F8" s="2">
        <f>IFERROR(VLOOKUP($D8,商品ID一覧!$A$4:$C$13,3),"")</f>
        <v>2200</v>
      </c>
      <c r="G8" s="2">
        <v>15</v>
      </c>
      <c r="H8" s="2">
        <f>売上11月678[[#This Row],[単価]]*売上11月678[[#This Row],[数量]]</f>
        <v>33000</v>
      </c>
    </row>
    <row r="9" spans="1:8" x14ac:dyDescent="0.4">
      <c r="A9">
        <v>1106</v>
      </c>
      <c r="B9" s="1">
        <v>45237</v>
      </c>
      <c r="C9" t="s">
        <v>25</v>
      </c>
      <c r="D9">
        <v>1016</v>
      </c>
      <c r="E9" t="str">
        <f>IFERROR(VLOOKUP($D9,商品ID一覧!$A$4:$C$13,2),"")</f>
        <v>ワイヤレスコントローラー</v>
      </c>
      <c r="F9" s="2">
        <f>IFERROR(VLOOKUP($D9,商品ID一覧!$A$4:$C$13,3),"")</f>
        <v>2750</v>
      </c>
      <c r="G9" s="2">
        <v>15</v>
      </c>
      <c r="H9" s="2">
        <f>売上11月678[[#This Row],[単価]]*売上11月678[[#This Row],[数量]]</f>
        <v>41250</v>
      </c>
    </row>
    <row r="10" spans="1:8" hidden="1" x14ac:dyDescent="0.4">
      <c r="A10">
        <v>1107</v>
      </c>
      <c r="B10" s="1">
        <v>45238</v>
      </c>
      <c r="C10" t="s">
        <v>24</v>
      </c>
      <c r="D10">
        <v>1014</v>
      </c>
      <c r="E10" t="str">
        <f>IFERROR(VLOOKUP($D10,商品ID一覧!$A$4:$C$13,2),"")</f>
        <v>ライトニングケーブル</v>
      </c>
      <c r="F10" s="2">
        <f>IFERROR(VLOOKUP($D10,商品ID一覧!$A$4:$C$13,3),"")</f>
        <v>330</v>
      </c>
      <c r="G10" s="2">
        <v>10</v>
      </c>
      <c r="H10" s="2">
        <f>売上11月678[[#This Row],[単価]]*売上11月678[[#This Row],[数量]]</f>
        <v>3300</v>
      </c>
    </row>
    <row r="11" spans="1:8" hidden="1" x14ac:dyDescent="0.4">
      <c r="A11">
        <v>1108</v>
      </c>
      <c r="B11" s="1">
        <v>45239</v>
      </c>
      <c r="C11" t="s">
        <v>24</v>
      </c>
      <c r="D11">
        <v>1011</v>
      </c>
      <c r="E11" t="str">
        <f>IFERROR(VLOOKUP($D11,商品ID一覧!$A$4:$C$13,2),"")</f>
        <v>急速充電ACアダプター</v>
      </c>
      <c r="F11" s="2">
        <f>IFERROR(VLOOKUP($D11,商品ID一覧!$A$4:$C$13,3),"")</f>
        <v>1100</v>
      </c>
      <c r="G11" s="2">
        <v>80</v>
      </c>
      <c r="H11" s="2">
        <f>売上11月678[[#This Row],[単価]]*売上11月678[[#This Row],[数量]]</f>
        <v>88000</v>
      </c>
    </row>
    <row r="12" spans="1:8" hidden="1" x14ac:dyDescent="0.4">
      <c r="A12">
        <v>1109</v>
      </c>
      <c r="B12" s="1">
        <v>45240</v>
      </c>
      <c r="C12" t="s">
        <v>26</v>
      </c>
      <c r="D12">
        <v>1013</v>
      </c>
      <c r="E12" t="str">
        <f>IFERROR(VLOOKUP($D12,商品ID一覧!$A$4:$C$13,2),"")</f>
        <v>タイプCケーブル</v>
      </c>
      <c r="F12" s="2">
        <f>IFERROR(VLOOKUP($D12,商品ID一覧!$A$4:$C$13,3),"")</f>
        <v>330</v>
      </c>
      <c r="G12" s="2">
        <v>15</v>
      </c>
      <c r="H12" s="2">
        <f>売上11月678[[#This Row],[単価]]*売上11月678[[#This Row],[数量]]</f>
        <v>4950</v>
      </c>
    </row>
    <row r="13" spans="1:8" hidden="1" x14ac:dyDescent="0.4">
      <c r="A13">
        <v>1110</v>
      </c>
      <c r="B13" s="1">
        <v>45241</v>
      </c>
      <c r="C13" t="s">
        <v>22</v>
      </c>
      <c r="D13">
        <v>1014</v>
      </c>
      <c r="E13" t="str">
        <f>IFERROR(VLOOKUP($D13,商品ID一覧!$A$4:$C$13,2),"")</f>
        <v>ライトニングケーブル</v>
      </c>
      <c r="F13" s="2">
        <f>IFERROR(VLOOKUP($D13,商品ID一覧!$A$4:$C$13,3),"")</f>
        <v>330</v>
      </c>
      <c r="G13" s="2">
        <v>25</v>
      </c>
      <c r="H13" s="2">
        <f>売上11月678[[#This Row],[単価]]*売上11月678[[#This Row],[数量]]</f>
        <v>8250</v>
      </c>
    </row>
    <row r="14" spans="1:8" hidden="1" x14ac:dyDescent="0.4">
      <c r="A14">
        <v>1111</v>
      </c>
      <c r="B14" s="1">
        <v>45232</v>
      </c>
      <c r="C14" t="s">
        <v>25</v>
      </c>
      <c r="D14">
        <v>1018</v>
      </c>
      <c r="E14" t="str">
        <f>IFERROR(VLOOKUP($D14,商品ID一覧!$A$4:$C$13,2),"")</f>
        <v>インテリアスピーカー</v>
      </c>
      <c r="F14" s="2">
        <f>IFERROR(VLOOKUP($D14,商品ID一覧!$A$4:$C$13,3),"")</f>
        <v>2200</v>
      </c>
      <c r="G14" s="2">
        <v>50</v>
      </c>
      <c r="H14" s="2">
        <f>売上11月678[[#This Row],[単価]]*売上11月678[[#This Row],[数量]]</f>
        <v>110000</v>
      </c>
    </row>
    <row r="15" spans="1:8" hidden="1" x14ac:dyDescent="0.4">
      <c r="A15">
        <v>1112</v>
      </c>
      <c r="B15" s="1">
        <v>45233</v>
      </c>
      <c r="C15" t="s">
        <v>24</v>
      </c>
      <c r="D15">
        <v>1019</v>
      </c>
      <c r="E15" t="str">
        <f>IFERROR(VLOOKUP($D15,商品ID一覧!$A$4:$C$13,2),"")</f>
        <v>回転式スマホスタンド</v>
      </c>
      <c r="F15" s="2">
        <f>IFERROR(VLOOKUP($D15,商品ID一覧!$A$4:$C$13,3),"")</f>
        <v>550</v>
      </c>
      <c r="G15" s="2">
        <v>25</v>
      </c>
      <c r="H15" s="2">
        <f>売上11月678[[#This Row],[単価]]*売上11月678[[#This Row],[数量]]</f>
        <v>13750</v>
      </c>
    </row>
    <row r="16" spans="1:8" hidden="1" x14ac:dyDescent="0.4">
      <c r="A16">
        <v>1113</v>
      </c>
      <c r="B16" s="1">
        <v>45234</v>
      </c>
      <c r="C16" t="s">
        <v>22</v>
      </c>
      <c r="D16">
        <v>1012</v>
      </c>
      <c r="E16" t="str">
        <f>IFERROR(VLOOKUP($D16,商品ID一覧!$A$4:$C$13,2),"")</f>
        <v>モバイルバッテリー</v>
      </c>
      <c r="F16" s="2">
        <f>IFERROR(VLOOKUP($D16,商品ID一覧!$A$4:$C$13,3),"")</f>
        <v>2200</v>
      </c>
      <c r="G16" s="2">
        <v>30</v>
      </c>
      <c r="H16" s="2">
        <f>売上11月678[[#This Row],[単価]]*売上11月678[[#This Row],[数量]]</f>
        <v>66000</v>
      </c>
    </row>
    <row r="17" spans="1:8" hidden="1" x14ac:dyDescent="0.4">
      <c r="A17">
        <v>1114</v>
      </c>
      <c r="B17" s="1">
        <v>45235</v>
      </c>
      <c r="C17" t="s">
        <v>25</v>
      </c>
      <c r="D17">
        <v>1017</v>
      </c>
      <c r="E17" t="str">
        <f>IFERROR(VLOOKUP($D17,商品ID一覧!$A$4:$C$13,2),"")</f>
        <v>タッチパッド付キーボード</v>
      </c>
      <c r="F17" s="2">
        <f>IFERROR(VLOOKUP($D17,商品ID一覧!$A$4:$C$13,3),"")</f>
        <v>2750</v>
      </c>
      <c r="G17" s="2">
        <v>25</v>
      </c>
      <c r="H17" s="2">
        <f>売上11月678[[#This Row],[単価]]*売上11月678[[#This Row],[数量]]</f>
        <v>68750</v>
      </c>
    </row>
    <row r="18" spans="1:8" hidden="1" x14ac:dyDescent="0.4">
      <c r="A18">
        <v>1115</v>
      </c>
      <c r="B18" s="1">
        <v>45236</v>
      </c>
      <c r="C18" t="s">
        <v>26</v>
      </c>
      <c r="D18">
        <v>1012</v>
      </c>
      <c r="E18" t="str">
        <f>IFERROR(VLOOKUP($D18,商品ID一覧!$A$4:$C$13,2),"")</f>
        <v>モバイルバッテリー</v>
      </c>
      <c r="F18" s="2">
        <f>IFERROR(VLOOKUP($D18,商品ID一覧!$A$4:$C$13,3),"")</f>
        <v>2200</v>
      </c>
      <c r="G18" s="2">
        <v>10</v>
      </c>
      <c r="H18" s="2">
        <f>売上11月678[[#This Row],[単価]]*売上11月678[[#This Row],[数量]]</f>
        <v>22000</v>
      </c>
    </row>
    <row r="19" spans="1:8" hidden="1" x14ac:dyDescent="0.4">
      <c r="A19">
        <v>1116</v>
      </c>
      <c r="B19" s="1">
        <v>45237</v>
      </c>
      <c r="C19" t="s">
        <v>25</v>
      </c>
      <c r="D19">
        <v>1011</v>
      </c>
      <c r="E19" t="str">
        <f>IFERROR(VLOOKUP($D19,商品ID一覧!$A$4:$C$13,2),"")</f>
        <v>急速充電ACアダプター</v>
      </c>
      <c r="F19" s="2">
        <f>IFERROR(VLOOKUP($D19,商品ID一覧!$A$4:$C$13,3),"")</f>
        <v>1100</v>
      </c>
      <c r="G19" s="2">
        <v>20</v>
      </c>
      <c r="H19" s="2">
        <f>売上11月678[[#This Row],[単価]]*売上11月678[[#This Row],[数量]]</f>
        <v>22000</v>
      </c>
    </row>
    <row r="20" spans="1:8" hidden="1" x14ac:dyDescent="0.4">
      <c r="A20">
        <v>1117</v>
      </c>
      <c r="B20" s="1">
        <v>45238</v>
      </c>
      <c r="C20" t="s">
        <v>25</v>
      </c>
      <c r="D20">
        <v>1013</v>
      </c>
      <c r="E20" t="str">
        <f>IFERROR(VLOOKUP($D20,商品ID一覧!$A$4:$C$13,2),"")</f>
        <v>タイプCケーブル</v>
      </c>
      <c r="F20" s="2">
        <f>IFERROR(VLOOKUP($D20,商品ID一覧!$A$4:$C$13,3),"")</f>
        <v>330</v>
      </c>
      <c r="G20" s="2">
        <v>10</v>
      </c>
      <c r="H20" s="2">
        <f>売上11月678[[#This Row],[単価]]*売上11月678[[#This Row],[数量]]</f>
        <v>3300</v>
      </c>
    </row>
    <row r="21" spans="1:8" hidden="1" x14ac:dyDescent="0.4">
      <c r="A21">
        <v>1118</v>
      </c>
      <c r="B21" s="1">
        <v>45239</v>
      </c>
      <c r="C21" t="s">
        <v>26</v>
      </c>
      <c r="D21">
        <v>1014</v>
      </c>
      <c r="E21" t="str">
        <f>IFERROR(VLOOKUP($D21,商品ID一覧!$A$4:$C$13,2),"")</f>
        <v>ライトニングケーブル</v>
      </c>
      <c r="F21" s="2">
        <f>IFERROR(VLOOKUP($D21,商品ID一覧!$A$4:$C$13,3),"")</f>
        <v>330</v>
      </c>
      <c r="G21" s="2">
        <v>20</v>
      </c>
      <c r="H21" s="2">
        <f>売上11月678[[#This Row],[単価]]*売上11月678[[#This Row],[数量]]</f>
        <v>6600</v>
      </c>
    </row>
    <row r="22" spans="1:8" hidden="1" x14ac:dyDescent="0.4">
      <c r="A22">
        <v>1119</v>
      </c>
      <c r="B22" s="1">
        <v>45240</v>
      </c>
      <c r="C22" t="s">
        <v>26</v>
      </c>
      <c r="D22">
        <v>1017</v>
      </c>
      <c r="E22" t="str">
        <f>IFERROR(VLOOKUP($D22,商品ID一覧!$A$4:$C$13,2),"")</f>
        <v>タッチパッド付キーボード</v>
      </c>
      <c r="F22" s="2">
        <f>IFERROR(VLOOKUP($D22,商品ID一覧!$A$4:$C$13,3),"")</f>
        <v>2750</v>
      </c>
      <c r="G22" s="2">
        <v>25</v>
      </c>
      <c r="H22" s="2">
        <f>売上11月678[[#This Row],[単価]]*売上11月678[[#This Row],[数量]]</f>
        <v>68750</v>
      </c>
    </row>
    <row r="23" spans="1:8" hidden="1" x14ac:dyDescent="0.4">
      <c r="A23">
        <v>1120</v>
      </c>
      <c r="B23" s="1">
        <v>45241</v>
      </c>
      <c r="C23" t="s">
        <v>25</v>
      </c>
      <c r="D23">
        <v>1020</v>
      </c>
      <c r="E23" t="str">
        <f>IFERROR(VLOOKUP($D23,商品ID一覧!$A$4:$C$13,2),"")</f>
        <v>デバイスバンド</v>
      </c>
      <c r="F23" s="2">
        <f>IFERROR(VLOOKUP($D23,商品ID一覧!$A$4:$C$13,3),"")</f>
        <v>3300</v>
      </c>
      <c r="G23" s="2">
        <v>10</v>
      </c>
      <c r="H23" s="2">
        <f>売上11月678[[#This Row],[単価]]*売上11月678[[#This Row],[数量]]</f>
        <v>33000</v>
      </c>
    </row>
    <row r="24" spans="1:8" hidden="1" x14ac:dyDescent="0.4">
      <c r="A24">
        <v>1121</v>
      </c>
      <c r="B24" s="1">
        <v>45232</v>
      </c>
      <c r="C24" t="s">
        <v>24</v>
      </c>
      <c r="D24">
        <v>1014</v>
      </c>
      <c r="E24" t="str">
        <f>IFERROR(VLOOKUP($D24,商品ID一覧!$A$4:$C$13,2),"")</f>
        <v>ライトニングケーブル</v>
      </c>
      <c r="F24" s="2">
        <f>IFERROR(VLOOKUP($D24,商品ID一覧!$A$4:$C$13,3),"")</f>
        <v>330</v>
      </c>
      <c r="G24" s="2">
        <v>20</v>
      </c>
      <c r="H24" s="2">
        <f>売上11月678[[#This Row],[単価]]*売上11月678[[#This Row],[数量]]</f>
        <v>6600</v>
      </c>
    </row>
    <row r="25" spans="1:8" x14ac:dyDescent="0.4">
      <c r="A25">
        <v>1122</v>
      </c>
      <c r="B25" s="1">
        <v>45233</v>
      </c>
      <c r="C25" t="s">
        <v>26</v>
      </c>
      <c r="D25">
        <v>1015</v>
      </c>
      <c r="E25" t="str">
        <f>IFERROR(VLOOKUP($D25,商品ID一覧!$A$4:$C$13,2),"")</f>
        <v>ワイヤレスイヤホン</v>
      </c>
      <c r="F25" s="2">
        <f>IFERROR(VLOOKUP($D25,商品ID一覧!$A$4:$C$13,3),"")</f>
        <v>1650</v>
      </c>
      <c r="G25" s="2">
        <v>10</v>
      </c>
      <c r="H25" s="2">
        <f>売上11月678[[#This Row],[単価]]*売上11月678[[#This Row],[数量]]</f>
        <v>16500</v>
      </c>
    </row>
    <row r="26" spans="1:8" x14ac:dyDescent="0.4">
      <c r="A26">
        <v>1123</v>
      </c>
      <c r="B26" s="1">
        <v>45234</v>
      </c>
      <c r="C26" t="s">
        <v>26</v>
      </c>
      <c r="D26">
        <v>1016</v>
      </c>
      <c r="E26" t="str">
        <f>IFERROR(VLOOKUP($D26,商品ID一覧!$A$4:$C$13,2),"")</f>
        <v>ワイヤレスコントローラー</v>
      </c>
      <c r="F26" s="2">
        <f>IFERROR(VLOOKUP($D26,商品ID一覧!$A$4:$C$13,3),"")</f>
        <v>2750</v>
      </c>
      <c r="G26" s="2">
        <v>20</v>
      </c>
      <c r="H26" s="2">
        <f>売上11月678[[#This Row],[単価]]*売上11月678[[#This Row],[数量]]</f>
        <v>55000</v>
      </c>
    </row>
    <row r="27" spans="1:8" hidden="1" x14ac:dyDescent="0.4">
      <c r="A27">
        <v>1124</v>
      </c>
      <c r="B27" s="1">
        <v>45235</v>
      </c>
      <c r="C27" t="s">
        <v>26</v>
      </c>
      <c r="D27">
        <v>1018</v>
      </c>
      <c r="E27" t="str">
        <f>IFERROR(VLOOKUP($D27,商品ID一覧!$A$4:$C$13,2),"")</f>
        <v>インテリアスピーカー</v>
      </c>
      <c r="F27" s="2">
        <f>IFERROR(VLOOKUP($D27,商品ID一覧!$A$4:$C$13,3),"")</f>
        <v>2200</v>
      </c>
      <c r="G27" s="2">
        <v>15</v>
      </c>
      <c r="H27" s="2">
        <f>売上11月678[[#This Row],[単価]]*売上11月678[[#This Row],[数量]]</f>
        <v>33000</v>
      </c>
    </row>
    <row r="28" spans="1:8" x14ac:dyDescent="0.4">
      <c r="A28">
        <v>1125</v>
      </c>
      <c r="B28" s="1">
        <v>45236</v>
      </c>
      <c r="C28" t="s">
        <v>24</v>
      </c>
      <c r="D28">
        <v>1015</v>
      </c>
      <c r="E28" t="str">
        <f>IFERROR(VLOOKUP($D28,商品ID一覧!$A$4:$C$13,2),"")</f>
        <v>ワイヤレスイヤホン</v>
      </c>
      <c r="F28" s="2">
        <f>IFERROR(VLOOKUP($D28,商品ID一覧!$A$4:$C$13,3),"")</f>
        <v>1650</v>
      </c>
      <c r="G28" s="2">
        <v>30</v>
      </c>
      <c r="H28" s="2">
        <f>売上11月678[[#This Row],[単価]]*売上11月678[[#This Row],[数量]]</f>
        <v>49500</v>
      </c>
    </row>
    <row r="29" spans="1:8" hidden="1" x14ac:dyDescent="0.4">
      <c r="A29">
        <v>1126</v>
      </c>
      <c r="B29" s="1">
        <v>45237</v>
      </c>
      <c r="C29" t="s">
        <v>27</v>
      </c>
      <c r="D29">
        <v>1014</v>
      </c>
      <c r="E29" t="str">
        <f>IFERROR(VLOOKUP($D29,商品ID一覧!$A$4:$C$13,2),"")</f>
        <v>ライトニングケーブル</v>
      </c>
      <c r="F29" s="2">
        <f>IFERROR(VLOOKUP($D29,商品ID一覧!$A$4:$C$13,3),"")</f>
        <v>330</v>
      </c>
      <c r="G29" s="2">
        <v>55</v>
      </c>
      <c r="H29" s="2">
        <f>売上11月678[[#This Row],[単価]]*売上11月678[[#This Row],[数量]]</f>
        <v>18150</v>
      </c>
    </row>
    <row r="30" spans="1:8" hidden="1" x14ac:dyDescent="0.4">
      <c r="A30">
        <v>1127</v>
      </c>
      <c r="B30" s="1">
        <v>45238</v>
      </c>
      <c r="C30" t="s">
        <v>22</v>
      </c>
      <c r="D30">
        <v>1019</v>
      </c>
      <c r="E30" t="str">
        <f>IFERROR(VLOOKUP($D30,商品ID一覧!$A$4:$C$13,2),"")</f>
        <v>回転式スマホスタンド</v>
      </c>
      <c r="F30" s="2">
        <f>IFERROR(VLOOKUP($D30,商品ID一覧!$A$4:$C$13,3),"")</f>
        <v>550</v>
      </c>
      <c r="G30" s="2">
        <v>20</v>
      </c>
      <c r="H30" s="2">
        <f>売上11月678[[#This Row],[単価]]*売上11月678[[#This Row],[数量]]</f>
        <v>11000</v>
      </c>
    </row>
    <row r="31" spans="1:8" x14ac:dyDescent="0.4">
      <c r="A31">
        <v>1128</v>
      </c>
      <c r="B31" s="1">
        <v>45239</v>
      </c>
      <c r="C31" t="s">
        <v>25</v>
      </c>
      <c r="D31">
        <v>1015</v>
      </c>
      <c r="E31" t="str">
        <f>IFERROR(VLOOKUP($D31,商品ID一覧!$A$4:$C$13,2),"")</f>
        <v>ワイヤレスイヤホン</v>
      </c>
      <c r="F31" s="2">
        <f>IFERROR(VLOOKUP($D31,商品ID一覧!$A$4:$C$13,3),"")</f>
        <v>1650</v>
      </c>
      <c r="G31" s="2">
        <v>30</v>
      </c>
      <c r="H31" s="2">
        <f>売上11月678[[#This Row],[単価]]*売上11月678[[#This Row],[数量]]</f>
        <v>49500</v>
      </c>
    </row>
    <row r="32" spans="1:8" hidden="1" x14ac:dyDescent="0.4">
      <c r="A32">
        <v>1129</v>
      </c>
      <c r="B32" s="1">
        <v>45240</v>
      </c>
      <c r="C32" t="s">
        <v>29</v>
      </c>
      <c r="D32">
        <v>1017</v>
      </c>
      <c r="E32" t="str">
        <f>IFERROR(VLOOKUP($D32,商品ID一覧!$A$4:$C$13,2),"")</f>
        <v>タッチパッド付キーボード</v>
      </c>
      <c r="F32" s="2">
        <f>IFERROR(VLOOKUP($D32,商品ID一覧!$A$4:$C$13,3),"")</f>
        <v>2750</v>
      </c>
      <c r="G32" s="2">
        <v>15</v>
      </c>
      <c r="H32" s="2">
        <f>売上11月678[[#This Row],[単価]]*売上11月678[[#This Row],[数量]]</f>
        <v>41250</v>
      </c>
    </row>
    <row r="33" spans="1:8" x14ac:dyDescent="0.4">
      <c r="A33" t="s">
        <v>30</v>
      </c>
      <c r="F33" s="28">
        <f>SUBTOTAL(104,売上11月678[単価])</f>
        <v>2750</v>
      </c>
      <c r="G33" s="28">
        <f>SUBTOTAL(101,売上11月678[数量])</f>
        <v>22.5</v>
      </c>
      <c r="H33" s="27">
        <f>SUBTOTAL(109,売上11月678[金額])</f>
        <v>261250</v>
      </c>
    </row>
    <row r="34" spans="1:8" x14ac:dyDescent="0.4">
      <c r="B34" s="1"/>
      <c r="F34" s="2"/>
      <c r="G34" s="2"/>
    </row>
    <row r="35" spans="1:8" x14ac:dyDescent="0.4">
      <c r="B35" s="1"/>
      <c r="F35" s="2"/>
      <c r="G35" s="2"/>
    </row>
  </sheetData>
  <phoneticPr fontId="4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F7934-89F7-4C78-B294-4D133024E305}">
  <dimension ref="A1:H35"/>
  <sheetViews>
    <sheetView workbookViewId="0">
      <selection activeCell="A3" sqref="A3"/>
    </sheetView>
  </sheetViews>
  <sheetFormatPr defaultRowHeight="18.75" x14ac:dyDescent="0.4"/>
  <cols>
    <col min="2" max="2" width="9.25" bestFit="1" customWidth="1"/>
    <col min="3" max="3" width="15" bestFit="1" customWidth="1"/>
    <col min="4" max="4" width="9.125" customWidth="1"/>
    <col min="5" max="5" width="25.5" bestFit="1" customWidth="1"/>
    <col min="8" max="8" width="11.625" customWidth="1"/>
  </cols>
  <sheetData>
    <row r="1" spans="1:8" ht="24.75" thickBot="1" x14ac:dyDescent="0.45">
      <c r="A1" s="6" t="s">
        <v>8</v>
      </c>
      <c r="B1" s="6"/>
      <c r="C1" s="6"/>
      <c r="D1" s="6"/>
      <c r="E1" s="6"/>
      <c r="F1" s="6"/>
      <c r="G1" s="7" t="s">
        <v>9</v>
      </c>
      <c r="H1" s="29">
        <f>売上11月6789[[#Totals],[金額]]</f>
        <v>982300</v>
      </c>
    </row>
    <row r="3" spans="1:8" x14ac:dyDescent="0.4">
      <c r="A3" s="5" t="s">
        <v>1</v>
      </c>
      <c r="B3" s="5" t="s">
        <v>2</v>
      </c>
      <c r="C3" s="5" t="s">
        <v>23</v>
      </c>
      <c r="D3" s="5" t="s">
        <v>20</v>
      </c>
      <c r="E3" s="5" t="s">
        <v>3</v>
      </c>
      <c r="F3" s="5" t="s">
        <v>4</v>
      </c>
      <c r="G3" s="5" t="s">
        <v>5</v>
      </c>
      <c r="H3" s="5" t="s">
        <v>28</v>
      </c>
    </row>
    <row r="4" spans="1:8" x14ac:dyDescent="0.4">
      <c r="A4">
        <v>1101</v>
      </c>
      <c r="B4" s="1">
        <v>45232</v>
      </c>
      <c r="C4" t="s">
        <v>24</v>
      </c>
      <c r="D4">
        <v>1015</v>
      </c>
      <c r="E4" t="str">
        <f>IFERROR(VLOOKUP($D4,商品ID一覧!$A$4:$C$13,2),"")</f>
        <v>ワイヤレスイヤホン</v>
      </c>
      <c r="F4" s="2">
        <f>IFERROR(VLOOKUP($D4,商品ID一覧!$A$4:$C$13,3),"")</f>
        <v>1650</v>
      </c>
      <c r="G4" s="2">
        <v>30</v>
      </c>
      <c r="H4" s="2">
        <f>売上11月6789[[#This Row],[単価]]*売上11月6789[[#This Row],[数量]]</f>
        <v>49500</v>
      </c>
    </row>
    <row r="5" spans="1:8" x14ac:dyDescent="0.4">
      <c r="A5">
        <v>1111</v>
      </c>
      <c r="B5" s="1">
        <v>45232</v>
      </c>
      <c r="C5" t="s">
        <v>25</v>
      </c>
      <c r="D5">
        <v>1018</v>
      </c>
      <c r="E5" t="str">
        <f>IFERROR(VLOOKUP($D5,商品ID一覧!$A$4:$C$13,2),"")</f>
        <v>インテリアスピーカー</v>
      </c>
      <c r="F5" s="2">
        <f>IFERROR(VLOOKUP($D5,商品ID一覧!$A$4:$C$13,3),"")</f>
        <v>2200</v>
      </c>
      <c r="G5" s="2">
        <v>50</v>
      </c>
      <c r="H5" s="2">
        <f>売上11月6789[[#This Row],[単価]]*売上11月6789[[#This Row],[数量]]</f>
        <v>110000</v>
      </c>
    </row>
    <row r="6" spans="1:8" x14ac:dyDescent="0.4">
      <c r="A6">
        <v>1121</v>
      </c>
      <c r="B6" s="1">
        <v>45232</v>
      </c>
      <c r="C6" t="s">
        <v>24</v>
      </c>
      <c r="D6">
        <v>1014</v>
      </c>
      <c r="E6" t="str">
        <f>IFERROR(VLOOKUP($D6,商品ID一覧!$A$4:$C$13,2),"")</f>
        <v>ライトニングケーブル</v>
      </c>
      <c r="F6" s="2">
        <f>IFERROR(VLOOKUP($D6,商品ID一覧!$A$4:$C$13,3),"")</f>
        <v>330</v>
      </c>
      <c r="G6" s="2">
        <v>20</v>
      </c>
      <c r="H6" s="2">
        <f>売上11月6789[[#This Row],[単価]]*売上11月6789[[#This Row],[数量]]</f>
        <v>6600</v>
      </c>
    </row>
    <row r="7" spans="1:8" x14ac:dyDescent="0.4">
      <c r="A7">
        <v>1102</v>
      </c>
      <c r="B7" s="1">
        <v>45233</v>
      </c>
      <c r="C7" t="s">
        <v>22</v>
      </c>
      <c r="D7">
        <v>1011</v>
      </c>
      <c r="E7" t="str">
        <f>IFERROR(VLOOKUP($D7,商品ID一覧!$A$4:$C$13,2),"")</f>
        <v>急速充電ACアダプター</v>
      </c>
      <c r="F7" s="2">
        <f>IFERROR(VLOOKUP($D7,商品ID一覧!$A$4:$C$13,3),"")</f>
        <v>1100</v>
      </c>
      <c r="G7" s="2">
        <v>15</v>
      </c>
      <c r="H7" s="2">
        <f>売上11月6789[[#This Row],[単価]]*売上11月6789[[#This Row],[数量]]</f>
        <v>16500</v>
      </c>
    </row>
    <row r="8" spans="1:8" x14ac:dyDescent="0.4">
      <c r="A8">
        <v>1112</v>
      </c>
      <c r="B8" s="1">
        <v>45233</v>
      </c>
      <c r="C8" t="s">
        <v>24</v>
      </c>
      <c r="D8">
        <v>1019</v>
      </c>
      <c r="E8" t="str">
        <f>IFERROR(VLOOKUP($D8,商品ID一覧!$A$4:$C$13,2),"")</f>
        <v>回転式スマホスタンド</v>
      </c>
      <c r="F8" s="2">
        <f>IFERROR(VLOOKUP($D8,商品ID一覧!$A$4:$C$13,3),"")</f>
        <v>550</v>
      </c>
      <c r="G8" s="2">
        <v>25</v>
      </c>
      <c r="H8" s="2">
        <f>売上11月6789[[#This Row],[単価]]*売上11月6789[[#This Row],[数量]]</f>
        <v>13750</v>
      </c>
    </row>
    <row r="9" spans="1:8" x14ac:dyDescent="0.4">
      <c r="A9">
        <v>1122</v>
      </c>
      <c r="B9" s="1">
        <v>45233</v>
      </c>
      <c r="C9" t="s">
        <v>26</v>
      </c>
      <c r="D9">
        <v>1015</v>
      </c>
      <c r="E9" t="str">
        <f>IFERROR(VLOOKUP($D9,商品ID一覧!$A$4:$C$13,2),"")</f>
        <v>ワイヤレスイヤホン</v>
      </c>
      <c r="F9" s="2">
        <f>IFERROR(VLOOKUP($D9,商品ID一覧!$A$4:$C$13,3),"")</f>
        <v>1650</v>
      </c>
      <c r="G9" s="2">
        <v>10</v>
      </c>
      <c r="H9" s="2">
        <f>売上11月6789[[#This Row],[単価]]*売上11月6789[[#This Row],[数量]]</f>
        <v>16500</v>
      </c>
    </row>
    <row r="10" spans="1:8" x14ac:dyDescent="0.4">
      <c r="A10">
        <v>1103</v>
      </c>
      <c r="B10" s="1">
        <v>45234</v>
      </c>
      <c r="C10" t="s">
        <v>24</v>
      </c>
      <c r="D10">
        <v>1013</v>
      </c>
      <c r="E10" t="str">
        <f>IFERROR(VLOOKUP($D10,商品ID一覧!$A$4:$C$13,2),"")</f>
        <v>タイプCケーブル</v>
      </c>
      <c r="F10" s="2">
        <f>IFERROR(VLOOKUP($D10,商品ID一覧!$A$4:$C$13,3),"")</f>
        <v>330</v>
      </c>
      <c r="G10" s="2">
        <v>30</v>
      </c>
      <c r="H10" s="2">
        <f>売上11月6789[[#This Row],[単価]]*売上11月6789[[#This Row],[数量]]</f>
        <v>9900</v>
      </c>
    </row>
    <row r="11" spans="1:8" x14ac:dyDescent="0.4">
      <c r="A11">
        <v>1113</v>
      </c>
      <c r="B11" s="1">
        <v>45234</v>
      </c>
      <c r="C11" t="s">
        <v>22</v>
      </c>
      <c r="D11">
        <v>1012</v>
      </c>
      <c r="E11" t="str">
        <f>IFERROR(VLOOKUP($D11,商品ID一覧!$A$4:$C$13,2),"")</f>
        <v>モバイルバッテリー</v>
      </c>
      <c r="F11" s="2">
        <f>IFERROR(VLOOKUP($D11,商品ID一覧!$A$4:$C$13,3),"")</f>
        <v>2200</v>
      </c>
      <c r="G11" s="2">
        <v>30</v>
      </c>
      <c r="H11" s="2">
        <f>売上11月6789[[#This Row],[単価]]*売上11月6789[[#This Row],[数量]]</f>
        <v>66000</v>
      </c>
    </row>
    <row r="12" spans="1:8" x14ac:dyDescent="0.4">
      <c r="A12">
        <v>1123</v>
      </c>
      <c r="B12" s="1">
        <v>45234</v>
      </c>
      <c r="C12" t="s">
        <v>26</v>
      </c>
      <c r="D12">
        <v>1016</v>
      </c>
      <c r="E12" t="str">
        <f>IFERROR(VLOOKUP($D12,商品ID一覧!$A$4:$C$13,2),"")</f>
        <v>ワイヤレスコントローラー</v>
      </c>
      <c r="F12" s="2">
        <f>IFERROR(VLOOKUP($D12,商品ID一覧!$A$4:$C$13,3),"")</f>
        <v>2750</v>
      </c>
      <c r="G12" s="2">
        <v>20</v>
      </c>
      <c r="H12" s="2">
        <f>売上11月6789[[#This Row],[単価]]*売上11月6789[[#This Row],[数量]]</f>
        <v>55000</v>
      </c>
    </row>
    <row r="13" spans="1:8" x14ac:dyDescent="0.4">
      <c r="A13">
        <v>1104</v>
      </c>
      <c r="B13" s="1">
        <v>45235</v>
      </c>
      <c r="C13" t="s">
        <v>25</v>
      </c>
      <c r="D13">
        <v>1012</v>
      </c>
      <c r="E13" t="str">
        <f>IFERROR(VLOOKUP($D13,商品ID一覧!$A$4:$C$13,2),"")</f>
        <v>モバイルバッテリー</v>
      </c>
      <c r="F13" s="2">
        <f>IFERROR(VLOOKUP($D13,商品ID一覧!$A$4:$C$13,3),"")</f>
        <v>2200</v>
      </c>
      <c r="G13" s="2">
        <v>15</v>
      </c>
      <c r="H13" s="2">
        <f>売上11月6789[[#This Row],[単価]]*売上11月6789[[#This Row],[数量]]</f>
        <v>33000</v>
      </c>
    </row>
    <row r="14" spans="1:8" x14ac:dyDescent="0.4">
      <c r="A14">
        <v>1114</v>
      </c>
      <c r="B14" s="1">
        <v>45235</v>
      </c>
      <c r="C14" t="s">
        <v>25</v>
      </c>
      <c r="D14">
        <v>1017</v>
      </c>
      <c r="E14" t="str">
        <f>IFERROR(VLOOKUP($D14,商品ID一覧!$A$4:$C$13,2),"")</f>
        <v>タッチパッド付キーボード</v>
      </c>
      <c r="F14" s="2">
        <f>IFERROR(VLOOKUP($D14,商品ID一覧!$A$4:$C$13,3),"")</f>
        <v>2750</v>
      </c>
      <c r="G14" s="2">
        <v>25</v>
      </c>
      <c r="H14" s="2">
        <f>売上11月6789[[#This Row],[単価]]*売上11月6789[[#This Row],[数量]]</f>
        <v>68750</v>
      </c>
    </row>
    <row r="15" spans="1:8" x14ac:dyDescent="0.4">
      <c r="A15">
        <v>1124</v>
      </c>
      <c r="B15" s="1">
        <v>45235</v>
      </c>
      <c r="C15" t="s">
        <v>26</v>
      </c>
      <c r="D15">
        <v>1018</v>
      </c>
      <c r="E15" t="str">
        <f>IFERROR(VLOOKUP($D15,商品ID一覧!$A$4:$C$13,2),"")</f>
        <v>インテリアスピーカー</v>
      </c>
      <c r="F15" s="2">
        <f>IFERROR(VLOOKUP($D15,商品ID一覧!$A$4:$C$13,3),"")</f>
        <v>2200</v>
      </c>
      <c r="G15" s="2">
        <v>15</v>
      </c>
      <c r="H15" s="2">
        <f>売上11月6789[[#This Row],[単価]]*売上11月6789[[#This Row],[数量]]</f>
        <v>33000</v>
      </c>
    </row>
    <row r="16" spans="1:8" x14ac:dyDescent="0.4">
      <c r="A16">
        <v>1105</v>
      </c>
      <c r="B16" s="1">
        <v>45236</v>
      </c>
      <c r="C16" t="s">
        <v>22</v>
      </c>
      <c r="D16">
        <v>1012</v>
      </c>
      <c r="E16" t="str">
        <f>IFERROR(VLOOKUP($D16,商品ID一覧!$A$4:$C$13,2),"")</f>
        <v>モバイルバッテリー</v>
      </c>
      <c r="F16" s="2">
        <f>IFERROR(VLOOKUP($D16,商品ID一覧!$A$4:$C$13,3),"")</f>
        <v>2200</v>
      </c>
      <c r="G16" s="2">
        <v>15</v>
      </c>
      <c r="H16" s="2">
        <f>売上11月6789[[#This Row],[単価]]*売上11月6789[[#This Row],[数量]]</f>
        <v>33000</v>
      </c>
    </row>
    <row r="17" spans="1:8" x14ac:dyDescent="0.4">
      <c r="A17">
        <v>1115</v>
      </c>
      <c r="B17" s="1">
        <v>45236</v>
      </c>
      <c r="C17" t="s">
        <v>26</v>
      </c>
      <c r="D17">
        <v>1012</v>
      </c>
      <c r="E17" t="str">
        <f>IFERROR(VLOOKUP($D17,商品ID一覧!$A$4:$C$13,2),"")</f>
        <v>モバイルバッテリー</v>
      </c>
      <c r="F17" s="2">
        <f>IFERROR(VLOOKUP($D17,商品ID一覧!$A$4:$C$13,3),"")</f>
        <v>2200</v>
      </c>
      <c r="G17" s="2">
        <v>10</v>
      </c>
      <c r="H17" s="2">
        <f>売上11月6789[[#This Row],[単価]]*売上11月6789[[#This Row],[数量]]</f>
        <v>22000</v>
      </c>
    </row>
    <row r="18" spans="1:8" x14ac:dyDescent="0.4">
      <c r="A18">
        <v>1125</v>
      </c>
      <c r="B18" s="1">
        <v>45236</v>
      </c>
      <c r="C18" t="s">
        <v>24</v>
      </c>
      <c r="D18">
        <v>1015</v>
      </c>
      <c r="E18" t="str">
        <f>IFERROR(VLOOKUP($D18,商品ID一覧!$A$4:$C$13,2),"")</f>
        <v>ワイヤレスイヤホン</v>
      </c>
      <c r="F18" s="2">
        <f>IFERROR(VLOOKUP($D18,商品ID一覧!$A$4:$C$13,3),"")</f>
        <v>1650</v>
      </c>
      <c r="G18" s="2">
        <v>30</v>
      </c>
      <c r="H18" s="2">
        <f>売上11月6789[[#This Row],[単価]]*売上11月6789[[#This Row],[数量]]</f>
        <v>49500</v>
      </c>
    </row>
    <row r="19" spans="1:8" x14ac:dyDescent="0.4">
      <c r="A19">
        <v>1106</v>
      </c>
      <c r="B19" s="1">
        <v>45237</v>
      </c>
      <c r="C19" t="s">
        <v>25</v>
      </c>
      <c r="D19">
        <v>1016</v>
      </c>
      <c r="E19" t="str">
        <f>IFERROR(VLOOKUP($D19,商品ID一覧!$A$4:$C$13,2),"")</f>
        <v>ワイヤレスコントローラー</v>
      </c>
      <c r="F19" s="2">
        <f>IFERROR(VLOOKUP($D19,商品ID一覧!$A$4:$C$13,3),"")</f>
        <v>2750</v>
      </c>
      <c r="G19" s="2">
        <v>15</v>
      </c>
      <c r="H19" s="2">
        <f>売上11月6789[[#This Row],[単価]]*売上11月6789[[#This Row],[数量]]</f>
        <v>41250</v>
      </c>
    </row>
    <row r="20" spans="1:8" x14ac:dyDescent="0.4">
      <c r="A20">
        <v>1116</v>
      </c>
      <c r="B20" s="1">
        <v>45237</v>
      </c>
      <c r="C20" t="s">
        <v>25</v>
      </c>
      <c r="D20">
        <v>1011</v>
      </c>
      <c r="E20" t="str">
        <f>IFERROR(VLOOKUP($D20,商品ID一覧!$A$4:$C$13,2),"")</f>
        <v>急速充電ACアダプター</v>
      </c>
      <c r="F20" s="2">
        <f>IFERROR(VLOOKUP($D20,商品ID一覧!$A$4:$C$13,3),"")</f>
        <v>1100</v>
      </c>
      <c r="G20" s="2">
        <v>20</v>
      </c>
      <c r="H20" s="2">
        <f>売上11月6789[[#This Row],[単価]]*売上11月6789[[#This Row],[数量]]</f>
        <v>22000</v>
      </c>
    </row>
    <row r="21" spans="1:8" x14ac:dyDescent="0.4">
      <c r="A21">
        <v>1126</v>
      </c>
      <c r="B21" s="1">
        <v>45237</v>
      </c>
      <c r="C21" t="s">
        <v>27</v>
      </c>
      <c r="D21">
        <v>1014</v>
      </c>
      <c r="E21" t="str">
        <f>IFERROR(VLOOKUP($D21,商品ID一覧!$A$4:$C$13,2),"")</f>
        <v>ライトニングケーブル</v>
      </c>
      <c r="F21" s="2">
        <f>IFERROR(VLOOKUP($D21,商品ID一覧!$A$4:$C$13,3),"")</f>
        <v>330</v>
      </c>
      <c r="G21" s="2">
        <v>55</v>
      </c>
      <c r="H21" s="2">
        <f>売上11月6789[[#This Row],[単価]]*売上11月6789[[#This Row],[数量]]</f>
        <v>18150</v>
      </c>
    </row>
    <row r="22" spans="1:8" x14ac:dyDescent="0.4">
      <c r="A22">
        <v>1107</v>
      </c>
      <c r="B22" s="1">
        <v>45238</v>
      </c>
      <c r="C22" t="s">
        <v>24</v>
      </c>
      <c r="D22">
        <v>1014</v>
      </c>
      <c r="E22" t="str">
        <f>IFERROR(VLOOKUP($D22,商品ID一覧!$A$4:$C$13,2),"")</f>
        <v>ライトニングケーブル</v>
      </c>
      <c r="F22" s="2">
        <f>IFERROR(VLOOKUP($D22,商品ID一覧!$A$4:$C$13,3),"")</f>
        <v>330</v>
      </c>
      <c r="G22" s="2">
        <v>10</v>
      </c>
      <c r="H22" s="2">
        <f>売上11月6789[[#This Row],[単価]]*売上11月6789[[#This Row],[数量]]</f>
        <v>3300</v>
      </c>
    </row>
    <row r="23" spans="1:8" x14ac:dyDescent="0.4">
      <c r="A23">
        <v>1117</v>
      </c>
      <c r="B23" s="1">
        <v>45238</v>
      </c>
      <c r="C23" t="s">
        <v>25</v>
      </c>
      <c r="D23">
        <v>1013</v>
      </c>
      <c r="E23" t="str">
        <f>IFERROR(VLOOKUP($D23,商品ID一覧!$A$4:$C$13,2),"")</f>
        <v>タイプCケーブル</v>
      </c>
      <c r="F23" s="2">
        <f>IFERROR(VLOOKUP($D23,商品ID一覧!$A$4:$C$13,3),"")</f>
        <v>330</v>
      </c>
      <c r="G23" s="2">
        <v>10</v>
      </c>
      <c r="H23" s="2">
        <f>売上11月6789[[#This Row],[単価]]*売上11月6789[[#This Row],[数量]]</f>
        <v>3300</v>
      </c>
    </row>
    <row r="24" spans="1:8" x14ac:dyDescent="0.4">
      <c r="A24">
        <v>1127</v>
      </c>
      <c r="B24" s="1">
        <v>45238</v>
      </c>
      <c r="C24" t="s">
        <v>22</v>
      </c>
      <c r="D24">
        <v>1019</v>
      </c>
      <c r="E24" t="str">
        <f>IFERROR(VLOOKUP($D24,商品ID一覧!$A$4:$C$13,2),"")</f>
        <v>回転式スマホスタンド</v>
      </c>
      <c r="F24" s="2">
        <f>IFERROR(VLOOKUP($D24,商品ID一覧!$A$4:$C$13,3),"")</f>
        <v>550</v>
      </c>
      <c r="G24" s="2">
        <v>20</v>
      </c>
      <c r="H24" s="2">
        <f>売上11月6789[[#This Row],[単価]]*売上11月6789[[#This Row],[数量]]</f>
        <v>11000</v>
      </c>
    </row>
    <row r="25" spans="1:8" x14ac:dyDescent="0.4">
      <c r="A25">
        <v>1108</v>
      </c>
      <c r="B25" s="1">
        <v>45239</v>
      </c>
      <c r="C25" t="s">
        <v>24</v>
      </c>
      <c r="D25">
        <v>1011</v>
      </c>
      <c r="E25" t="str">
        <f>IFERROR(VLOOKUP($D25,商品ID一覧!$A$4:$C$13,2),"")</f>
        <v>急速充電ACアダプター</v>
      </c>
      <c r="F25" s="2">
        <f>IFERROR(VLOOKUP($D25,商品ID一覧!$A$4:$C$13,3),"")</f>
        <v>1100</v>
      </c>
      <c r="G25" s="2">
        <v>80</v>
      </c>
      <c r="H25" s="2">
        <f>売上11月6789[[#This Row],[単価]]*売上11月6789[[#This Row],[数量]]</f>
        <v>88000</v>
      </c>
    </row>
    <row r="26" spans="1:8" x14ac:dyDescent="0.4">
      <c r="A26">
        <v>1118</v>
      </c>
      <c r="B26" s="1">
        <v>45239</v>
      </c>
      <c r="C26" t="s">
        <v>26</v>
      </c>
      <c r="D26">
        <v>1014</v>
      </c>
      <c r="E26" t="str">
        <f>IFERROR(VLOOKUP($D26,商品ID一覧!$A$4:$C$13,2),"")</f>
        <v>ライトニングケーブル</v>
      </c>
      <c r="F26" s="2">
        <f>IFERROR(VLOOKUP($D26,商品ID一覧!$A$4:$C$13,3),"")</f>
        <v>330</v>
      </c>
      <c r="G26" s="2">
        <v>20</v>
      </c>
      <c r="H26" s="2">
        <f>売上11月6789[[#This Row],[単価]]*売上11月6789[[#This Row],[数量]]</f>
        <v>6600</v>
      </c>
    </row>
    <row r="27" spans="1:8" x14ac:dyDescent="0.4">
      <c r="A27">
        <v>1128</v>
      </c>
      <c r="B27" s="1">
        <v>45239</v>
      </c>
      <c r="C27" t="s">
        <v>25</v>
      </c>
      <c r="D27">
        <v>1015</v>
      </c>
      <c r="E27" t="str">
        <f>IFERROR(VLOOKUP($D27,商品ID一覧!$A$4:$C$13,2),"")</f>
        <v>ワイヤレスイヤホン</v>
      </c>
      <c r="F27" s="2">
        <f>IFERROR(VLOOKUP($D27,商品ID一覧!$A$4:$C$13,3),"")</f>
        <v>1650</v>
      </c>
      <c r="G27" s="2">
        <v>30</v>
      </c>
      <c r="H27" s="2">
        <f>売上11月6789[[#This Row],[単価]]*売上11月6789[[#This Row],[数量]]</f>
        <v>49500</v>
      </c>
    </row>
    <row r="28" spans="1:8" x14ac:dyDescent="0.4">
      <c r="A28">
        <v>1109</v>
      </c>
      <c r="B28" s="1">
        <v>45240</v>
      </c>
      <c r="C28" t="s">
        <v>26</v>
      </c>
      <c r="D28">
        <v>1013</v>
      </c>
      <c r="E28" t="str">
        <f>IFERROR(VLOOKUP($D28,商品ID一覧!$A$4:$C$13,2),"")</f>
        <v>タイプCケーブル</v>
      </c>
      <c r="F28" s="2">
        <f>IFERROR(VLOOKUP($D28,商品ID一覧!$A$4:$C$13,3),"")</f>
        <v>330</v>
      </c>
      <c r="G28" s="2">
        <v>15</v>
      </c>
      <c r="H28" s="2">
        <f>売上11月6789[[#This Row],[単価]]*売上11月6789[[#This Row],[数量]]</f>
        <v>4950</v>
      </c>
    </row>
    <row r="29" spans="1:8" x14ac:dyDescent="0.4">
      <c r="A29">
        <v>1119</v>
      </c>
      <c r="B29" s="1">
        <v>45240</v>
      </c>
      <c r="C29" t="s">
        <v>26</v>
      </c>
      <c r="D29">
        <v>1017</v>
      </c>
      <c r="E29" t="str">
        <f>IFERROR(VLOOKUP($D29,商品ID一覧!$A$4:$C$13,2),"")</f>
        <v>タッチパッド付キーボード</v>
      </c>
      <c r="F29" s="2">
        <f>IFERROR(VLOOKUP($D29,商品ID一覧!$A$4:$C$13,3),"")</f>
        <v>2750</v>
      </c>
      <c r="G29" s="2">
        <v>25</v>
      </c>
      <c r="H29" s="2">
        <f>売上11月6789[[#This Row],[単価]]*売上11月6789[[#This Row],[数量]]</f>
        <v>68750</v>
      </c>
    </row>
    <row r="30" spans="1:8" x14ac:dyDescent="0.4">
      <c r="A30">
        <v>1129</v>
      </c>
      <c r="B30" s="1">
        <v>45240</v>
      </c>
      <c r="C30" t="s">
        <v>29</v>
      </c>
      <c r="D30">
        <v>1017</v>
      </c>
      <c r="E30" t="str">
        <f>IFERROR(VLOOKUP($D30,商品ID一覧!$A$4:$C$13,2),"")</f>
        <v>タッチパッド付キーボード</v>
      </c>
      <c r="F30" s="2">
        <f>IFERROR(VLOOKUP($D30,商品ID一覧!$A$4:$C$13,3),"")</f>
        <v>2750</v>
      </c>
      <c r="G30" s="2">
        <v>15</v>
      </c>
      <c r="H30" s="2">
        <f>売上11月6789[[#This Row],[単価]]*売上11月6789[[#This Row],[数量]]</f>
        <v>41250</v>
      </c>
    </row>
    <row r="31" spans="1:8" x14ac:dyDescent="0.4">
      <c r="A31">
        <v>1110</v>
      </c>
      <c r="B31" s="1">
        <v>45241</v>
      </c>
      <c r="C31" t="s">
        <v>22</v>
      </c>
      <c r="D31">
        <v>1014</v>
      </c>
      <c r="E31" t="str">
        <f>IFERROR(VLOOKUP($D31,商品ID一覧!$A$4:$C$13,2),"")</f>
        <v>ライトニングケーブル</v>
      </c>
      <c r="F31" s="2">
        <f>IFERROR(VLOOKUP($D31,商品ID一覧!$A$4:$C$13,3),"")</f>
        <v>330</v>
      </c>
      <c r="G31" s="2">
        <v>25</v>
      </c>
      <c r="H31" s="2">
        <f>売上11月6789[[#This Row],[単価]]*売上11月6789[[#This Row],[数量]]</f>
        <v>8250</v>
      </c>
    </row>
    <row r="32" spans="1:8" x14ac:dyDescent="0.4">
      <c r="A32">
        <v>1120</v>
      </c>
      <c r="B32" s="1">
        <v>45241</v>
      </c>
      <c r="C32" t="s">
        <v>25</v>
      </c>
      <c r="D32">
        <v>1020</v>
      </c>
      <c r="E32" t="str">
        <f>IFERROR(VLOOKUP($D32,商品ID一覧!$A$4:$C$13,2),"")</f>
        <v>デバイスバンド</v>
      </c>
      <c r="F32" s="2">
        <f>IFERROR(VLOOKUP($D32,商品ID一覧!$A$4:$C$13,3),"")</f>
        <v>3300</v>
      </c>
      <c r="G32" s="2">
        <v>10</v>
      </c>
      <c r="H32" s="2">
        <f>売上11月6789[[#This Row],[単価]]*売上11月6789[[#This Row],[数量]]</f>
        <v>33000</v>
      </c>
    </row>
    <row r="33" spans="1:8" x14ac:dyDescent="0.4">
      <c r="A33" t="s">
        <v>30</v>
      </c>
      <c r="F33" s="28">
        <f>SUBTOTAL(104,売上11月6789[単価])</f>
        <v>3300</v>
      </c>
      <c r="G33" s="28">
        <f>SUBTOTAL(101,売上11月6789[数量])</f>
        <v>23.793103448275861</v>
      </c>
      <c r="H33" s="27">
        <f>SUBTOTAL(109,売上11月6789[金額])</f>
        <v>982300</v>
      </c>
    </row>
    <row r="34" spans="1:8" x14ac:dyDescent="0.4">
      <c r="B34" s="1"/>
      <c r="F34" s="2"/>
      <c r="G34" s="2"/>
    </row>
    <row r="35" spans="1:8" x14ac:dyDescent="0.4">
      <c r="B35" s="1"/>
      <c r="F35" s="2"/>
      <c r="G35" s="2"/>
    </row>
  </sheetData>
  <phoneticPr fontId="4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B5979-E894-4EC2-A652-820FA9365CDB}">
  <dimension ref="A1:H35"/>
  <sheetViews>
    <sheetView workbookViewId="0">
      <selection activeCell="A3" sqref="A3"/>
    </sheetView>
  </sheetViews>
  <sheetFormatPr defaultRowHeight="18.75" x14ac:dyDescent="0.4"/>
  <cols>
    <col min="2" max="2" width="9.25" bestFit="1" customWidth="1"/>
    <col min="3" max="3" width="15" bestFit="1" customWidth="1"/>
    <col min="4" max="4" width="9.125" customWidth="1"/>
    <col min="5" max="5" width="25.5" bestFit="1" customWidth="1"/>
    <col min="8" max="8" width="11.625" customWidth="1"/>
  </cols>
  <sheetData>
    <row r="1" spans="1:8" ht="24.75" thickBot="1" x14ac:dyDescent="0.45">
      <c r="A1" s="6" t="s">
        <v>8</v>
      </c>
      <c r="B1" s="6"/>
      <c r="C1" s="6"/>
      <c r="D1" s="6"/>
      <c r="E1" s="6"/>
      <c r="F1" s="6"/>
      <c r="G1" s="7" t="s">
        <v>9</v>
      </c>
      <c r="H1" s="29">
        <f>売上11月678910[[#Totals],[金額]]</f>
        <v>982300</v>
      </c>
    </row>
    <row r="3" spans="1:8" x14ac:dyDescent="0.4">
      <c r="A3" s="5" t="s">
        <v>1</v>
      </c>
      <c r="B3" s="5" t="s">
        <v>2</v>
      </c>
      <c r="C3" s="5" t="s">
        <v>23</v>
      </c>
      <c r="D3" s="5" t="s">
        <v>20</v>
      </c>
      <c r="E3" s="5" t="s">
        <v>3</v>
      </c>
      <c r="F3" s="5" t="s">
        <v>4</v>
      </c>
      <c r="G3" s="5" t="s">
        <v>5</v>
      </c>
      <c r="H3" s="5" t="s">
        <v>28</v>
      </c>
    </row>
    <row r="4" spans="1:8" x14ac:dyDescent="0.4">
      <c r="A4">
        <v>1119</v>
      </c>
      <c r="B4" s="1">
        <v>45240</v>
      </c>
      <c r="C4" t="s">
        <v>26</v>
      </c>
      <c r="D4">
        <v>1017</v>
      </c>
      <c r="E4" t="str">
        <f>IFERROR(VLOOKUP($D4,商品ID一覧!$A$4:$C$13,2),"")</f>
        <v>タッチパッド付キーボード</v>
      </c>
      <c r="F4" s="2">
        <f>IFERROR(VLOOKUP($D4,商品ID一覧!$A$4:$C$13,3),"")</f>
        <v>2750</v>
      </c>
      <c r="G4" s="2">
        <v>25</v>
      </c>
      <c r="H4" s="2">
        <f>売上11月678910[[#This Row],[単価]]*売上11月678910[[#This Row],[数量]]</f>
        <v>68750</v>
      </c>
    </row>
    <row r="5" spans="1:8" x14ac:dyDescent="0.4">
      <c r="A5">
        <v>1123</v>
      </c>
      <c r="B5" s="1">
        <v>45234</v>
      </c>
      <c r="C5" t="s">
        <v>26</v>
      </c>
      <c r="D5">
        <v>1016</v>
      </c>
      <c r="E5" t="str">
        <f>IFERROR(VLOOKUP($D5,商品ID一覧!$A$4:$C$13,2),"")</f>
        <v>ワイヤレスコントローラー</v>
      </c>
      <c r="F5" s="2">
        <f>IFERROR(VLOOKUP($D5,商品ID一覧!$A$4:$C$13,3),"")</f>
        <v>2750</v>
      </c>
      <c r="G5" s="2">
        <v>20</v>
      </c>
      <c r="H5" s="2">
        <f>売上11月678910[[#This Row],[単価]]*売上11月678910[[#This Row],[数量]]</f>
        <v>55000</v>
      </c>
    </row>
    <row r="6" spans="1:8" x14ac:dyDescent="0.4">
      <c r="A6">
        <v>1124</v>
      </c>
      <c r="B6" s="1">
        <v>45235</v>
      </c>
      <c r="C6" t="s">
        <v>26</v>
      </c>
      <c r="D6">
        <v>1018</v>
      </c>
      <c r="E6" t="str">
        <f>IFERROR(VLOOKUP($D6,商品ID一覧!$A$4:$C$13,2),"")</f>
        <v>インテリアスピーカー</v>
      </c>
      <c r="F6" s="2">
        <f>IFERROR(VLOOKUP($D6,商品ID一覧!$A$4:$C$13,3),"")</f>
        <v>2200</v>
      </c>
      <c r="G6" s="2">
        <v>15</v>
      </c>
      <c r="H6" s="2">
        <f>売上11月678910[[#This Row],[単価]]*売上11月678910[[#This Row],[数量]]</f>
        <v>33000</v>
      </c>
    </row>
    <row r="7" spans="1:8" x14ac:dyDescent="0.4">
      <c r="A7">
        <v>1115</v>
      </c>
      <c r="B7" s="1">
        <v>45236</v>
      </c>
      <c r="C7" t="s">
        <v>26</v>
      </c>
      <c r="D7">
        <v>1012</v>
      </c>
      <c r="E7" t="str">
        <f>IFERROR(VLOOKUP($D7,商品ID一覧!$A$4:$C$13,2),"")</f>
        <v>モバイルバッテリー</v>
      </c>
      <c r="F7" s="2">
        <f>IFERROR(VLOOKUP($D7,商品ID一覧!$A$4:$C$13,3),"")</f>
        <v>2200</v>
      </c>
      <c r="G7" s="2">
        <v>10</v>
      </c>
      <c r="H7" s="2">
        <f>売上11月678910[[#This Row],[単価]]*売上11月678910[[#This Row],[数量]]</f>
        <v>22000</v>
      </c>
    </row>
    <row r="8" spans="1:8" x14ac:dyDescent="0.4">
      <c r="A8">
        <v>1126</v>
      </c>
      <c r="B8" s="1">
        <v>45237</v>
      </c>
      <c r="C8" t="s">
        <v>27</v>
      </c>
      <c r="D8">
        <v>1014</v>
      </c>
      <c r="E8" t="str">
        <f>IFERROR(VLOOKUP($D8,商品ID一覧!$A$4:$C$13,2),"")</f>
        <v>ライトニングケーブル</v>
      </c>
      <c r="F8" s="2">
        <f>IFERROR(VLOOKUP($D8,商品ID一覧!$A$4:$C$13,3),"")</f>
        <v>330</v>
      </c>
      <c r="G8" s="2">
        <v>55</v>
      </c>
      <c r="H8" s="2">
        <f>売上11月678910[[#This Row],[単価]]*売上11月678910[[#This Row],[数量]]</f>
        <v>18150</v>
      </c>
    </row>
    <row r="9" spans="1:8" x14ac:dyDescent="0.4">
      <c r="A9">
        <v>1122</v>
      </c>
      <c r="B9" s="1">
        <v>45233</v>
      </c>
      <c r="C9" t="s">
        <v>26</v>
      </c>
      <c r="D9">
        <v>1015</v>
      </c>
      <c r="E9" t="str">
        <f>IFERROR(VLOOKUP($D9,商品ID一覧!$A$4:$C$13,2),"")</f>
        <v>ワイヤレスイヤホン</v>
      </c>
      <c r="F9" s="2">
        <f>IFERROR(VLOOKUP($D9,商品ID一覧!$A$4:$C$13,3),"")</f>
        <v>1650</v>
      </c>
      <c r="G9" s="2">
        <v>10</v>
      </c>
      <c r="H9" s="2">
        <f>売上11月678910[[#This Row],[単価]]*売上11月678910[[#This Row],[数量]]</f>
        <v>16500</v>
      </c>
    </row>
    <row r="10" spans="1:8" x14ac:dyDescent="0.4">
      <c r="A10">
        <v>1118</v>
      </c>
      <c r="B10" s="1">
        <v>45239</v>
      </c>
      <c r="C10" t="s">
        <v>26</v>
      </c>
      <c r="D10">
        <v>1014</v>
      </c>
      <c r="E10" t="str">
        <f>IFERROR(VLOOKUP($D10,商品ID一覧!$A$4:$C$13,2),"")</f>
        <v>ライトニングケーブル</v>
      </c>
      <c r="F10" s="2">
        <f>IFERROR(VLOOKUP($D10,商品ID一覧!$A$4:$C$13,3),"")</f>
        <v>330</v>
      </c>
      <c r="G10" s="2">
        <v>20</v>
      </c>
      <c r="H10" s="2">
        <f>売上11月678910[[#This Row],[単価]]*売上11月678910[[#This Row],[数量]]</f>
        <v>6600</v>
      </c>
    </row>
    <row r="11" spans="1:8" x14ac:dyDescent="0.4">
      <c r="A11">
        <v>1109</v>
      </c>
      <c r="B11" s="1">
        <v>45240</v>
      </c>
      <c r="C11" t="s">
        <v>26</v>
      </c>
      <c r="D11">
        <v>1013</v>
      </c>
      <c r="E11" t="str">
        <f>IFERROR(VLOOKUP($D11,商品ID一覧!$A$4:$C$13,2),"")</f>
        <v>タイプCケーブル</v>
      </c>
      <c r="F11" s="2">
        <f>IFERROR(VLOOKUP($D11,商品ID一覧!$A$4:$C$13,3),"")</f>
        <v>330</v>
      </c>
      <c r="G11" s="2">
        <v>15</v>
      </c>
      <c r="H11" s="2">
        <f>売上11月678910[[#This Row],[単価]]*売上11月678910[[#This Row],[数量]]</f>
        <v>4950</v>
      </c>
    </row>
    <row r="12" spans="1:8" x14ac:dyDescent="0.4">
      <c r="A12">
        <v>1108</v>
      </c>
      <c r="B12" s="1">
        <v>45239</v>
      </c>
      <c r="C12" t="s">
        <v>24</v>
      </c>
      <c r="D12">
        <v>1011</v>
      </c>
      <c r="E12" t="str">
        <f>IFERROR(VLOOKUP($D12,商品ID一覧!$A$4:$C$13,2),"")</f>
        <v>急速充電ACアダプター</v>
      </c>
      <c r="F12" s="2">
        <f>IFERROR(VLOOKUP($D12,商品ID一覧!$A$4:$C$13,3),"")</f>
        <v>1100</v>
      </c>
      <c r="G12" s="2">
        <v>80</v>
      </c>
      <c r="H12" s="2">
        <f>売上11月678910[[#This Row],[単価]]*売上11月678910[[#This Row],[数量]]</f>
        <v>88000</v>
      </c>
    </row>
    <row r="13" spans="1:8" x14ac:dyDescent="0.4">
      <c r="A13">
        <v>1101</v>
      </c>
      <c r="B13" s="1">
        <v>45232</v>
      </c>
      <c r="C13" t="s">
        <v>24</v>
      </c>
      <c r="D13">
        <v>1015</v>
      </c>
      <c r="E13" t="str">
        <f>IFERROR(VLOOKUP($D13,商品ID一覧!$A$4:$C$13,2),"")</f>
        <v>ワイヤレスイヤホン</v>
      </c>
      <c r="F13" s="2">
        <f>IFERROR(VLOOKUP($D13,商品ID一覧!$A$4:$C$13,3),"")</f>
        <v>1650</v>
      </c>
      <c r="G13" s="2">
        <v>30</v>
      </c>
      <c r="H13" s="2">
        <f>売上11月678910[[#This Row],[単価]]*売上11月678910[[#This Row],[数量]]</f>
        <v>49500</v>
      </c>
    </row>
    <row r="14" spans="1:8" x14ac:dyDescent="0.4">
      <c r="A14">
        <v>1125</v>
      </c>
      <c r="B14" s="1">
        <v>45236</v>
      </c>
      <c r="C14" t="s">
        <v>24</v>
      </c>
      <c r="D14">
        <v>1015</v>
      </c>
      <c r="E14" t="str">
        <f>IFERROR(VLOOKUP($D14,商品ID一覧!$A$4:$C$13,2),"")</f>
        <v>ワイヤレスイヤホン</v>
      </c>
      <c r="F14" s="2">
        <f>IFERROR(VLOOKUP($D14,商品ID一覧!$A$4:$C$13,3),"")</f>
        <v>1650</v>
      </c>
      <c r="G14" s="2">
        <v>30</v>
      </c>
      <c r="H14" s="2">
        <f>売上11月678910[[#This Row],[単価]]*売上11月678910[[#This Row],[数量]]</f>
        <v>49500</v>
      </c>
    </row>
    <row r="15" spans="1:8" x14ac:dyDescent="0.4">
      <c r="A15">
        <v>1129</v>
      </c>
      <c r="B15" s="1">
        <v>45240</v>
      </c>
      <c r="C15" t="s">
        <v>29</v>
      </c>
      <c r="D15">
        <v>1017</v>
      </c>
      <c r="E15" t="str">
        <f>IFERROR(VLOOKUP($D15,商品ID一覧!$A$4:$C$13,2),"")</f>
        <v>タッチパッド付キーボード</v>
      </c>
      <c r="F15" s="2">
        <f>IFERROR(VLOOKUP($D15,商品ID一覧!$A$4:$C$13,3),"")</f>
        <v>2750</v>
      </c>
      <c r="G15" s="2">
        <v>15</v>
      </c>
      <c r="H15" s="2">
        <f>売上11月678910[[#This Row],[単価]]*売上11月678910[[#This Row],[数量]]</f>
        <v>41250</v>
      </c>
    </row>
    <row r="16" spans="1:8" x14ac:dyDescent="0.4">
      <c r="A16">
        <v>1112</v>
      </c>
      <c r="B16" s="1">
        <v>45233</v>
      </c>
      <c r="C16" t="s">
        <v>24</v>
      </c>
      <c r="D16">
        <v>1019</v>
      </c>
      <c r="E16" t="str">
        <f>IFERROR(VLOOKUP($D16,商品ID一覧!$A$4:$C$13,2),"")</f>
        <v>回転式スマホスタンド</v>
      </c>
      <c r="F16" s="2">
        <f>IFERROR(VLOOKUP($D16,商品ID一覧!$A$4:$C$13,3),"")</f>
        <v>550</v>
      </c>
      <c r="G16" s="2">
        <v>25</v>
      </c>
      <c r="H16" s="2">
        <f>売上11月678910[[#This Row],[単価]]*売上11月678910[[#This Row],[数量]]</f>
        <v>13750</v>
      </c>
    </row>
    <row r="17" spans="1:8" x14ac:dyDescent="0.4">
      <c r="A17">
        <v>1103</v>
      </c>
      <c r="B17" s="1">
        <v>45234</v>
      </c>
      <c r="C17" t="s">
        <v>24</v>
      </c>
      <c r="D17">
        <v>1013</v>
      </c>
      <c r="E17" t="str">
        <f>IFERROR(VLOOKUP($D17,商品ID一覧!$A$4:$C$13,2),"")</f>
        <v>タイプCケーブル</v>
      </c>
      <c r="F17" s="2">
        <f>IFERROR(VLOOKUP($D17,商品ID一覧!$A$4:$C$13,3),"")</f>
        <v>330</v>
      </c>
      <c r="G17" s="2">
        <v>30</v>
      </c>
      <c r="H17" s="2">
        <f>売上11月678910[[#This Row],[単価]]*売上11月678910[[#This Row],[数量]]</f>
        <v>9900</v>
      </c>
    </row>
    <row r="18" spans="1:8" x14ac:dyDescent="0.4">
      <c r="A18">
        <v>1121</v>
      </c>
      <c r="B18" s="1">
        <v>45232</v>
      </c>
      <c r="C18" t="s">
        <v>24</v>
      </c>
      <c r="D18">
        <v>1014</v>
      </c>
      <c r="E18" t="str">
        <f>IFERROR(VLOOKUP($D18,商品ID一覧!$A$4:$C$13,2),"")</f>
        <v>ライトニングケーブル</v>
      </c>
      <c r="F18" s="2">
        <f>IFERROR(VLOOKUP($D18,商品ID一覧!$A$4:$C$13,3),"")</f>
        <v>330</v>
      </c>
      <c r="G18" s="2">
        <v>20</v>
      </c>
      <c r="H18" s="2">
        <f>売上11月678910[[#This Row],[単価]]*売上11月678910[[#This Row],[数量]]</f>
        <v>6600</v>
      </c>
    </row>
    <row r="19" spans="1:8" x14ac:dyDescent="0.4">
      <c r="A19">
        <v>1107</v>
      </c>
      <c r="B19" s="1">
        <v>45238</v>
      </c>
      <c r="C19" t="s">
        <v>24</v>
      </c>
      <c r="D19">
        <v>1014</v>
      </c>
      <c r="E19" t="str">
        <f>IFERROR(VLOOKUP($D19,商品ID一覧!$A$4:$C$13,2),"")</f>
        <v>ライトニングケーブル</v>
      </c>
      <c r="F19" s="2">
        <f>IFERROR(VLOOKUP($D19,商品ID一覧!$A$4:$C$13,3),"")</f>
        <v>330</v>
      </c>
      <c r="G19" s="2">
        <v>10</v>
      </c>
      <c r="H19" s="2">
        <f>売上11月678910[[#This Row],[単価]]*売上11月678910[[#This Row],[数量]]</f>
        <v>3300</v>
      </c>
    </row>
    <row r="20" spans="1:8" x14ac:dyDescent="0.4">
      <c r="A20">
        <v>1111</v>
      </c>
      <c r="B20" s="1">
        <v>45232</v>
      </c>
      <c r="C20" t="s">
        <v>25</v>
      </c>
      <c r="D20">
        <v>1018</v>
      </c>
      <c r="E20" t="str">
        <f>IFERROR(VLOOKUP($D20,商品ID一覧!$A$4:$C$13,2),"")</f>
        <v>インテリアスピーカー</v>
      </c>
      <c r="F20" s="2">
        <f>IFERROR(VLOOKUP($D20,商品ID一覧!$A$4:$C$13,3),"")</f>
        <v>2200</v>
      </c>
      <c r="G20" s="2">
        <v>50</v>
      </c>
      <c r="H20" s="2">
        <f>売上11月678910[[#This Row],[単価]]*売上11月678910[[#This Row],[数量]]</f>
        <v>110000</v>
      </c>
    </row>
    <row r="21" spans="1:8" x14ac:dyDescent="0.4">
      <c r="A21">
        <v>1114</v>
      </c>
      <c r="B21" s="1">
        <v>45235</v>
      </c>
      <c r="C21" t="s">
        <v>25</v>
      </c>
      <c r="D21">
        <v>1017</v>
      </c>
      <c r="E21" t="str">
        <f>IFERROR(VLOOKUP($D21,商品ID一覧!$A$4:$C$13,2),"")</f>
        <v>タッチパッド付キーボード</v>
      </c>
      <c r="F21" s="2">
        <f>IFERROR(VLOOKUP($D21,商品ID一覧!$A$4:$C$13,3),"")</f>
        <v>2750</v>
      </c>
      <c r="G21" s="2">
        <v>25</v>
      </c>
      <c r="H21" s="2">
        <f>売上11月678910[[#This Row],[単価]]*売上11月678910[[#This Row],[数量]]</f>
        <v>68750</v>
      </c>
    </row>
    <row r="22" spans="1:8" x14ac:dyDescent="0.4">
      <c r="A22">
        <v>1128</v>
      </c>
      <c r="B22" s="1">
        <v>45239</v>
      </c>
      <c r="C22" t="s">
        <v>25</v>
      </c>
      <c r="D22">
        <v>1015</v>
      </c>
      <c r="E22" t="str">
        <f>IFERROR(VLOOKUP($D22,商品ID一覧!$A$4:$C$13,2),"")</f>
        <v>ワイヤレスイヤホン</v>
      </c>
      <c r="F22" s="2">
        <f>IFERROR(VLOOKUP($D22,商品ID一覧!$A$4:$C$13,3),"")</f>
        <v>1650</v>
      </c>
      <c r="G22" s="2">
        <v>30</v>
      </c>
      <c r="H22" s="2">
        <f>売上11月678910[[#This Row],[単価]]*売上11月678910[[#This Row],[数量]]</f>
        <v>49500</v>
      </c>
    </row>
    <row r="23" spans="1:8" x14ac:dyDescent="0.4">
      <c r="A23">
        <v>1106</v>
      </c>
      <c r="B23" s="1">
        <v>45237</v>
      </c>
      <c r="C23" t="s">
        <v>25</v>
      </c>
      <c r="D23">
        <v>1016</v>
      </c>
      <c r="E23" t="str">
        <f>IFERROR(VLOOKUP($D23,商品ID一覧!$A$4:$C$13,2),"")</f>
        <v>ワイヤレスコントローラー</v>
      </c>
      <c r="F23" s="2">
        <f>IFERROR(VLOOKUP($D23,商品ID一覧!$A$4:$C$13,3),"")</f>
        <v>2750</v>
      </c>
      <c r="G23" s="2">
        <v>15</v>
      </c>
      <c r="H23" s="2">
        <f>売上11月678910[[#This Row],[単価]]*売上11月678910[[#This Row],[数量]]</f>
        <v>41250</v>
      </c>
    </row>
    <row r="24" spans="1:8" x14ac:dyDescent="0.4">
      <c r="A24">
        <v>1104</v>
      </c>
      <c r="B24" s="1">
        <v>45235</v>
      </c>
      <c r="C24" t="s">
        <v>25</v>
      </c>
      <c r="D24">
        <v>1012</v>
      </c>
      <c r="E24" t="str">
        <f>IFERROR(VLOOKUP($D24,商品ID一覧!$A$4:$C$13,2),"")</f>
        <v>モバイルバッテリー</v>
      </c>
      <c r="F24" s="2">
        <f>IFERROR(VLOOKUP($D24,商品ID一覧!$A$4:$C$13,3),"")</f>
        <v>2200</v>
      </c>
      <c r="G24" s="2">
        <v>15</v>
      </c>
      <c r="H24" s="2">
        <f>売上11月678910[[#This Row],[単価]]*売上11月678910[[#This Row],[数量]]</f>
        <v>33000</v>
      </c>
    </row>
    <row r="25" spans="1:8" x14ac:dyDescent="0.4">
      <c r="A25">
        <v>1120</v>
      </c>
      <c r="B25" s="1">
        <v>45241</v>
      </c>
      <c r="C25" t="s">
        <v>25</v>
      </c>
      <c r="D25">
        <v>1020</v>
      </c>
      <c r="E25" t="str">
        <f>IFERROR(VLOOKUP($D25,商品ID一覧!$A$4:$C$13,2),"")</f>
        <v>デバイスバンド</v>
      </c>
      <c r="F25" s="2">
        <f>IFERROR(VLOOKUP($D25,商品ID一覧!$A$4:$C$13,3),"")</f>
        <v>3300</v>
      </c>
      <c r="G25" s="2">
        <v>10</v>
      </c>
      <c r="H25" s="2">
        <f>売上11月678910[[#This Row],[単価]]*売上11月678910[[#This Row],[数量]]</f>
        <v>33000</v>
      </c>
    </row>
    <row r="26" spans="1:8" x14ac:dyDescent="0.4">
      <c r="A26">
        <v>1116</v>
      </c>
      <c r="B26" s="1">
        <v>45237</v>
      </c>
      <c r="C26" t="s">
        <v>25</v>
      </c>
      <c r="D26">
        <v>1011</v>
      </c>
      <c r="E26" t="str">
        <f>IFERROR(VLOOKUP($D26,商品ID一覧!$A$4:$C$13,2),"")</f>
        <v>急速充電ACアダプター</v>
      </c>
      <c r="F26" s="2">
        <f>IFERROR(VLOOKUP($D26,商品ID一覧!$A$4:$C$13,3),"")</f>
        <v>1100</v>
      </c>
      <c r="G26" s="2">
        <v>20</v>
      </c>
      <c r="H26" s="2">
        <f>売上11月678910[[#This Row],[単価]]*売上11月678910[[#This Row],[数量]]</f>
        <v>22000</v>
      </c>
    </row>
    <row r="27" spans="1:8" x14ac:dyDescent="0.4">
      <c r="A27">
        <v>1117</v>
      </c>
      <c r="B27" s="1">
        <v>45238</v>
      </c>
      <c r="C27" t="s">
        <v>25</v>
      </c>
      <c r="D27">
        <v>1013</v>
      </c>
      <c r="E27" t="str">
        <f>IFERROR(VLOOKUP($D27,商品ID一覧!$A$4:$C$13,2),"")</f>
        <v>タイプCケーブル</v>
      </c>
      <c r="F27" s="2">
        <f>IFERROR(VLOOKUP($D27,商品ID一覧!$A$4:$C$13,3),"")</f>
        <v>330</v>
      </c>
      <c r="G27" s="2">
        <v>10</v>
      </c>
      <c r="H27" s="2">
        <f>売上11月678910[[#This Row],[単価]]*売上11月678910[[#This Row],[数量]]</f>
        <v>3300</v>
      </c>
    </row>
    <row r="28" spans="1:8" x14ac:dyDescent="0.4">
      <c r="A28">
        <v>1113</v>
      </c>
      <c r="B28" s="1">
        <v>45234</v>
      </c>
      <c r="C28" t="s">
        <v>22</v>
      </c>
      <c r="D28">
        <v>1012</v>
      </c>
      <c r="E28" t="str">
        <f>IFERROR(VLOOKUP($D28,商品ID一覧!$A$4:$C$13,2),"")</f>
        <v>モバイルバッテリー</v>
      </c>
      <c r="F28" s="2">
        <f>IFERROR(VLOOKUP($D28,商品ID一覧!$A$4:$C$13,3),"")</f>
        <v>2200</v>
      </c>
      <c r="G28" s="2">
        <v>30</v>
      </c>
      <c r="H28" s="2">
        <f>売上11月678910[[#This Row],[単価]]*売上11月678910[[#This Row],[数量]]</f>
        <v>66000</v>
      </c>
    </row>
    <row r="29" spans="1:8" x14ac:dyDescent="0.4">
      <c r="A29">
        <v>1105</v>
      </c>
      <c r="B29" s="1">
        <v>45236</v>
      </c>
      <c r="C29" t="s">
        <v>22</v>
      </c>
      <c r="D29">
        <v>1012</v>
      </c>
      <c r="E29" t="str">
        <f>IFERROR(VLOOKUP($D29,商品ID一覧!$A$4:$C$13,2),"")</f>
        <v>モバイルバッテリー</v>
      </c>
      <c r="F29" s="2">
        <f>IFERROR(VLOOKUP($D29,商品ID一覧!$A$4:$C$13,3),"")</f>
        <v>2200</v>
      </c>
      <c r="G29" s="2">
        <v>15</v>
      </c>
      <c r="H29" s="2">
        <f>売上11月678910[[#This Row],[単価]]*売上11月678910[[#This Row],[数量]]</f>
        <v>33000</v>
      </c>
    </row>
    <row r="30" spans="1:8" x14ac:dyDescent="0.4">
      <c r="A30">
        <v>1102</v>
      </c>
      <c r="B30" s="1">
        <v>45233</v>
      </c>
      <c r="C30" t="s">
        <v>22</v>
      </c>
      <c r="D30">
        <v>1011</v>
      </c>
      <c r="E30" t="str">
        <f>IFERROR(VLOOKUP($D30,商品ID一覧!$A$4:$C$13,2),"")</f>
        <v>急速充電ACアダプター</v>
      </c>
      <c r="F30" s="2">
        <f>IFERROR(VLOOKUP($D30,商品ID一覧!$A$4:$C$13,3),"")</f>
        <v>1100</v>
      </c>
      <c r="G30" s="2">
        <v>15</v>
      </c>
      <c r="H30" s="2">
        <f>売上11月678910[[#This Row],[単価]]*売上11月678910[[#This Row],[数量]]</f>
        <v>16500</v>
      </c>
    </row>
    <row r="31" spans="1:8" x14ac:dyDescent="0.4">
      <c r="A31">
        <v>1127</v>
      </c>
      <c r="B31" s="1">
        <v>45238</v>
      </c>
      <c r="C31" t="s">
        <v>22</v>
      </c>
      <c r="D31">
        <v>1019</v>
      </c>
      <c r="E31" t="str">
        <f>IFERROR(VLOOKUP($D31,商品ID一覧!$A$4:$C$13,2),"")</f>
        <v>回転式スマホスタンド</v>
      </c>
      <c r="F31" s="2">
        <f>IFERROR(VLOOKUP($D31,商品ID一覧!$A$4:$C$13,3),"")</f>
        <v>550</v>
      </c>
      <c r="G31" s="2">
        <v>20</v>
      </c>
      <c r="H31" s="2">
        <f>売上11月678910[[#This Row],[単価]]*売上11月678910[[#This Row],[数量]]</f>
        <v>11000</v>
      </c>
    </row>
    <row r="32" spans="1:8" x14ac:dyDescent="0.4">
      <c r="A32">
        <v>1110</v>
      </c>
      <c r="B32" s="1">
        <v>45241</v>
      </c>
      <c r="C32" t="s">
        <v>22</v>
      </c>
      <c r="D32">
        <v>1014</v>
      </c>
      <c r="E32" t="str">
        <f>IFERROR(VLOOKUP($D32,商品ID一覧!$A$4:$C$13,2),"")</f>
        <v>ライトニングケーブル</v>
      </c>
      <c r="F32" s="2">
        <f>IFERROR(VLOOKUP($D32,商品ID一覧!$A$4:$C$13,3),"")</f>
        <v>330</v>
      </c>
      <c r="G32" s="2">
        <v>25</v>
      </c>
      <c r="H32" s="2">
        <f>売上11月678910[[#This Row],[単価]]*売上11月678910[[#This Row],[数量]]</f>
        <v>8250</v>
      </c>
    </row>
    <row r="33" spans="1:8" x14ac:dyDescent="0.4">
      <c r="A33" t="s">
        <v>30</v>
      </c>
      <c r="F33" s="28">
        <f>SUBTOTAL(104,売上11月678910[単価])</f>
        <v>3300</v>
      </c>
      <c r="G33" s="28">
        <f>SUBTOTAL(101,売上11月678910[数量])</f>
        <v>23.793103448275861</v>
      </c>
      <c r="H33" s="27">
        <f>SUBTOTAL(109,売上11月678910[金額])</f>
        <v>982300</v>
      </c>
    </row>
    <row r="34" spans="1:8" x14ac:dyDescent="0.4">
      <c r="B34" s="1"/>
      <c r="F34" s="2"/>
      <c r="G34" s="2"/>
    </row>
    <row r="35" spans="1:8" x14ac:dyDescent="0.4">
      <c r="B35" s="1"/>
      <c r="F35" s="2"/>
      <c r="G35" s="2"/>
    </row>
  </sheetData>
  <phoneticPr fontId="4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AE06-103A-4155-A0D1-9C7AE2B57DA5}">
  <dimension ref="A1:C13"/>
  <sheetViews>
    <sheetView workbookViewId="0"/>
  </sheetViews>
  <sheetFormatPr defaultRowHeight="18.75" x14ac:dyDescent="0.4"/>
  <cols>
    <col min="1" max="1" width="9.25" customWidth="1"/>
    <col min="2" max="2" width="25.5" bestFit="1" customWidth="1"/>
    <col min="3" max="3" width="11" bestFit="1" customWidth="1"/>
  </cols>
  <sheetData>
    <row r="1" spans="1:3" ht="24" x14ac:dyDescent="0.4">
      <c r="A1" s="6" t="s">
        <v>21</v>
      </c>
      <c r="B1" s="6"/>
      <c r="C1" s="6"/>
    </row>
    <row r="3" spans="1:3" x14ac:dyDescent="0.4">
      <c r="A3" s="8" t="s">
        <v>20</v>
      </c>
      <c r="B3" s="8" t="s">
        <v>3</v>
      </c>
      <c r="C3" s="8" t="s">
        <v>7</v>
      </c>
    </row>
    <row r="4" spans="1:3" x14ac:dyDescent="0.4">
      <c r="A4" s="3">
        <v>1011</v>
      </c>
      <c r="B4" s="3" t="s">
        <v>12</v>
      </c>
      <c r="C4" s="4">
        <v>1100</v>
      </c>
    </row>
    <row r="5" spans="1:3" x14ac:dyDescent="0.4">
      <c r="A5" s="3">
        <v>1012</v>
      </c>
      <c r="B5" s="3" t="s">
        <v>11</v>
      </c>
      <c r="C5" s="4">
        <v>2200</v>
      </c>
    </row>
    <row r="6" spans="1:3" x14ac:dyDescent="0.4">
      <c r="A6" s="3">
        <v>1013</v>
      </c>
      <c r="B6" s="3" t="s">
        <v>17</v>
      </c>
      <c r="C6" s="4">
        <v>330</v>
      </c>
    </row>
    <row r="7" spans="1:3" x14ac:dyDescent="0.4">
      <c r="A7" s="3">
        <v>1014</v>
      </c>
      <c r="B7" s="3" t="s">
        <v>18</v>
      </c>
      <c r="C7" s="4">
        <v>330</v>
      </c>
    </row>
    <row r="8" spans="1:3" x14ac:dyDescent="0.4">
      <c r="A8" s="3">
        <v>1015</v>
      </c>
      <c r="B8" s="3" t="s">
        <v>13</v>
      </c>
      <c r="C8" s="4">
        <v>1650</v>
      </c>
    </row>
    <row r="9" spans="1:3" x14ac:dyDescent="0.4">
      <c r="A9" s="3">
        <v>1016</v>
      </c>
      <c r="B9" s="3" t="s">
        <v>16</v>
      </c>
      <c r="C9" s="4">
        <v>2750</v>
      </c>
    </row>
    <row r="10" spans="1:3" x14ac:dyDescent="0.4">
      <c r="A10" s="3">
        <v>1017</v>
      </c>
      <c r="B10" s="3" t="s">
        <v>15</v>
      </c>
      <c r="C10" s="4">
        <v>2750</v>
      </c>
    </row>
    <row r="11" spans="1:3" x14ac:dyDescent="0.4">
      <c r="A11" s="3">
        <v>1018</v>
      </c>
      <c r="B11" s="3" t="s">
        <v>19</v>
      </c>
      <c r="C11" s="4">
        <v>2200</v>
      </c>
    </row>
    <row r="12" spans="1:3" x14ac:dyDescent="0.4">
      <c r="A12" s="3">
        <v>1019</v>
      </c>
      <c r="B12" s="3" t="s">
        <v>14</v>
      </c>
      <c r="C12" s="4">
        <v>550</v>
      </c>
    </row>
    <row r="13" spans="1:3" x14ac:dyDescent="0.4">
      <c r="A13" s="3">
        <v>1020</v>
      </c>
      <c r="B13" s="3" t="s">
        <v>10</v>
      </c>
      <c r="C13" s="4">
        <v>3300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10月</vt:lpstr>
      <vt:lpstr>11月</vt:lpstr>
      <vt:lpstr>11月 フィルター①</vt:lpstr>
      <vt:lpstr>11月 フィルター②</vt:lpstr>
      <vt:lpstr>11月 フィルター④</vt:lpstr>
      <vt:lpstr>11月並べ替え①</vt:lpstr>
      <vt:lpstr>11月並べ替え②</vt:lpstr>
      <vt:lpstr>商品ID一覧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2020-02-17T07:15:33Z</dcterms:created>
  <dcterms:modified xsi:type="dcterms:W3CDTF">2024-09-29T16:18:41Z</dcterms:modified>
</cp:coreProperties>
</file>