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hinkPad\jikkyo\Excel365\初校\kansei差替\"/>
    </mc:Choice>
  </mc:AlternateContent>
  <xr:revisionPtr revIDLastSave="0" documentId="8_{02F23BF3-365F-44B5-BCA2-9AC8745B354F}" xr6:coauthVersionLast="47" xr6:coauthVersionMax="47" xr10:uidLastSave="{00000000-0000-0000-0000-000000000000}"/>
  <bookViews>
    <workbookView xWindow="-120" yWindow="-120" windowWidth="29040" windowHeight="15720" activeTab="1" xr2:uid="{DE54DAE3-8709-4500-B572-F6231A197C00}"/>
  </bookViews>
  <sheets>
    <sheet name="部門別割合グラフ" sheetId="8" r:id="rId1"/>
    <sheet name="通信販売数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" l="1"/>
  <c r="D17" i="1"/>
  <c r="E17" i="1"/>
  <c r="F17" i="1"/>
  <c r="G17" i="1"/>
  <c r="H17" i="1"/>
  <c r="B17" i="1"/>
  <c r="H16" i="1"/>
  <c r="H14" i="1"/>
  <c r="H15" i="1"/>
  <c r="B10" i="1"/>
  <c r="C10" i="1"/>
  <c r="D10" i="1"/>
  <c r="E10" i="1"/>
  <c r="F10" i="1"/>
  <c r="G10" i="1"/>
  <c r="H5" i="1"/>
  <c r="H6" i="1"/>
  <c r="H7" i="1"/>
  <c r="H8" i="1"/>
  <c r="H9" i="1"/>
  <c r="H10" i="1" l="1"/>
</calcChain>
</file>

<file path=xl/sharedStrings.xml><?xml version="1.0" encoding="utf-8"?>
<sst xmlns="http://schemas.openxmlformats.org/spreadsheetml/2006/main" count="29" uniqueCount="19">
  <si>
    <t>部門</t>
    <rPh sb="0" eb="2">
      <t>ブモン</t>
    </rPh>
    <phoneticPr fontId="3"/>
  </si>
  <si>
    <t>4月</t>
    <rPh sb="1" eb="2">
      <t>ガツ</t>
    </rPh>
    <phoneticPr fontId="3"/>
  </si>
  <si>
    <t>5月</t>
  </si>
  <si>
    <t>6月</t>
  </si>
  <si>
    <t>7月</t>
  </si>
  <si>
    <t>8月</t>
  </si>
  <si>
    <t>9月</t>
  </si>
  <si>
    <t>合計</t>
    <rPh sb="0" eb="2">
      <t>ゴウケイ</t>
    </rPh>
    <phoneticPr fontId="3"/>
  </si>
  <si>
    <t>■ホームリビング部門</t>
    <rPh sb="8" eb="10">
      <t>ブモン</t>
    </rPh>
    <phoneticPr fontId="3"/>
  </si>
  <si>
    <t>キッチン</t>
    <phoneticPr fontId="3"/>
  </si>
  <si>
    <t>収納</t>
    <rPh sb="0" eb="2">
      <t>シュウノウ</t>
    </rPh>
    <phoneticPr fontId="3"/>
  </si>
  <si>
    <t>バス・トイレ</t>
    <phoneticPr fontId="3"/>
  </si>
  <si>
    <t>洗濯・掃除</t>
    <rPh sb="0" eb="2">
      <t>センタク</t>
    </rPh>
    <rPh sb="3" eb="5">
      <t>ソウジ</t>
    </rPh>
    <phoneticPr fontId="3"/>
  </si>
  <si>
    <t>インテリア</t>
    <phoneticPr fontId="3"/>
  </si>
  <si>
    <t>■ファッション部門</t>
    <rPh sb="7" eb="9">
      <t>ブモン</t>
    </rPh>
    <phoneticPr fontId="3"/>
  </si>
  <si>
    <t>インナー</t>
    <phoneticPr fontId="3"/>
  </si>
  <si>
    <t>タイツ・靴下</t>
    <rPh sb="4" eb="6">
      <t>クツシタ</t>
    </rPh>
    <phoneticPr fontId="3"/>
  </si>
  <si>
    <t>リラックスウェア</t>
    <phoneticPr fontId="3"/>
  </si>
  <si>
    <t>カテゴリ別通信販売数集計</t>
    <rPh sb="4" eb="5">
      <t>ベツ</t>
    </rPh>
    <rPh sb="5" eb="7">
      <t>ツウシン</t>
    </rPh>
    <rPh sb="7" eb="9">
      <t>ハンバイ</t>
    </rPh>
    <rPh sb="9" eb="10">
      <t>スウ</t>
    </rPh>
    <rPh sb="10" eb="12">
      <t>シュウケイ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</si>
</sst>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6"/>
      <color theme="4" tint="-0.249977111117893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4" fillId="3" borderId="1" xfId="2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1" xfId="1" applyFont="1" applyFill="1" applyBorder="1">
      <alignment vertical="center"/>
    </xf>
    <xf numFmtId="38" fontId="4" fillId="3" borderId="1" xfId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2000"/>
              <a:t>カテゴリ別割合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explosion val="11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341-48ED-87CF-53BDC7BDB6C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341-48ED-87CF-53BDC7BDB6C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341-48ED-87CF-53BDC7BDB6C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341-48ED-87CF-53BDC7BDB6C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341-48ED-87CF-53BDC7BDB6C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341-48ED-87CF-53BDC7BDB6C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8341-48ED-87CF-53BDC7BDB6C5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8341-48ED-87CF-53BDC7BDB6C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ja-JP" sz="14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(通信販売数!$A$5:$A$9,通信販売数!$A$14:$A$16)</c:f>
              <c:strCache>
                <c:ptCount val="8"/>
                <c:pt idx="0">
                  <c:v>キッチン</c:v>
                </c:pt>
                <c:pt idx="1">
                  <c:v>収納</c:v>
                </c:pt>
                <c:pt idx="2">
                  <c:v>バス・トイレ</c:v>
                </c:pt>
                <c:pt idx="3">
                  <c:v>洗濯・掃除</c:v>
                </c:pt>
                <c:pt idx="4">
                  <c:v>インテリア</c:v>
                </c:pt>
                <c:pt idx="5">
                  <c:v>インナー</c:v>
                </c:pt>
                <c:pt idx="6">
                  <c:v>タイツ・靴下</c:v>
                </c:pt>
                <c:pt idx="7">
                  <c:v>リラックスウェア</c:v>
                </c:pt>
              </c:strCache>
            </c:strRef>
          </c:cat>
          <c:val>
            <c:numRef>
              <c:f>(通信販売数!$H$5:$H$9,通信販売数!$H$14:$H$16)</c:f>
              <c:numCache>
                <c:formatCode>#,##0_);[Red]\(#,##0\)</c:formatCode>
                <c:ptCount val="8"/>
                <c:pt idx="0">
                  <c:v>316700</c:v>
                </c:pt>
                <c:pt idx="1">
                  <c:v>381200</c:v>
                </c:pt>
                <c:pt idx="2">
                  <c:v>180000</c:v>
                </c:pt>
                <c:pt idx="3">
                  <c:v>298400</c:v>
                </c:pt>
                <c:pt idx="4">
                  <c:v>425100</c:v>
                </c:pt>
                <c:pt idx="5">
                  <c:v>343500</c:v>
                </c:pt>
                <c:pt idx="6">
                  <c:v>215100</c:v>
                </c:pt>
                <c:pt idx="7">
                  <c:v>433300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8341-48ED-87CF-53BDC7BDB6C5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ja-JP" sz="1400"/>
      </a:pPr>
      <a:endParaRPr lang="ja-JP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カテゴリ別通信販売数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8.6780402449693803E-2"/>
          <c:y val="0.15441777777777776"/>
          <c:w val="0.88775663458734322"/>
          <c:h val="0.6675435170603674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通信販売数!$B$4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通信販売数!$A$5:$A$9</c:f>
              <c:strCache>
                <c:ptCount val="5"/>
                <c:pt idx="0">
                  <c:v>キッチン</c:v>
                </c:pt>
                <c:pt idx="1">
                  <c:v>収納</c:v>
                </c:pt>
                <c:pt idx="2">
                  <c:v>バス・トイレ</c:v>
                </c:pt>
                <c:pt idx="3">
                  <c:v>洗濯・掃除</c:v>
                </c:pt>
                <c:pt idx="4">
                  <c:v>インテリア</c:v>
                </c:pt>
              </c:strCache>
            </c:strRef>
          </c:cat>
          <c:val>
            <c:numRef>
              <c:f>通信販売数!$B$5:$B$9</c:f>
              <c:numCache>
                <c:formatCode>#,##0_);[Red]\(#,##0\)</c:formatCode>
                <c:ptCount val="5"/>
                <c:pt idx="0">
                  <c:v>42800</c:v>
                </c:pt>
                <c:pt idx="1">
                  <c:v>56700</c:v>
                </c:pt>
                <c:pt idx="2">
                  <c:v>22800</c:v>
                </c:pt>
                <c:pt idx="3">
                  <c:v>40900</c:v>
                </c:pt>
                <c:pt idx="4">
                  <c:v>62300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FA-4170-930B-6A4749C99786}"/>
            </c:ext>
          </c:extLst>
        </c:ser>
        <c:ser>
          <c:idx val="1"/>
          <c:order val="1"/>
          <c:tx>
            <c:strRef>
              <c:f>通信販売数!$C$4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通信販売数!$A$5:$A$9</c:f>
              <c:strCache>
                <c:ptCount val="5"/>
                <c:pt idx="0">
                  <c:v>キッチン</c:v>
                </c:pt>
                <c:pt idx="1">
                  <c:v>収納</c:v>
                </c:pt>
                <c:pt idx="2">
                  <c:v>バス・トイレ</c:v>
                </c:pt>
                <c:pt idx="3">
                  <c:v>洗濯・掃除</c:v>
                </c:pt>
                <c:pt idx="4">
                  <c:v>インテリア</c:v>
                </c:pt>
              </c:strCache>
            </c:strRef>
          </c:cat>
          <c:val>
            <c:numRef>
              <c:f>通信販売数!$C$5:$C$9</c:f>
              <c:numCache>
                <c:formatCode>#,##0_);[Red]\(#,##0\)</c:formatCode>
                <c:ptCount val="5"/>
                <c:pt idx="0">
                  <c:v>57000</c:v>
                </c:pt>
                <c:pt idx="1">
                  <c:v>62000</c:v>
                </c:pt>
                <c:pt idx="2">
                  <c:v>34800</c:v>
                </c:pt>
                <c:pt idx="3">
                  <c:v>35900</c:v>
                </c:pt>
                <c:pt idx="4">
                  <c:v>43800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FA-4170-930B-6A4749C99786}"/>
            </c:ext>
          </c:extLst>
        </c:ser>
        <c:ser>
          <c:idx val="2"/>
          <c:order val="2"/>
          <c:tx>
            <c:strRef>
              <c:f>通信販売数!$D$4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通信販売数!$A$5:$A$9</c:f>
              <c:strCache>
                <c:ptCount val="5"/>
                <c:pt idx="0">
                  <c:v>キッチン</c:v>
                </c:pt>
                <c:pt idx="1">
                  <c:v>収納</c:v>
                </c:pt>
                <c:pt idx="2">
                  <c:v>バス・トイレ</c:v>
                </c:pt>
                <c:pt idx="3">
                  <c:v>洗濯・掃除</c:v>
                </c:pt>
                <c:pt idx="4">
                  <c:v>インテリア</c:v>
                </c:pt>
              </c:strCache>
            </c:strRef>
          </c:cat>
          <c:val>
            <c:numRef>
              <c:f>通信販売数!$D$5:$D$9</c:f>
              <c:numCache>
                <c:formatCode>#,##0_);[Red]\(#,##0\)</c:formatCode>
                <c:ptCount val="5"/>
                <c:pt idx="0">
                  <c:v>46000</c:v>
                </c:pt>
                <c:pt idx="1">
                  <c:v>48200</c:v>
                </c:pt>
                <c:pt idx="2">
                  <c:v>20700</c:v>
                </c:pt>
                <c:pt idx="3">
                  <c:v>56700</c:v>
                </c:pt>
                <c:pt idx="4">
                  <c:v>88600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FA-4170-930B-6A4749C99786}"/>
            </c:ext>
          </c:extLst>
        </c:ser>
        <c:ser>
          <c:idx val="3"/>
          <c:order val="3"/>
          <c:tx>
            <c:strRef>
              <c:f>通信販売数!$E$4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chemeClr val="accent6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通信販売数!$A$5:$A$9</c:f>
              <c:strCache>
                <c:ptCount val="5"/>
                <c:pt idx="0">
                  <c:v>キッチン</c:v>
                </c:pt>
                <c:pt idx="1">
                  <c:v>収納</c:v>
                </c:pt>
                <c:pt idx="2">
                  <c:v>バス・トイレ</c:v>
                </c:pt>
                <c:pt idx="3">
                  <c:v>洗濯・掃除</c:v>
                </c:pt>
                <c:pt idx="4">
                  <c:v>インテリア</c:v>
                </c:pt>
              </c:strCache>
            </c:strRef>
          </c:cat>
          <c:val>
            <c:numRef>
              <c:f>通信販売数!$E$5:$E$9</c:f>
              <c:numCache>
                <c:formatCode>#,##0_);[Red]\(#,##0\)</c:formatCode>
                <c:ptCount val="5"/>
                <c:pt idx="0">
                  <c:v>82600</c:v>
                </c:pt>
                <c:pt idx="1">
                  <c:v>76900</c:v>
                </c:pt>
                <c:pt idx="2">
                  <c:v>36400</c:v>
                </c:pt>
                <c:pt idx="3">
                  <c:v>62700</c:v>
                </c:pt>
                <c:pt idx="4">
                  <c:v>92300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FA-4170-930B-6A4749C99786}"/>
            </c:ext>
          </c:extLst>
        </c:ser>
        <c:ser>
          <c:idx val="4"/>
          <c:order val="4"/>
          <c:tx>
            <c:strRef>
              <c:f>通信販売数!$F$4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chemeClr val="accent5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通信販売数!$A$5:$A$9</c:f>
              <c:strCache>
                <c:ptCount val="5"/>
                <c:pt idx="0">
                  <c:v>キッチン</c:v>
                </c:pt>
                <c:pt idx="1">
                  <c:v>収納</c:v>
                </c:pt>
                <c:pt idx="2">
                  <c:v>バス・トイレ</c:v>
                </c:pt>
                <c:pt idx="3">
                  <c:v>洗濯・掃除</c:v>
                </c:pt>
                <c:pt idx="4">
                  <c:v>インテリア</c:v>
                </c:pt>
              </c:strCache>
            </c:strRef>
          </c:cat>
          <c:val>
            <c:numRef>
              <c:f>通信販売数!$F$5:$F$9</c:f>
              <c:numCache>
                <c:formatCode>#,##0_);[Red]\(#,##0\)</c:formatCode>
                <c:ptCount val="5"/>
                <c:pt idx="0">
                  <c:v>43500</c:v>
                </c:pt>
                <c:pt idx="1">
                  <c:v>76800</c:v>
                </c:pt>
                <c:pt idx="2">
                  <c:v>32500</c:v>
                </c:pt>
                <c:pt idx="3">
                  <c:v>48600</c:v>
                </c:pt>
                <c:pt idx="4">
                  <c:v>61700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2FA-4170-930B-6A4749C99786}"/>
            </c:ext>
          </c:extLst>
        </c:ser>
        <c:ser>
          <c:idx val="5"/>
          <c:order val="5"/>
          <c:tx>
            <c:strRef>
              <c:f>通信販売数!$G$4</c:f>
              <c:strCache>
                <c:ptCount val="1"/>
                <c:pt idx="0">
                  <c:v>9月</c:v>
                </c:pt>
              </c:strCache>
            </c:strRef>
          </c:tx>
          <c:spPr>
            <a:solidFill>
              <a:schemeClr val="accent4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通信販売数!$A$5:$A$9</c:f>
              <c:strCache>
                <c:ptCount val="5"/>
                <c:pt idx="0">
                  <c:v>キッチン</c:v>
                </c:pt>
                <c:pt idx="1">
                  <c:v>収納</c:v>
                </c:pt>
                <c:pt idx="2">
                  <c:v>バス・トイレ</c:v>
                </c:pt>
                <c:pt idx="3">
                  <c:v>洗濯・掃除</c:v>
                </c:pt>
                <c:pt idx="4">
                  <c:v>インテリア</c:v>
                </c:pt>
              </c:strCache>
            </c:strRef>
          </c:cat>
          <c:val>
            <c:numRef>
              <c:f>通信販売数!$G$5:$G$9</c:f>
              <c:numCache>
                <c:formatCode>#,##0_);[Red]\(#,##0\)</c:formatCode>
                <c:ptCount val="5"/>
                <c:pt idx="0">
                  <c:v>44800</c:v>
                </c:pt>
                <c:pt idx="1">
                  <c:v>60600</c:v>
                </c:pt>
                <c:pt idx="2">
                  <c:v>32800</c:v>
                </c:pt>
                <c:pt idx="3">
                  <c:v>53600</c:v>
                </c:pt>
                <c:pt idx="4">
                  <c:v>76400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FA-4170-930B-6A4749C9978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794871455"/>
        <c:axId val="794846495"/>
      </c:barChart>
      <c:catAx>
        <c:axId val="7948714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94846495"/>
        <c:crosses val="autoZero"/>
        <c:auto val="1"/>
        <c:lblAlgn val="ctr"/>
        <c:lblOffset val="100"/>
        <c:noMultiLvlLbl val="0"/>
      </c:catAx>
      <c:valAx>
        <c:axId val="794846495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（千件）</a:t>
                </a:r>
              </a:p>
            </c:rich>
          </c:tx>
          <c:layout>
            <c:manualLayout>
              <c:xMode val="edge"/>
              <c:yMode val="edge"/>
              <c:x val="1.8518518518518517E-2"/>
              <c:y val="2.9522869641294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crossAx val="794871455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E0B1CEC-43D9-4E4E-91E4-B03A80AAFCC3}">
  <sheetPr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グラフ 1" descr="上半期通信販売カテゴリ別割合を示す円グラフ">
          <a:extLst>
            <a:ext uri="{FF2B5EF4-FFF2-40B4-BE49-F238E27FC236}">
              <a16:creationId xmlns:a16="http://schemas.microsoft.com/office/drawing/2014/main" id="{BDDE021C-67CA-563B-528E-3D2AA0F8E35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17</xdr:col>
      <xdr:colOff>0</xdr:colOff>
      <xdr:row>17</xdr:row>
      <xdr:rowOff>0</xdr:rowOff>
    </xdr:to>
    <xdr:graphicFrame macro="">
      <xdr:nvGraphicFramePr>
        <xdr:cNvPr id="3" name="グラフ 2" descr="上半期カテゴリ別通信販売数を比較する棒グラフ">
          <a:extLst>
            <a:ext uri="{FF2B5EF4-FFF2-40B4-BE49-F238E27FC236}">
              <a16:creationId xmlns:a16="http://schemas.microsoft.com/office/drawing/2014/main" id="{858E242D-3F89-A1F6-6888-28FAC73457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7974D-7E08-49D4-B78C-760CBE7CCF6F}">
  <dimension ref="A1:H17"/>
  <sheetViews>
    <sheetView tabSelected="1" workbookViewId="0">
      <selection sqref="A1:H1"/>
    </sheetView>
  </sheetViews>
  <sheetFormatPr defaultRowHeight="18.75" x14ac:dyDescent="0.4"/>
  <cols>
    <col min="1" max="1" width="18.625" customWidth="1"/>
    <col min="2" max="7" width="9.125" bestFit="1" customWidth="1"/>
    <col min="8" max="8" width="10.625" customWidth="1"/>
    <col min="9" max="9" width="3.625" customWidth="1"/>
  </cols>
  <sheetData>
    <row r="1" spans="1:8" ht="25.5" x14ac:dyDescent="0.4">
      <c r="A1" s="6" t="s">
        <v>18</v>
      </c>
      <c r="B1" s="6"/>
      <c r="C1" s="6"/>
      <c r="D1" s="6"/>
      <c r="E1" s="6"/>
      <c r="F1" s="6"/>
      <c r="G1" s="6"/>
      <c r="H1" s="6"/>
    </row>
    <row r="3" spans="1:8" x14ac:dyDescent="0.4">
      <c r="A3" t="s">
        <v>8</v>
      </c>
    </row>
    <row r="4" spans="1:8" x14ac:dyDescent="0.4">
      <c r="A4" s="1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</row>
    <row r="5" spans="1:8" x14ac:dyDescent="0.4">
      <c r="A5" s="2" t="s">
        <v>9</v>
      </c>
      <c r="B5" s="3">
        <v>42800</v>
      </c>
      <c r="C5" s="3">
        <v>57000</v>
      </c>
      <c r="D5" s="3">
        <v>46000</v>
      </c>
      <c r="E5" s="3">
        <v>82600</v>
      </c>
      <c r="F5" s="3">
        <v>43500</v>
      </c>
      <c r="G5" s="3">
        <v>44800</v>
      </c>
      <c r="H5" s="3">
        <f t="shared" ref="H5:H10" si="0">SUM(B5:G5)</f>
        <v>316700</v>
      </c>
    </row>
    <row r="6" spans="1:8" x14ac:dyDescent="0.4">
      <c r="A6" s="2" t="s">
        <v>10</v>
      </c>
      <c r="B6" s="3">
        <v>56700</v>
      </c>
      <c r="C6" s="3">
        <v>62000</v>
      </c>
      <c r="D6" s="3">
        <v>48200</v>
      </c>
      <c r="E6" s="3">
        <v>76900</v>
      </c>
      <c r="F6" s="3">
        <v>76800</v>
      </c>
      <c r="G6" s="3">
        <v>60600</v>
      </c>
      <c r="H6" s="3">
        <f t="shared" si="0"/>
        <v>381200</v>
      </c>
    </row>
    <row r="7" spans="1:8" x14ac:dyDescent="0.4">
      <c r="A7" s="2" t="s">
        <v>11</v>
      </c>
      <c r="B7" s="3">
        <v>22800</v>
      </c>
      <c r="C7" s="3">
        <v>34800</v>
      </c>
      <c r="D7" s="3">
        <v>20700</v>
      </c>
      <c r="E7" s="3">
        <v>36400</v>
      </c>
      <c r="F7" s="3">
        <v>32500</v>
      </c>
      <c r="G7" s="3">
        <v>32800</v>
      </c>
      <c r="H7" s="3">
        <f t="shared" si="0"/>
        <v>180000</v>
      </c>
    </row>
    <row r="8" spans="1:8" x14ac:dyDescent="0.4">
      <c r="A8" s="2" t="s">
        <v>12</v>
      </c>
      <c r="B8" s="3">
        <v>40900</v>
      </c>
      <c r="C8" s="3">
        <v>35900</v>
      </c>
      <c r="D8" s="3">
        <v>56700</v>
      </c>
      <c r="E8" s="3">
        <v>62700</v>
      </c>
      <c r="F8" s="3">
        <v>48600</v>
      </c>
      <c r="G8" s="3">
        <v>53600</v>
      </c>
      <c r="H8" s="3">
        <f t="shared" si="0"/>
        <v>298400</v>
      </c>
    </row>
    <row r="9" spans="1:8" x14ac:dyDescent="0.4">
      <c r="A9" s="2" t="s">
        <v>13</v>
      </c>
      <c r="B9" s="4">
        <v>62300</v>
      </c>
      <c r="C9" s="4">
        <v>43800</v>
      </c>
      <c r="D9" s="4">
        <v>88600</v>
      </c>
      <c r="E9" s="4">
        <v>92300</v>
      </c>
      <c r="F9" s="4">
        <v>61700</v>
      </c>
      <c r="G9" s="4">
        <v>76400</v>
      </c>
      <c r="H9" s="3">
        <f t="shared" si="0"/>
        <v>425100</v>
      </c>
    </row>
    <row r="10" spans="1:8" x14ac:dyDescent="0.4">
      <c r="A10" s="1" t="s">
        <v>7</v>
      </c>
      <c r="B10" s="3">
        <f t="shared" ref="B10:G10" si="1">SUM(B5:B9)</f>
        <v>225500</v>
      </c>
      <c r="C10" s="3">
        <f t="shared" si="1"/>
        <v>233500</v>
      </c>
      <c r="D10" s="3">
        <f t="shared" si="1"/>
        <v>260200</v>
      </c>
      <c r="E10" s="3">
        <f t="shared" si="1"/>
        <v>350900</v>
      </c>
      <c r="F10" s="3">
        <f t="shared" si="1"/>
        <v>263100</v>
      </c>
      <c r="G10" s="3">
        <f t="shared" si="1"/>
        <v>268200</v>
      </c>
      <c r="H10" s="3">
        <f t="shared" si="0"/>
        <v>1601400</v>
      </c>
    </row>
    <row r="12" spans="1:8" x14ac:dyDescent="0.4">
      <c r="A12" t="s">
        <v>14</v>
      </c>
    </row>
    <row r="13" spans="1:8" x14ac:dyDescent="0.4">
      <c r="A13" s="1" t="s">
        <v>0</v>
      </c>
      <c r="B13" s="5" t="s">
        <v>1</v>
      </c>
      <c r="C13" s="5" t="s">
        <v>2</v>
      </c>
      <c r="D13" s="5" t="s">
        <v>3</v>
      </c>
      <c r="E13" s="5" t="s">
        <v>4</v>
      </c>
      <c r="F13" s="5" t="s">
        <v>5</v>
      </c>
      <c r="G13" s="5" t="s">
        <v>6</v>
      </c>
      <c r="H13" s="5" t="s">
        <v>7</v>
      </c>
    </row>
    <row r="14" spans="1:8" x14ac:dyDescent="0.4">
      <c r="A14" s="2" t="s">
        <v>15</v>
      </c>
      <c r="B14" s="3">
        <v>68200</v>
      </c>
      <c r="C14" s="3">
        <v>56800</v>
      </c>
      <c r="D14" s="3">
        <v>49200</v>
      </c>
      <c r="E14" s="3">
        <v>51200</v>
      </c>
      <c r="F14" s="3">
        <v>52400</v>
      </c>
      <c r="G14" s="3">
        <v>65700</v>
      </c>
      <c r="H14" s="3">
        <f>SUM(B14:G14)</f>
        <v>343500</v>
      </c>
    </row>
    <row r="15" spans="1:8" x14ac:dyDescent="0.4">
      <c r="A15" s="2" t="s">
        <v>16</v>
      </c>
      <c r="B15" s="3">
        <v>68200</v>
      </c>
      <c r="C15" s="3">
        <v>40800</v>
      </c>
      <c r="D15" s="3">
        <v>26400</v>
      </c>
      <c r="E15" s="3">
        <v>30400</v>
      </c>
      <c r="F15" s="3">
        <v>18800</v>
      </c>
      <c r="G15" s="3">
        <v>30500</v>
      </c>
      <c r="H15" s="3">
        <f>SUM(B15:G15)</f>
        <v>215100</v>
      </c>
    </row>
    <row r="16" spans="1:8" x14ac:dyDescent="0.4">
      <c r="A16" s="2" t="s">
        <v>17</v>
      </c>
      <c r="B16" s="3">
        <v>68200</v>
      </c>
      <c r="C16" s="3">
        <v>62700</v>
      </c>
      <c r="D16" s="3">
        <v>79800</v>
      </c>
      <c r="E16" s="3">
        <v>65900</v>
      </c>
      <c r="F16" s="3">
        <v>73800</v>
      </c>
      <c r="G16" s="3">
        <v>82900</v>
      </c>
      <c r="H16" s="3">
        <f>SUM(B16:G16)</f>
        <v>433300</v>
      </c>
    </row>
    <row r="17" spans="1:8" x14ac:dyDescent="0.4">
      <c r="A17" s="1" t="s">
        <v>7</v>
      </c>
      <c r="B17" s="3">
        <f>SUM(B14:B16)</f>
        <v>204600</v>
      </c>
      <c r="C17" s="3">
        <f t="shared" ref="C17:H17" si="2">SUM(C14:C16)</f>
        <v>160300</v>
      </c>
      <c r="D17" s="3">
        <f t="shared" si="2"/>
        <v>155400</v>
      </c>
      <c r="E17" s="3">
        <f t="shared" si="2"/>
        <v>147500</v>
      </c>
      <c r="F17" s="3">
        <f t="shared" si="2"/>
        <v>145000</v>
      </c>
      <c r="G17" s="3">
        <f t="shared" si="2"/>
        <v>179100</v>
      </c>
      <c r="H17" s="3">
        <f t="shared" si="2"/>
        <v>991900</v>
      </c>
    </row>
  </sheetData>
  <mergeCells count="1">
    <mergeCell ref="A1:H1"/>
  </mergeCells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グラフ</vt:lpstr>
      </vt:variant>
      <vt:variant>
        <vt:i4>1</vt:i4>
      </vt:variant>
    </vt:vector>
  </HeadingPairs>
  <TitlesOfParts>
    <vt:vector size="2" baseType="lpstr">
      <vt:lpstr>通信販売数</vt:lpstr>
      <vt:lpstr>部門別割合グラフ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2020-02-16T08:36:32Z</dcterms:created>
  <dcterms:modified xsi:type="dcterms:W3CDTF">2024-08-07T03:41:36Z</dcterms:modified>
</cp:coreProperties>
</file>