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Chapter1_例題\完成_例題\"/>
    </mc:Choice>
  </mc:AlternateContent>
  <xr:revisionPtr revIDLastSave="0" documentId="8_{6268984B-3682-4717-8E3B-F3F571DE16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受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" i="1"/>
  <c r="K6" i="1" l="1"/>
  <c r="K7" i="1"/>
  <c r="K8" i="1"/>
  <c r="K9" i="1"/>
  <c r="K10" i="1"/>
  <c r="K11" i="1"/>
  <c r="K12" i="1"/>
  <c r="K13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9" i="1"/>
  <c r="K50" i="1"/>
  <c r="K51" i="1"/>
  <c r="K52" i="1"/>
  <c r="K53" i="1"/>
  <c r="K54" i="1"/>
  <c r="K5" i="1"/>
  <c r="K14" i="1"/>
  <c r="K30" i="1"/>
  <c r="K48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" i="1"/>
</calcChain>
</file>

<file path=xl/sharedStrings.xml><?xml version="1.0" encoding="utf-8"?>
<sst xmlns="http://schemas.openxmlformats.org/spreadsheetml/2006/main" count="112" uniqueCount="48">
  <si>
    <t>受注No</t>
  </si>
  <si>
    <t>SY1504</t>
  </si>
  <si>
    <t>ST2501</t>
  </si>
  <si>
    <t>MR4502</t>
  </si>
  <si>
    <t>GN2210</t>
  </si>
  <si>
    <t>SR3003</t>
  </si>
  <si>
    <t>DK5502</t>
  </si>
  <si>
    <t>MR4505</t>
  </si>
  <si>
    <t>SR3001</t>
  </si>
  <si>
    <t>SY1503</t>
  </si>
  <si>
    <t>SY1501</t>
  </si>
  <si>
    <t>ST2502</t>
  </si>
  <si>
    <t>SR3002</t>
  </si>
  <si>
    <t>MR4504</t>
  </si>
  <si>
    <t>SY1505</t>
  </si>
  <si>
    <t>GN2202</t>
  </si>
  <si>
    <t>MR4503</t>
  </si>
  <si>
    <t>ST2503</t>
  </si>
  <si>
    <t>SY1502</t>
  </si>
  <si>
    <t>DK5505</t>
  </si>
  <si>
    <t>DK5503</t>
  </si>
  <si>
    <t>ST2504</t>
  </si>
  <si>
    <t>SR3007</t>
  </si>
  <si>
    <t>MR4501</t>
  </si>
  <si>
    <t>DK5501</t>
  </si>
  <si>
    <t>GN2205</t>
  </si>
  <si>
    <t>GN2201</t>
  </si>
  <si>
    <t>GN2203</t>
  </si>
  <si>
    <t>SR3005</t>
  </si>
  <si>
    <t>SR3004</t>
  </si>
  <si>
    <t>担当者CD</t>
    <rPh sb="0" eb="3">
      <t>タントウシャ</t>
    </rPh>
    <phoneticPr fontId="18"/>
  </si>
  <si>
    <t>受注CD</t>
    <phoneticPr fontId="18"/>
  </si>
  <si>
    <t>商品CD</t>
    <rPh sb="0" eb="2">
      <t>ショウヒン</t>
    </rPh>
    <phoneticPr fontId="18"/>
  </si>
  <si>
    <t>単価</t>
    <rPh sb="0" eb="2">
      <t>タンカ</t>
    </rPh>
    <phoneticPr fontId="18"/>
  </si>
  <si>
    <t>受注数</t>
    <rPh sb="0" eb="2">
      <t>ジュチュウ</t>
    </rPh>
    <rPh sb="2" eb="3">
      <t>スウ</t>
    </rPh>
    <phoneticPr fontId="18"/>
  </si>
  <si>
    <t>e1</t>
  </si>
  <si>
    <t>e2</t>
  </si>
  <si>
    <t>e3</t>
  </si>
  <si>
    <t>要確認</t>
    <rPh sb="0" eb="1">
      <t>ヨウ</t>
    </rPh>
    <rPh sb="1" eb="3">
      <t>カクニン</t>
    </rPh>
    <phoneticPr fontId="18"/>
  </si>
  <si>
    <t>ギフト商品受注一覧</t>
    <rPh sb="3" eb="5">
      <t>ショウヒン</t>
    </rPh>
    <rPh sb="5" eb="7">
      <t>ジュチュウ</t>
    </rPh>
    <rPh sb="7" eb="9">
      <t>イチラン</t>
    </rPh>
    <phoneticPr fontId="18"/>
  </si>
  <si>
    <t>受注日：</t>
    <rPh sb="0" eb="2">
      <t>ジュチュウ</t>
    </rPh>
    <rPh sb="2" eb="3">
      <t>ビ</t>
    </rPh>
    <phoneticPr fontId="18"/>
  </si>
  <si>
    <t>桁数</t>
    <rPh sb="0" eb="2">
      <t>ケタスウ</t>
    </rPh>
    <phoneticPr fontId="18"/>
  </si>
  <si>
    <t>金額</t>
    <rPh sb="0" eb="2">
      <t>キンガク</t>
    </rPh>
    <phoneticPr fontId="18"/>
  </si>
  <si>
    <t>発送伝票番号</t>
    <rPh sb="0" eb="2">
      <t>ハッソウ</t>
    </rPh>
    <rPh sb="2" eb="4">
      <t>デンピョウ</t>
    </rPh>
    <rPh sb="4" eb="6">
      <t>バンゴウ</t>
    </rPh>
    <phoneticPr fontId="18"/>
  </si>
  <si>
    <t>チームCD</t>
    <phoneticPr fontId="18"/>
  </si>
  <si>
    <t>ee2</t>
    <phoneticPr fontId="18"/>
  </si>
  <si>
    <t>e1</t>
    <phoneticPr fontId="18"/>
  </si>
  <si>
    <t>e3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</si>
</sst>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7" tint="-0.499984740745262"/>
      <name val="游ゴシック"/>
      <family val="3"/>
      <charset val="128"/>
      <scheme val="minor"/>
    </font>
    <font>
      <b/>
      <sz val="11"/>
      <color theme="7" tint="-0.499984740745262"/>
      <name val="游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38" fontId="0" fillId="0" borderId="0" xfId="1" applyFont="1" applyAlignment="1">
      <alignment horizontal="center" vertical="center"/>
    </xf>
    <xf numFmtId="0" fontId="1" fillId="33" borderId="0" xfId="32" applyFill="1" applyAlignment="1">
      <alignment horizontal="center" vertical="center"/>
    </xf>
  </cellXfs>
  <cellStyles count="43">
    <cellStyle name="20% - アクセント 1" xfId="20" builtinId="30" customBuiltin="1"/>
    <cellStyle name="20% - アクセント 2" xfId="24" builtinId="34" customBuiltin="1"/>
    <cellStyle name="20% - アクセント 3" xfId="28" builtinId="38" customBuiltin="1"/>
    <cellStyle name="20% - アクセント 4" xfId="32" builtinId="42" customBuiltin="1"/>
    <cellStyle name="20% - アクセント 5" xfId="36" builtinId="46" customBuiltin="1"/>
    <cellStyle name="20% - アクセント 6" xfId="40" builtinId="50" customBuiltin="1"/>
    <cellStyle name="40% - アクセント 1" xfId="21" builtinId="31" customBuiltin="1"/>
    <cellStyle name="40% - アクセント 2" xfId="25" builtinId="35" customBuiltin="1"/>
    <cellStyle name="40% - アクセント 3" xfId="29" builtinId="39" customBuiltin="1"/>
    <cellStyle name="40% - アクセント 4" xfId="33" builtinId="43" customBuiltin="1"/>
    <cellStyle name="40% - アクセント 5" xfId="37" builtinId="47" customBuiltin="1"/>
    <cellStyle name="40% - アクセント 6" xfId="41" builtinId="51" customBuiltin="1"/>
    <cellStyle name="60% - アクセント 1" xfId="22" builtinId="32" customBuiltin="1"/>
    <cellStyle name="60% - アクセント 2" xfId="26" builtinId="36" customBuiltin="1"/>
    <cellStyle name="60% - アクセント 3" xfId="30" builtinId="40" customBuiltin="1"/>
    <cellStyle name="60% - アクセント 4" xfId="34" builtinId="44" customBuiltin="1"/>
    <cellStyle name="60% - アクセント 5" xfId="38" builtinId="48" customBuiltin="1"/>
    <cellStyle name="60% - アクセント 6" xfId="42" builtinId="52" customBuiltin="1"/>
    <cellStyle name="アクセント 1" xfId="19" builtinId="29" customBuiltin="1"/>
    <cellStyle name="アクセント 2" xfId="23" builtinId="33" customBuiltin="1"/>
    <cellStyle name="アクセント 3" xfId="27" builtinId="37" customBuiltin="1"/>
    <cellStyle name="アクセント 4" xfId="31" builtinId="41" customBuiltin="1"/>
    <cellStyle name="アクセント 5" xfId="35" builtinId="45" customBuiltin="1"/>
    <cellStyle name="アクセント 6" xfId="39" builtinId="49" customBuiltin="1"/>
    <cellStyle name="タイトル" xfId="2" builtinId="15" customBuiltin="1"/>
    <cellStyle name="チェック セル" xfId="14" builtinId="23" customBuiltin="1"/>
    <cellStyle name="どちらでもない" xfId="9" builtinId="28" customBuiltin="1"/>
    <cellStyle name="メモ" xfId="16" builtinId="10" customBuiltin="1"/>
    <cellStyle name="リンク セル" xfId="13" builtinId="24" customBuiltin="1"/>
    <cellStyle name="悪い" xfId="8" builtinId="27" customBuiltin="1"/>
    <cellStyle name="計算" xfId="12" builtinId="22" customBuiltin="1"/>
    <cellStyle name="警告文" xfId="15" builtinId="11" customBuiltin="1"/>
    <cellStyle name="桁区切り" xfId="1" builtinId="6"/>
    <cellStyle name="見出し 1" xfId="3" builtinId="16" customBuiltin="1"/>
    <cellStyle name="見出し 2" xfId="4" builtinId="17" customBuiltin="1"/>
    <cellStyle name="見出し 3" xfId="5" builtinId="18" customBuiltin="1"/>
    <cellStyle name="見出し 4" xfId="6" builtinId="19" customBuiltin="1"/>
    <cellStyle name="集計" xfId="18" builtinId="25" customBuiltin="1"/>
    <cellStyle name="出力" xfId="11" builtinId="21" customBuiltin="1"/>
    <cellStyle name="説明文" xfId="17" builtinId="53" customBuiltin="1"/>
    <cellStyle name="入力" xfId="10" builtinId="20" customBuiltin="1"/>
    <cellStyle name="標準" xfId="0" builtinId="0"/>
    <cellStyle name="良い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4"/>
  <sheetViews>
    <sheetView tabSelected="1" zoomScaleNormal="100" workbookViewId="0"/>
  </sheetViews>
  <sheetFormatPr defaultRowHeight="18.75" x14ac:dyDescent="0.4"/>
  <cols>
    <col min="4" max="4" width="12.5" customWidth="1"/>
    <col min="9" max="9" width="20.5" bestFit="1" customWidth="1"/>
    <col min="10" max="10" width="5.25" bestFit="1" customWidth="1"/>
  </cols>
  <sheetData>
    <row r="1" spans="1:11" ht="24" x14ac:dyDescent="0.4">
      <c r="A1" s="2" t="s">
        <v>39</v>
      </c>
    </row>
    <row r="2" spans="1:11" x14ac:dyDescent="0.4">
      <c r="A2" s="3" t="s">
        <v>40</v>
      </c>
      <c r="B2" s="1">
        <v>1105</v>
      </c>
    </row>
    <row r="4" spans="1:11" x14ac:dyDescent="0.4">
      <c r="A4" s="5" t="s">
        <v>0</v>
      </c>
      <c r="B4" s="5" t="s">
        <v>44</v>
      </c>
      <c r="C4" s="5" t="s">
        <v>30</v>
      </c>
      <c r="D4" s="5" t="s">
        <v>31</v>
      </c>
      <c r="E4" s="5" t="s">
        <v>32</v>
      </c>
      <c r="F4" s="5" t="s">
        <v>33</v>
      </c>
      <c r="G4" s="5" t="s">
        <v>34</v>
      </c>
      <c r="H4" s="5" t="s">
        <v>42</v>
      </c>
      <c r="I4" s="5" t="s">
        <v>43</v>
      </c>
      <c r="J4" s="5" t="s">
        <v>41</v>
      </c>
      <c r="K4" s="5" t="s">
        <v>38</v>
      </c>
    </row>
    <row r="5" spans="1:11" x14ac:dyDescent="0.4">
      <c r="A5" s="1">
        <v>5001</v>
      </c>
      <c r="B5" s="1" t="s">
        <v>35</v>
      </c>
      <c r="C5" s="1">
        <v>1804</v>
      </c>
      <c r="D5" t="s">
        <v>1</v>
      </c>
      <c r="E5" s="1" t="str">
        <f>LEFT(D5,2)</f>
        <v>SY</v>
      </c>
      <c r="F5" s="4">
        <f>MID(D5,3,2)*100</f>
        <v>1500</v>
      </c>
      <c r="G5" s="1" t="str">
        <f>RIGHT(D5,2)</f>
        <v>04</v>
      </c>
      <c r="H5" s="4">
        <f>IF(OR(F5="",G5=""),"",F5*G5)</f>
        <v>6000</v>
      </c>
      <c r="I5" t="str">
        <f>_xlfn.TEXTJOIN("-",TRUE,$B$2,A5,B5,C5)</f>
        <v>1105-5001-e1-1804</v>
      </c>
      <c r="J5">
        <f>LEN(I5)</f>
        <v>17</v>
      </c>
      <c r="K5" s="1" t="str">
        <f>IF(J5="","",IF(J5=17,"","NG"))</f>
        <v/>
      </c>
    </row>
    <row r="6" spans="1:11" x14ac:dyDescent="0.4">
      <c r="A6" s="1">
        <v>5002</v>
      </c>
      <c r="B6" s="1" t="s">
        <v>37</v>
      </c>
      <c r="C6" s="1">
        <v>1905</v>
      </c>
      <c r="D6" t="s">
        <v>2</v>
      </c>
      <c r="E6" s="1" t="str">
        <f t="shared" ref="E6:E54" si="0">LEFT(D6,2)</f>
        <v>ST</v>
      </c>
      <c r="F6" s="4">
        <f t="shared" ref="F6:F54" si="1">MID(D6,3,2)*100</f>
        <v>2500</v>
      </c>
      <c r="G6" s="1" t="str">
        <f t="shared" ref="G6:G54" si="2">RIGHT(D6,2)</f>
        <v>01</v>
      </c>
      <c r="H6" s="4">
        <f t="shared" ref="H6:H54" si="3">IF(OR(F6="",G6=""),"",F6*G6)</f>
        <v>2500</v>
      </c>
      <c r="I6" t="str">
        <f t="shared" ref="I6:I54" si="4">_xlfn.TEXTJOIN("-",TRUE,$B$2,A6,B6,C6)</f>
        <v>1105-5002-e3-1905</v>
      </c>
      <c r="J6">
        <f t="shared" ref="J6:J54" si="5">LEN(I6)</f>
        <v>17</v>
      </c>
      <c r="K6" s="1" t="str">
        <f t="shared" ref="K6:K54" si="6">IF(J6="","",IF(J6=17,"","NG"))</f>
        <v/>
      </c>
    </row>
    <row r="7" spans="1:11" x14ac:dyDescent="0.4">
      <c r="A7" s="1">
        <v>5003</v>
      </c>
      <c r="B7" s="1" t="s">
        <v>36</v>
      </c>
      <c r="C7" s="1">
        <v>1613</v>
      </c>
      <c r="D7" t="s">
        <v>3</v>
      </c>
      <c r="E7" s="1" t="str">
        <f t="shared" si="0"/>
        <v>MR</v>
      </c>
      <c r="F7" s="4">
        <f t="shared" si="1"/>
        <v>4500</v>
      </c>
      <c r="G7" s="1" t="str">
        <f t="shared" si="2"/>
        <v>02</v>
      </c>
      <c r="H7" s="4">
        <f t="shared" si="3"/>
        <v>9000</v>
      </c>
      <c r="I7" t="str">
        <f t="shared" si="4"/>
        <v>1105-5003-e2-1613</v>
      </c>
      <c r="J7">
        <f t="shared" si="5"/>
        <v>17</v>
      </c>
      <c r="K7" s="1" t="str">
        <f t="shared" si="6"/>
        <v/>
      </c>
    </row>
    <row r="8" spans="1:11" x14ac:dyDescent="0.4">
      <c r="A8" s="1">
        <v>5004</v>
      </c>
      <c r="B8" s="1" t="s">
        <v>35</v>
      </c>
      <c r="C8" s="1">
        <v>1504</v>
      </c>
      <c r="D8" t="s">
        <v>4</v>
      </c>
      <c r="E8" s="1" t="str">
        <f t="shared" si="0"/>
        <v>GN</v>
      </c>
      <c r="F8" s="4">
        <f t="shared" si="1"/>
        <v>2200</v>
      </c>
      <c r="G8" s="1" t="str">
        <f t="shared" si="2"/>
        <v>10</v>
      </c>
      <c r="H8" s="4">
        <f t="shared" si="3"/>
        <v>22000</v>
      </c>
      <c r="I8" t="str">
        <f t="shared" si="4"/>
        <v>1105-5004-e1-1504</v>
      </c>
      <c r="J8">
        <f t="shared" si="5"/>
        <v>17</v>
      </c>
      <c r="K8" s="1" t="str">
        <f t="shared" si="6"/>
        <v/>
      </c>
    </row>
    <row r="9" spans="1:11" x14ac:dyDescent="0.4">
      <c r="A9" s="1">
        <v>5005</v>
      </c>
      <c r="B9" s="1" t="s">
        <v>35</v>
      </c>
      <c r="C9" s="1">
        <v>17001</v>
      </c>
      <c r="D9" t="s">
        <v>5</v>
      </c>
      <c r="E9" s="1" t="str">
        <f t="shared" si="0"/>
        <v>SR</v>
      </c>
      <c r="F9" s="4">
        <f t="shared" si="1"/>
        <v>3000</v>
      </c>
      <c r="G9" s="1" t="str">
        <f t="shared" si="2"/>
        <v>03</v>
      </c>
      <c r="H9" s="4">
        <f t="shared" si="3"/>
        <v>9000</v>
      </c>
      <c r="I9" t="str">
        <f t="shared" si="4"/>
        <v>1105-5005-e1-17001</v>
      </c>
      <c r="J9">
        <f t="shared" si="5"/>
        <v>18</v>
      </c>
      <c r="K9" s="1" t="str">
        <f t="shared" si="6"/>
        <v>NG</v>
      </c>
    </row>
    <row r="10" spans="1:11" x14ac:dyDescent="0.4">
      <c r="A10" s="1">
        <v>5006</v>
      </c>
      <c r="B10" s="1" t="s">
        <v>36</v>
      </c>
      <c r="C10" s="1">
        <v>1603</v>
      </c>
      <c r="D10" t="s">
        <v>6</v>
      </c>
      <c r="E10" s="1" t="str">
        <f t="shared" si="0"/>
        <v>DK</v>
      </c>
      <c r="F10" s="4">
        <f t="shared" si="1"/>
        <v>5500</v>
      </c>
      <c r="G10" s="1" t="str">
        <f t="shared" si="2"/>
        <v>02</v>
      </c>
      <c r="H10" s="4">
        <f t="shared" si="3"/>
        <v>11000</v>
      </c>
      <c r="I10" t="str">
        <f t="shared" si="4"/>
        <v>1105-5006-e2-1603</v>
      </c>
      <c r="J10">
        <f t="shared" si="5"/>
        <v>17</v>
      </c>
      <c r="K10" s="1" t="str">
        <f t="shared" si="6"/>
        <v/>
      </c>
    </row>
    <row r="11" spans="1:11" x14ac:dyDescent="0.4">
      <c r="A11" s="1">
        <v>5007</v>
      </c>
      <c r="B11" s="1" t="s">
        <v>37</v>
      </c>
      <c r="C11" s="1">
        <v>1706</v>
      </c>
      <c r="D11" t="s">
        <v>7</v>
      </c>
      <c r="E11" s="1" t="str">
        <f t="shared" si="0"/>
        <v>MR</v>
      </c>
      <c r="F11" s="4">
        <f t="shared" si="1"/>
        <v>4500</v>
      </c>
      <c r="G11" s="1" t="str">
        <f t="shared" si="2"/>
        <v>05</v>
      </c>
      <c r="H11" s="4">
        <f t="shared" si="3"/>
        <v>22500</v>
      </c>
      <c r="I11" t="str">
        <f t="shared" si="4"/>
        <v>1105-5007-e3-1706</v>
      </c>
      <c r="J11">
        <f t="shared" si="5"/>
        <v>17</v>
      </c>
      <c r="K11" s="1" t="str">
        <f t="shared" si="6"/>
        <v/>
      </c>
    </row>
    <row r="12" spans="1:11" x14ac:dyDescent="0.4">
      <c r="A12" s="1">
        <v>5008</v>
      </c>
      <c r="B12" s="1" t="s">
        <v>35</v>
      </c>
      <c r="C12" s="1">
        <v>1908</v>
      </c>
      <c r="D12" t="s">
        <v>8</v>
      </c>
      <c r="E12" s="1" t="str">
        <f t="shared" si="0"/>
        <v>SR</v>
      </c>
      <c r="F12" s="4">
        <f t="shared" si="1"/>
        <v>3000</v>
      </c>
      <c r="G12" s="1" t="str">
        <f t="shared" si="2"/>
        <v>01</v>
      </c>
      <c r="H12" s="4">
        <f t="shared" si="3"/>
        <v>3000</v>
      </c>
      <c r="I12" t="str">
        <f t="shared" si="4"/>
        <v>1105-5008-e1-1908</v>
      </c>
      <c r="J12">
        <f t="shared" si="5"/>
        <v>17</v>
      </c>
      <c r="K12" s="1" t="str">
        <f t="shared" si="6"/>
        <v/>
      </c>
    </row>
    <row r="13" spans="1:11" x14ac:dyDescent="0.4">
      <c r="A13" s="1">
        <v>5009</v>
      </c>
      <c r="B13" s="1" t="s">
        <v>36</v>
      </c>
      <c r="C13" s="1">
        <v>1910</v>
      </c>
      <c r="D13" t="s">
        <v>3</v>
      </c>
      <c r="E13" s="1" t="str">
        <f t="shared" si="0"/>
        <v>MR</v>
      </c>
      <c r="F13" s="4">
        <f t="shared" si="1"/>
        <v>4500</v>
      </c>
      <c r="G13" s="1" t="str">
        <f t="shared" si="2"/>
        <v>02</v>
      </c>
      <c r="H13" s="4">
        <f t="shared" si="3"/>
        <v>9000</v>
      </c>
      <c r="I13" t="str">
        <f t="shared" si="4"/>
        <v>1105-5009-e2-1910</v>
      </c>
      <c r="J13">
        <f t="shared" si="5"/>
        <v>17</v>
      </c>
      <c r="K13" s="1" t="str">
        <f t="shared" si="6"/>
        <v/>
      </c>
    </row>
    <row r="14" spans="1:11" x14ac:dyDescent="0.4">
      <c r="A14" s="1">
        <v>5010</v>
      </c>
      <c r="B14" s="1" t="s">
        <v>46</v>
      </c>
      <c r="C14" s="1">
        <v>1608</v>
      </c>
      <c r="D14" t="s">
        <v>9</v>
      </c>
      <c r="E14" s="1" t="str">
        <f t="shared" si="0"/>
        <v>SY</v>
      </c>
      <c r="F14" s="4">
        <f t="shared" si="1"/>
        <v>1500</v>
      </c>
      <c r="G14" s="1" t="str">
        <f t="shared" si="2"/>
        <v>03</v>
      </c>
      <c r="H14" s="4">
        <f t="shared" si="3"/>
        <v>4500</v>
      </c>
      <c r="I14" t="str">
        <f t="shared" si="4"/>
        <v>1105-5010-e1-1608</v>
      </c>
      <c r="J14">
        <f t="shared" si="5"/>
        <v>17</v>
      </c>
      <c r="K14" s="1" t="str">
        <f t="shared" si="6"/>
        <v/>
      </c>
    </row>
    <row r="15" spans="1:11" x14ac:dyDescent="0.4">
      <c r="A15" s="1">
        <v>5011</v>
      </c>
      <c r="B15" s="1" t="s">
        <v>36</v>
      </c>
      <c r="C15" s="1">
        <v>1805</v>
      </c>
      <c r="D15" t="s">
        <v>10</v>
      </c>
      <c r="E15" s="1" t="str">
        <f t="shared" si="0"/>
        <v>SY</v>
      </c>
      <c r="F15" s="4">
        <f t="shared" si="1"/>
        <v>1500</v>
      </c>
      <c r="G15" s="1" t="str">
        <f t="shared" si="2"/>
        <v>01</v>
      </c>
      <c r="H15" s="4">
        <f t="shared" si="3"/>
        <v>1500</v>
      </c>
      <c r="I15" t="str">
        <f t="shared" si="4"/>
        <v>1105-5011-e2-1805</v>
      </c>
      <c r="J15">
        <f t="shared" si="5"/>
        <v>17</v>
      </c>
      <c r="K15" s="1" t="str">
        <f t="shared" si="6"/>
        <v/>
      </c>
    </row>
    <row r="16" spans="1:11" x14ac:dyDescent="0.4">
      <c r="A16" s="1">
        <v>5012</v>
      </c>
      <c r="B16" s="1" t="s">
        <v>36</v>
      </c>
      <c r="C16" s="1">
        <v>1917</v>
      </c>
      <c r="D16" t="s">
        <v>11</v>
      </c>
      <c r="E16" s="1" t="str">
        <f t="shared" si="0"/>
        <v>ST</v>
      </c>
      <c r="F16" s="4">
        <f t="shared" si="1"/>
        <v>2500</v>
      </c>
      <c r="G16" s="1" t="str">
        <f t="shared" si="2"/>
        <v>02</v>
      </c>
      <c r="H16" s="4">
        <f t="shared" si="3"/>
        <v>5000</v>
      </c>
      <c r="I16" t="str">
        <f t="shared" si="4"/>
        <v>1105-5012-e2-1917</v>
      </c>
      <c r="J16">
        <f t="shared" si="5"/>
        <v>17</v>
      </c>
      <c r="K16" s="1" t="str">
        <f t="shared" si="6"/>
        <v/>
      </c>
    </row>
    <row r="17" spans="1:11" x14ac:dyDescent="0.4">
      <c r="A17" s="1">
        <v>5013</v>
      </c>
      <c r="B17" s="1" t="s">
        <v>37</v>
      </c>
      <c r="C17" s="1"/>
      <c r="D17" t="s">
        <v>12</v>
      </c>
      <c r="E17" s="1" t="str">
        <f t="shared" si="0"/>
        <v>SR</v>
      </c>
      <c r="F17" s="4">
        <f t="shared" si="1"/>
        <v>3000</v>
      </c>
      <c r="G17" s="1" t="str">
        <f t="shared" si="2"/>
        <v>02</v>
      </c>
      <c r="H17" s="4">
        <f t="shared" si="3"/>
        <v>6000</v>
      </c>
      <c r="I17" t="str">
        <f t="shared" si="4"/>
        <v>1105-5013-e3</v>
      </c>
      <c r="J17">
        <f t="shared" si="5"/>
        <v>12</v>
      </c>
      <c r="K17" s="1" t="str">
        <f t="shared" si="6"/>
        <v>NG</v>
      </c>
    </row>
    <row r="18" spans="1:11" x14ac:dyDescent="0.4">
      <c r="A18" s="1">
        <v>5014</v>
      </c>
      <c r="B18" s="1" t="s">
        <v>37</v>
      </c>
      <c r="C18" s="1">
        <v>1602</v>
      </c>
      <c r="D18" t="s">
        <v>9</v>
      </c>
      <c r="E18" s="1" t="str">
        <f t="shared" si="0"/>
        <v>SY</v>
      </c>
      <c r="F18" s="4">
        <f t="shared" si="1"/>
        <v>1500</v>
      </c>
      <c r="G18" s="1" t="str">
        <f t="shared" si="2"/>
        <v>03</v>
      </c>
      <c r="H18" s="4">
        <f t="shared" si="3"/>
        <v>4500</v>
      </c>
      <c r="I18" t="str">
        <f t="shared" si="4"/>
        <v>1105-5014-e3-1602</v>
      </c>
      <c r="J18">
        <f t="shared" si="5"/>
        <v>17</v>
      </c>
      <c r="K18" s="1" t="str">
        <f t="shared" si="6"/>
        <v/>
      </c>
    </row>
    <row r="19" spans="1:11" x14ac:dyDescent="0.4">
      <c r="A19" s="1">
        <v>5015</v>
      </c>
      <c r="B19" s="1" t="s">
        <v>37</v>
      </c>
      <c r="C19" s="1">
        <v>1501</v>
      </c>
      <c r="D19" t="s">
        <v>8</v>
      </c>
      <c r="E19" s="1" t="str">
        <f t="shared" si="0"/>
        <v>SR</v>
      </c>
      <c r="F19" s="4">
        <f t="shared" si="1"/>
        <v>3000</v>
      </c>
      <c r="G19" s="1" t="str">
        <f t="shared" si="2"/>
        <v>01</v>
      </c>
      <c r="H19" s="4">
        <f t="shared" si="3"/>
        <v>3000</v>
      </c>
      <c r="I19" t="str">
        <f t="shared" si="4"/>
        <v>1105-5015-e3-1501</v>
      </c>
      <c r="J19">
        <f t="shared" si="5"/>
        <v>17</v>
      </c>
      <c r="K19" s="1" t="str">
        <f t="shared" si="6"/>
        <v/>
      </c>
    </row>
    <row r="20" spans="1:11" x14ac:dyDescent="0.4">
      <c r="A20" s="1">
        <v>5016</v>
      </c>
      <c r="B20" s="1" t="s">
        <v>37</v>
      </c>
      <c r="C20" s="1">
        <v>1803</v>
      </c>
      <c r="D20" t="s">
        <v>3</v>
      </c>
      <c r="E20" s="1" t="str">
        <f t="shared" si="0"/>
        <v>MR</v>
      </c>
      <c r="F20" s="4">
        <f t="shared" si="1"/>
        <v>4500</v>
      </c>
      <c r="G20" s="1" t="str">
        <f t="shared" si="2"/>
        <v>02</v>
      </c>
      <c r="H20" s="4">
        <f t="shared" si="3"/>
        <v>9000</v>
      </c>
      <c r="I20" t="str">
        <f t="shared" si="4"/>
        <v>1105-5016-e3-1803</v>
      </c>
      <c r="J20">
        <f t="shared" si="5"/>
        <v>17</v>
      </c>
      <c r="K20" s="1" t="str">
        <f t="shared" si="6"/>
        <v/>
      </c>
    </row>
    <row r="21" spans="1:11" x14ac:dyDescent="0.4">
      <c r="A21" s="1">
        <v>5017</v>
      </c>
      <c r="B21" s="1" t="s">
        <v>36</v>
      </c>
      <c r="C21" s="1">
        <v>1506</v>
      </c>
      <c r="D21" t="s">
        <v>13</v>
      </c>
      <c r="E21" s="1" t="str">
        <f t="shared" si="0"/>
        <v>MR</v>
      </c>
      <c r="F21" s="4">
        <f t="shared" si="1"/>
        <v>4500</v>
      </c>
      <c r="G21" s="1" t="str">
        <f t="shared" si="2"/>
        <v>04</v>
      </c>
      <c r="H21" s="4">
        <f t="shared" si="3"/>
        <v>18000</v>
      </c>
      <c r="I21" t="str">
        <f t="shared" si="4"/>
        <v>1105-5017-e2-1506</v>
      </c>
      <c r="J21">
        <f t="shared" si="5"/>
        <v>17</v>
      </c>
      <c r="K21" s="1" t="str">
        <f t="shared" si="6"/>
        <v/>
      </c>
    </row>
    <row r="22" spans="1:11" x14ac:dyDescent="0.4">
      <c r="A22" s="1">
        <v>5018</v>
      </c>
      <c r="B22" s="1" t="s">
        <v>45</v>
      </c>
      <c r="C22" s="1">
        <v>1705</v>
      </c>
      <c r="D22" t="s">
        <v>14</v>
      </c>
      <c r="E22" s="1" t="str">
        <f t="shared" si="0"/>
        <v>SY</v>
      </c>
      <c r="F22" s="4">
        <f t="shared" si="1"/>
        <v>1500</v>
      </c>
      <c r="G22" s="1" t="str">
        <f t="shared" si="2"/>
        <v>05</v>
      </c>
      <c r="H22" s="4">
        <f t="shared" si="3"/>
        <v>7500</v>
      </c>
      <c r="I22" t="str">
        <f t="shared" si="4"/>
        <v>1105-5018-ee2-1705</v>
      </c>
      <c r="J22">
        <f t="shared" si="5"/>
        <v>18</v>
      </c>
      <c r="K22" s="1" t="str">
        <f t="shared" si="6"/>
        <v>NG</v>
      </c>
    </row>
    <row r="23" spans="1:11" x14ac:dyDescent="0.4">
      <c r="A23" s="1">
        <v>5019</v>
      </c>
      <c r="B23" s="1" t="s">
        <v>36</v>
      </c>
      <c r="C23" s="1">
        <v>1702</v>
      </c>
      <c r="D23" t="s">
        <v>15</v>
      </c>
      <c r="E23" s="1" t="str">
        <f t="shared" si="0"/>
        <v>GN</v>
      </c>
      <c r="F23" s="4">
        <f t="shared" si="1"/>
        <v>2200</v>
      </c>
      <c r="G23" s="1" t="str">
        <f t="shared" si="2"/>
        <v>02</v>
      </c>
      <c r="H23" s="4">
        <f t="shared" si="3"/>
        <v>4400</v>
      </c>
      <c r="I23" t="str">
        <f t="shared" si="4"/>
        <v>1105-5019-e2-1702</v>
      </c>
      <c r="J23">
        <f t="shared" si="5"/>
        <v>17</v>
      </c>
      <c r="K23" s="1" t="str">
        <f t="shared" si="6"/>
        <v/>
      </c>
    </row>
    <row r="24" spans="1:11" x14ac:dyDescent="0.4">
      <c r="A24" s="1">
        <v>5020</v>
      </c>
      <c r="B24" s="1" t="s">
        <v>35</v>
      </c>
      <c r="C24" s="1">
        <v>1507</v>
      </c>
      <c r="D24" t="s">
        <v>15</v>
      </c>
      <c r="E24" s="1" t="str">
        <f t="shared" si="0"/>
        <v>GN</v>
      </c>
      <c r="F24" s="4">
        <f t="shared" si="1"/>
        <v>2200</v>
      </c>
      <c r="G24" s="1" t="str">
        <f t="shared" si="2"/>
        <v>02</v>
      </c>
      <c r="H24" s="4">
        <f t="shared" si="3"/>
        <v>4400</v>
      </c>
      <c r="I24" t="str">
        <f t="shared" si="4"/>
        <v>1105-5020-e1-1507</v>
      </c>
      <c r="J24">
        <f t="shared" si="5"/>
        <v>17</v>
      </c>
      <c r="K24" s="1" t="str">
        <f t="shared" si="6"/>
        <v/>
      </c>
    </row>
    <row r="25" spans="1:11" x14ac:dyDescent="0.4">
      <c r="A25" s="1">
        <v>5021</v>
      </c>
      <c r="B25" s="1" t="s">
        <v>35</v>
      </c>
      <c r="C25" s="1">
        <v>1612</v>
      </c>
      <c r="D25" t="s">
        <v>16</v>
      </c>
      <c r="E25" s="1" t="str">
        <f t="shared" si="0"/>
        <v>MR</v>
      </c>
      <c r="F25" s="4">
        <f t="shared" si="1"/>
        <v>4500</v>
      </c>
      <c r="G25" s="1" t="str">
        <f t="shared" si="2"/>
        <v>03</v>
      </c>
      <c r="H25" s="4">
        <f t="shared" si="3"/>
        <v>13500</v>
      </c>
      <c r="I25" t="str">
        <f t="shared" si="4"/>
        <v>1105-5021-e1-1612</v>
      </c>
      <c r="J25">
        <f t="shared" si="5"/>
        <v>17</v>
      </c>
      <c r="K25" s="1" t="str">
        <f t="shared" si="6"/>
        <v/>
      </c>
    </row>
    <row r="26" spans="1:11" x14ac:dyDescent="0.4">
      <c r="A26" s="1">
        <v>5022</v>
      </c>
      <c r="B26" s="1" t="s">
        <v>35</v>
      </c>
      <c r="C26" s="1">
        <v>1912</v>
      </c>
      <c r="D26" t="s">
        <v>8</v>
      </c>
      <c r="E26" s="1" t="str">
        <f t="shared" si="0"/>
        <v>SR</v>
      </c>
      <c r="F26" s="4">
        <f t="shared" si="1"/>
        <v>3000</v>
      </c>
      <c r="G26" s="1" t="str">
        <f t="shared" si="2"/>
        <v>01</v>
      </c>
      <c r="H26" s="4">
        <f t="shared" si="3"/>
        <v>3000</v>
      </c>
      <c r="I26" t="str">
        <f t="shared" si="4"/>
        <v>1105-5022-e1-1912</v>
      </c>
      <c r="J26">
        <f t="shared" si="5"/>
        <v>17</v>
      </c>
      <c r="K26" s="1" t="str">
        <f t="shared" si="6"/>
        <v/>
      </c>
    </row>
    <row r="27" spans="1:11" x14ac:dyDescent="0.4">
      <c r="A27" s="1">
        <v>5023</v>
      </c>
      <c r="B27" s="1" t="s">
        <v>36</v>
      </c>
      <c r="C27" s="1">
        <v>1912</v>
      </c>
      <c r="D27" t="s">
        <v>12</v>
      </c>
      <c r="E27" s="1" t="str">
        <f t="shared" si="0"/>
        <v>SR</v>
      </c>
      <c r="F27" s="4">
        <f t="shared" si="1"/>
        <v>3000</v>
      </c>
      <c r="G27" s="1" t="str">
        <f t="shared" si="2"/>
        <v>02</v>
      </c>
      <c r="H27" s="4">
        <f t="shared" si="3"/>
        <v>6000</v>
      </c>
      <c r="I27" t="str">
        <f t="shared" si="4"/>
        <v>1105-5023-e2-1912</v>
      </c>
      <c r="J27">
        <f t="shared" si="5"/>
        <v>17</v>
      </c>
      <c r="K27" s="1" t="str">
        <f t="shared" si="6"/>
        <v/>
      </c>
    </row>
    <row r="28" spans="1:11" x14ac:dyDescent="0.4">
      <c r="A28" s="1">
        <v>5024</v>
      </c>
      <c r="B28" s="1" t="s">
        <v>35</v>
      </c>
      <c r="C28" s="1">
        <v>1612</v>
      </c>
      <c r="D28" t="s">
        <v>17</v>
      </c>
      <c r="E28" s="1" t="str">
        <f t="shared" si="0"/>
        <v>ST</v>
      </c>
      <c r="F28" s="4">
        <f t="shared" si="1"/>
        <v>2500</v>
      </c>
      <c r="G28" s="1" t="str">
        <f t="shared" si="2"/>
        <v>03</v>
      </c>
      <c r="H28" s="4">
        <f t="shared" si="3"/>
        <v>7500</v>
      </c>
      <c r="I28" t="str">
        <f t="shared" si="4"/>
        <v>1105-5024-e1-1612</v>
      </c>
      <c r="J28">
        <f t="shared" si="5"/>
        <v>17</v>
      </c>
      <c r="K28" s="1" t="str">
        <f t="shared" si="6"/>
        <v/>
      </c>
    </row>
    <row r="29" spans="1:11" x14ac:dyDescent="0.4">
      <c r="A29" s="1">
        <v>5025</v>
      </c>
      <c r="B29" s="1" t="s">
        <v>37</v>
      </c>
      <c r="C29" s="1">
        <v>1507</v>
      </c>
      <c r="D29" t="s">
        <v>18</v>
      </c>
      <c r="E29" s="1" t="str">
        <f t="shared" si="0"/>
        <v>SY</v>
      </c>
      <c r="F29" s="4">
        <f t="shared" si="1"/>
        <v>1500</v>
      </c>
      <c r="G29" s="1" t="str">
        <f t="shared" si="2"/>
        <v>02</v>
      </c>
      <c r="H29" s="4">
        <f t="shared" si="3"/>
        <v>3000</v>
      </c>
      <c r="I29" t="str">
        <f t="shared" si="4"/>
        <v>1105-5025-e3-1507</v>
      </c>
      <c r="J29">
        <f t="shared" si="5"/>
        <v>17</v>
      </c>
      <c r="K29" s="1" t="str">
        <f t="shared" si="6"/>
        <v/>
      </c>
    </row>
    <row r="30" spans="1:11" x14ac:dyDescent="0.4">
      <c r="A30" s="1">
        <v>5026</v>
      </c>
      <c r="B30" s="1" t="s">
        <v>36</v>
      </c>
      <c r="C30" s="1">
        <v>1908</v>
      </c>
      <c r="D30" t="s">
        <v>19</v>
      </c>
      <c r="E30" s="1" t="str">
        <f t="shared" si="0"/>
        <v>DK</v>
      </c>
      <c r="F30" s="4">
        <f t="shared" si="1"/>
        <v>5500</v>
      </c>
      <c r="G30" s="1" t="str">
        <f t="shared" si="2"/>
        <v>05</v>
      </c>
      <c r="H30" s="4">
        <f t="shared" si="3"/>
        <v>27500</v>
      </c>
      <c r="I30" t="str">
        <f t="shared" si="4"/>
        <v>1105-5026-e2-1908</v>
      </c>
      <c r="J30">
        <f t="shared" si="5"/>
        <v>17</v>
      </c>
      <c r="K30" s="1" t="str">
        <f t="shared" si="6"/>
        <v/>
      </c>
    </row>
    <row r="31" spans="1:11" x14ac:dyDescent="0.4">
      <c r="A31" s="1">
        <v>5027</v>
      </c>
      <c r="B31" s="1" t="s">
        <v>35</v>
      </c>
      <c r="C31" s="1">
        <v>1705</v>
      </c>
      <c r="D31" t="s">
        <v>20</v>
      </c>
      <c r="E31" s="1" t="str">
        <f t="shared" si="0"/>
        <v>DK</v>
      </c>
      <c r="F31" s="4">
        <f t="shared" si="1"/>
        <v>5500</v>
      </c>
      <c r="G31" s="1" t="str">
        <f t="shared" si="2"/>
        <v>03</v>
      </c>
      <c r="H31" s="4">
        <f t="shared" si="3"/>
        <v>16500</v>
      </c>
      <c r="I31" t="str">
        <f t="shared" si="4"/>
        <v>1105-5027-e1-1705</v>
      </c>
      <c r="J31">
        <f t="shared" si="5"/>
        <v>17</v>
      </c>
      <c r="K31" s="1" t="str">
        <f t="shared" si="6"/>
        <v/>
      </c>
    </row>
    <row r="32" spans="1:11" x14ac:dyDescent="0.4">
      <c r="A32" s="1">
        <v>5028</v>
      </c>
      <c r="B32" s="1" t="s">
        <v>36</v>
      </c>
      <c r="C32" s="1">
        <v>1506</v>
      </c>
      <c r="D32" t="s">
        <v>15</v>
      </c>
      <c r="E32" s="1" t="str">
        <f t="shared" si="0"/>
        <v>GN</v>
      </c>
      <c r="F32" s="4">
        <f t="shared" si="1"/>
        <v>2200</v>
      </c>
      <c r="G32" s="1" t="str">
        <f t="shared" si="2"/>
        <v>02</v>
      </c>
      <c r="H32" s="4">
        <f t="shared" si="3"/>
        <v>4400</v>
      </c>
      <c r="I32" t="str">
        <f t="shared" si="4"/>
        <v>1105-5028-e2-1506</v>
      </c>
      <c r="J32">
        <f t="shared" si="5"/>
        <v>17</v>
      </c>
      <c r="K32" s="1" t="str">
        <f t="shared" si="6"/>
        <v/>
      </c>
    </row>
    <row r="33" spans="1:11" x14ac:dyDescent="0.4">
      <c r="A33" s="1">
        <v>5029</v>
      </c>
      <c r="B33" s="1" t="s">
        <v>37</v>
      </c>
      <c r="C33" s="1">
        <v>1803</v>
      </c>
      <c r="D33" t="s">
        <v>20</v>
      </c>
      <c r="E33" s="1" t="str">
        <f t="shared" si="0"/>
        <v>DK</v>
      </c>
      <c r="F33" s="4">
        <f t="shared" si="1"/>
        <v>5500</v>
      </c>
      <c r="G33" s="1" t="str">
        <f t="shared" si="2"/>
        <v>03</v>
      </c>
      <c r="H33" s="4">
        <f t="shared" si="3"/>
        <v>16500</v>
      </c>
      <c r="I33" t="str">
        <f t="shared" si="4"/>
        <v>1105-5029-e3-1803</v>
      </c>
      <c r="J33">
        <f t="shared" si="5"/>
        <v>17</v>
      </c>
      <c r="K33" s="1" t="str">
        <f t="shared" si="6"/>
        <v/>
      </c>
    </row>
    <row r="34" spans="1:11" x14ac:dyDescent="0.4">
      <c r="A34" s="1">
        <v>5030</v>
      </c>
      <c r="B34" s="1" t="s">
        <v>37</v>
      </c>
      <c r="C34" s="1">
        <v>1501</v>
      </c>
      <c r="D34" t="s">
        <v>21</v>
      </c>
      <c r="E34" s="1" t="str">
        <f t="shared" si="0"/>
        <v>ST</v>
      </c>
      <c r="F34" s="4">
        <f t="shared" si="1"/>
        <v>2500</v>
      </c>
      <c r="G34" s="1" t="str">
        <f t="shared" si="2"/>
        <v>04</v>
      </c>
      <c r="H34" s="4">
        <f t="shared" si="3"/>
        <v>10000</v>
      </c>
      <c r="I34" t="str">
        <f t="shared" si="4"/>
        <v>1105-5030-e3-1501</v>
      </c>
      <c r="J34">
        <f t="shared" si="5"/>
        <v>17</v>
      </c>
      <c r="K34" s="1" t="str">
        <f t="shared" si="6"/>
        <v/>
      </c>
    </row>
    <row r="35" spans="1:11" x14ac:dyDescent="0.4">
      <c r="A35" s="1">
        <v>5031</v>
      </c>
      <c r="B35" s="1" t="s">
        <v>35</v>
      </c>
      <c r="C35" s="1">
        <v>1602</v>
      </c>
      <c r="D35" t="s">
        <v>11</v>
      </c>
      <c r="E35" s="1" t="str">
        <f t="shared" si="0"/>
        <v>ST</v>
      </c>
      <c r="F35" s="4">
        <f t="shared" si="1"/>
        <v>2500</v>
      </c>
      <c r="G35" s="1" t="str">
        <f t="shared" si="2"/>
        <v>02</v>
      </c>
      <c r="H35" s="4">
        <f t="shared" si="3"/>
        <v>5000</v>
      </c>
      <c r="I35" t="str">
        <f t="shared" si="4"/>
        <v>1105-5031-e1-1602</v>
      </c>
      <c r="J35">
        <f t="shared" si="5"/>
        <v>17</v>
      </c>
      <c r="K35" s="1" t="str">
        <f t="shared" si="6"/>
        <v/>
      </c>
    </row>
    <row r="36" spans="1:11" x14ac:dyDescent="0.4">
      <c r="A36" s="1">
        <v>5032</v>
      </c>
      <c r="B36" s="1" t="s">
        <v>35</v>
      </c>
      <c r="C36" s="1">
        <v>1809</v>
      </c>
      <c r="D36" t="s">
        <v>22</v>
      </c>
      <c r="E36" s="1" t="str">
        <f t="shared" si="0"/>
        <v>SR</v>
      </c>
      <c r="F36" s="4">
        <f t="shared" si="1"/>
        <v>3000</v>
      </c>
      <c r="G36" s="1" t="str">
        <f t="shared" si="2"/>
        <v>07</v>
      </c>
      <c r="H36" s="4">
        <f t="shared" si="3"/>
        <v>21000</v>
      </c>
      <c r="I36" t="str">
        <f t="shared" si="4"/>
        <v>1105-5032-e1-1809</v>
      </c>
      <c r="J36">
        <f t="shared" si="5"/>
        <v>17</v>
      </c>
      <c r="K36" s="1" t="str">
        <f t="shared" si="6"/>
        <v/>
      </c>
    </row>
    <row r="37" spans="1:11" x14ac:dyDescent="0.4">
      <c r="A37" s="1">
        <v>5033</v>
      </c>
      <c r="B37" s="1" t="s">
        <v>36</v>
      </c>
      <c r="C37" s="1">
        <v>1917</v>
      </c>
      <c r="D37" t="s">
        <v>23</v>
      </c>
      <c r="E37" s="1" t="str">
        <f t="shared" si="0"/>
        <v>MR</v>
      </c>
      <c r="F37" s="4">
        <f t="shared" si="1"/>
        <v>4500</v>
      </c>
      <c r="G37" s="1" t="str">
        <f t="shared" si="2"/>
        <v>01</v>
      </c>
      <c r="H37" s="4">
        <f t="shared" si="3"/>
        <v>4500</v>
      </c>
      <c r="I37" t="str">
        <f t="shared" si="4"/>
        <v>1105-5033-e2-1917</v>
      </c>
      <c r="J37">
        <f t="shared" si="5"/>
        <v>17</v>
      </c>
      <c r="K37" s="1" t="str">
        <f t="shared" si="6"/>
        <v/>
      </c>
    </row>
    <row r="38" spans="1:11" x14ac:dyDescent="0.4">
      <c r="A38" s="1">
        <v>5034</v>
      </c>
      <c r="B38" s="1"/>
      <c r="C38" s="1">
        <v>1805</v>
      </c>
      <c r="D38" t="s">
        <v>24</v>
      </c>
      <c r="E38" s="1" t="str">
        <f t="shared" si="0"/>
        <v>DK</v>
      </c>
      <c r="F38" s="4">
        <f t="shared" si="1"/>
        <v>5500</v>
      </c>
      <c r="G38" s="1" t="str">
        <f t="shared" si="2"/>
        <v>01</v>
      </c>
      <c r="H38" s="4">
        <f t="shared" si="3"/>
        <v>5500</v>
      </c>
      <c r="I38" t="str">
        <f t="shared" si="4"/>
        <v>1105-5034-1805</v>
      </c>
      <c r="J38">
        <f t="shared" si="5"/>
        <v>14</v>
      </c>
      <c r="K38" s="1" t="str">
        <f t="shared" si="6"/>
        <v>NG</v>
      </c>
    </row>
    <row r="39" spans="1:11" x14ac:dyDescent="0.4">
      <c r="A39" s="1">
        <v>5035</v>
      </c>
      <c r="B39" s="1" t="s">
        <v>35</v>
      </c>
      <c r="C39" s="1">
        <v>1608</v>
      </c>
      <c r="D39" t="s">
        <v>2</v>
      </c>
      <c r="E39" s="1" t="str">
        <f t="shared" si="0"/>
        <v>ST</v>
      </c>
      <c r="F39" s="4">
        <f t="shared" si="1"/>
        <v>2500</v>
      </c>
      <c r="G39" s="1" t="str">
        <f t="shared" si="2"/>
        <v>01</v>
      </c>
      <c r="H39" s="4">
        <f t="shared" si="3"/>
        <v>2500</v>
      </c>
      <c r="I39" t="str">
        <f t="shared" si="4"/>
        <v>1105-5035-e1-1608</v>
      </c>
      <c r="J39">
        <f t="shared" si="5"/>
        <v>17</v>
      </c>
      <c r="K39" s="1" t="str">
        <f t="shared" si="6"/>
        <v/>
      </c>
    </row>
    <row r="40" spans="1:11" x14ac:dyDescent="0.4">
      <c r="A40" s="1">
        <v>5036</v>
      </c>
      <c r="B40" s="1" t="s">
        <v>36</v>
      </c>
      <c r="C40" s="1">
        <v>1910</v>
      </c>
      <c r="D40" t="s">
        <v>9</v>
      </c>
      <c r="E40" s="1" t="str">
        <f t="shared" si="0"/>
        <v>SY</v>
      </c>
      <c r="F40" s="4">
        <f t="shared" si="1"/>
        <v>1500</v>
      </c>
      <c r="G40" s="1" t="str">
        <f t="shared" si="2"/>
        <v>03</v>
      </c>
      <c r="H40" s="4">
        <f t="shared" si="3"/>
        <v>4500</v>
      </c>
      <c r="I40" t="str">
        <f t="shared" si="4"/>
        <v>1105-5036-e2-1910</v>
      </c>
      <c r="J40">
        <f t="shared" si="5"/>
        <v>17</v>
      </c>
      <c r="K40" s="1" t="str">
        <f t="shared" si="6"/>
        <v/>
      </c>
    </row>
    <row r="41" spans="1:11" x14ac:dyDescent="0.4">
      <c r="A41" s="1">
        <v>5037</v>
      </c>
      <c r="B41" s="1" t="s">
        <v>37</v>
      </c>
      <c r="C41" s="1">
        <v>1908</v>
      </c>
      <c r="D41" t="s">
        <v>25</v>
      </c>
      <c r="E41" s="1" t="str">
        <f t="shared" si="0"/>
        <v>GN</v>
      </c>
      <c r="F41" s="4">
        <f t="shared" si="1"/>
        <v>2200</v>
      </c>
      <c r="G41" s="1" t="str">
        <f t="shared" si="2"/>
        <v>05</v>
      </c>
      <c r="H41" s="4">
        <f t="shared" si="3"/>
        <v>11000</v>
      </c>
      <c r="I41" t="str">
        <f t="shared" si="4"/>
        <v>1105-5037-e3-1908</v>
      </c>
      <c r="J41">
        <f t="shared" si="5"/>
        <v>17</v>
      </c>
      <c r="K41" s="1" t="str">
        <f t="shared" si="6"/>
        <v/>
      </c>
    </row>
    <row r="42" spans="1:11" x14ac:dyDescent="0.4">
      <c r="A42" s="1">
        <v>5038</v>
      </c>
      <c r="B42" s="1" t="s">
        <v>36</v>
      </c>
      <c r="C42" s="1">
        <v>1706</v>
      </c>
      <c r="D42" t="s">
        <v>26</v>
      </c>
      <c r="E42" s="1" t="str">
        <f t="shared" si="0"/>
        <v>GN</v>
      </c>
      <c r="F42" s="4">
        <f t="shared" si="1"/>
        <v>2200</v>
      </c>
      <c r="G42" s="1" t="str">
        <f t="shared" si="2"/>
        <v>01</v>
      </c>
      <c r="H42" s="4">
        <f t="shared" si="3"/>
        <v>2200</v>
      </c>
      <c r="I42" t="str">
        <f t="shared" si="4"/>
        <v>1105-5038-e2-1706</v>
      </c>
      <c r="J42">
        <f t="shared" si="5"/>
        <v>17</v>
      </c>
      <c r="K42" s="1" t="str">
        <f t="shared" si="6"/>
        <v/>
      </c>
    </row>
    <row r="43" spans="1:11" x14ac:dyDescent="0.4">
      <c r="A43" s="1">
        <v>5039</v>
      </c>
      <c r="B43" s="1" t="s">
        <v>36</v>
      </c>
      <c r="C43" s="1">
        <v>1603</v>
      </c>
      <c r="D43" t="s">
        <v>18</v>
      </c>
      <c r="E43" s="1" t="str">
        <f t="shared" si="0"/>
        <v>SY</v>
      </c>
      <c r="F43" s="4">
        <f t="shared" si="1"/>
        <v>1500</v>
      </c>
      <c r="G43" s="1" t="str">
        <f t="shared" si="2"/>
        <v>02</v>
      </c>
      <c r="H43" s="4">
        <f t="shared" si="3"/>
        <v>3000</v>
      </c>
      <c r="I43" t="str">
        <f t="shared" si="4"/>
        <v>1105-5039-e2-1603</v>
      </c>
      <c r="J43">
        <f t="shared" si="5"/>
        <v>17</v>
      </c>
      <c r="K43" s="1" t="str">
        <f t="shared" si="6"/>
        <v/>
      </c>
    </row>
    <row r="44" spans="1:11" x14ac:dyDescent="0.4">
      <c r="A44" s="1">
        <v>5040</v>
      </c>
      <c r="B44" s="1" t="s">
        <v>36</v>
      </c>
      <c r="C44" s="1">
        <v>1701</v>
      </c>
      <c r="D44" t="s">
        <v>13</v>
      </c>
      <c r="E44" s="1" t="str">
        <f t="shared" si="0"/>
        <v>MR</v>
      </c>
      <c r="F44" s="4">
        <f t="shared" si="1"/>
        <v>4500</v>
      </c>
      <c r="G44" s="1" t="str">
        <f t="shared" si="2"/>
        <v>04</v>
      </c>
      <c r="H44" s="4">
        <f t="shared" si="3"/>
        <v>18000</v>
      </c>
      <c r="I44" t="str">
        <f t="shared" si="4"/>
        <v>1105-5040-e2-1701</v>
      </c>
      <c r="J44">
        <f t="shared" si="5"/>
        <v>17</v>
      </c>
      <c r="K44" s="1" t="str">
        <f t="shared" si="6"/>
        <v/>
      </c>
    </row>
    <row r="45" spans="1:11" x14ac:dyDescent="0.4">
      <c r="A45" s="1">
        <v>5041</v>
      </c>
      <c r="B45" s="1" t="s">
        <v>35</v>
      </c>
      <c r="C45" s="1">
        <v>1504</v>
      </c>
      <c r="D45" t="s">
        <v>27</v>
      </c>
      <c r="E45" s="1" t="str">
        <f t="shared" si="0"/>
        <v>GN</v>
      </c>
      <c r="F45" s="4">
        <f t="shared" si="1"/>
        <v>2200</v>
      </c>
      <c r="G45" s="1" t="str">
        <f t="shared" si="2"/>
        <v>03</v>
      </c>
      <c r="H45" s="4">
        <f t="shared" si="3"/>
        <v>6600</v>
      </c>
      <c r="I45" t="str">
        <f t="shared" si="4"/>
        <v>1105-5041-e1-1504</v>
      </c>
      <c r="J45">
        <f t="shared" si="5"/>
        <v>17</v>
      </c>
      <c r="K45" s="1" t="str">
        <f t="shared" si="6"/>
        <v/>
      </c>
    </row>
    <row r="46" spans="1:11" x14ac:dyDescent="0.4">
      <c r="A46" s="1">
        <v>5042</v>
      </c>
      <c r="B46" s="1" t="s">
        <v>36</v>
      </c>
      <c r="C46" s="1">
        <v>1613</v>
      </c>
      <c r="D46" t="s">
        <v>28</v>
      </c>
      <c r="E46" s="1" t="str">
        <f t="shared" si="0"/>
        <v>SR</v>
      </c>
      <c r="F46" s="4">
        <f t="shared" si="1"/>
        <v>3000</v>
      </c>
      <c r="G46" s="1" t="str">
        <f t="shared" si="2"/>
        <v>05</v>
      </c>
      <c r="H46" s="4">
        <f t="shared" si="3"/>
        <v>15000</v>
      </c>
      <c r="I46" t="str">
        <f t="shared" si="4"/>
        <v>1105-5042-e2-1613</v>
      </c>
      <c r="J46">
        <f t="shared" si="5"/>
        <v>17</v>
      </c>
      <c r="K46" s="1" t="str">
        <f t="shared" si="6"/>
        <v/>
      </c>
    </row>
    <row r="47" spans="1:11" x14ac:dyDescent="0.4">
      <c r="A47" s="1">
        <v>5043</v>
      </c>
      <c r="B47" s="1" t="s">
        <v>37</v>
      </c>
      <c r="C47" s="1">
        <v>1905</v>
      </c>
      <c r="D47" t="s">
        <v>12</v>
      </c>
      <c r="E47" s="1" t="str">
        <f t="shared" si="0"/>
        <v>SR</v>
      </c>
      <c r="F47" s="4">
        <f t="shared" si="1"/>
        <v>3000</v>
      </c>
      <c r="G47" s="1" t="str">
        <f t="shared" si="2"/>
        <v>02</v>
      </c>
      <c r="H47" s="4">
        <f t="shared" si="3"/>
        <v>6000</v>
      </c>
      <c r="I47" t="str">
        <f t="shared" si="4"/>
        <v>1105-5043-e3-1905</v>
      </c>
      <c r="J47">
        <f t="shared" si="5"/>
        <v>17</v>
      </c>
      <c r="K47" s="1" t="str">
        <f t="shared" si="6"/>
        <v/>
      </c>
    </row>
    <row r="48" spans="1:11" x14ac:dyDescent="0.4">
      <c r="A48" s="1">
        <v>5044</v>
      </c>
      <c r="B48" s="1" t="s">
        <v>47</v>
      </c>
      <c r="C48" s="1">
        <v>1804</v>
      </c>
      <c r="D48" t="s">
        <v>29</v>
      </c>
      <c r="E48" s="1" t="str">
        <f t="shared" si="0"/>
        <v>SR</v>
      </c>
      <c r="F48" s="4">
        <f t="shared" si="1"/>
        <v>3000</v>
      </c>
      <c r="G48" s="1" t="str">
        <f t="shared" si="2"/>
        <v>04</v>
      </c>
      <c r="H48" s="4">
        <f t="shared" si="3"/>
        <v>12000</v>
      </c>
      <c r="I48" t="str">
        <f t="shared" si="4"/>
        <v>1105-5044-e3-1804</v>
      </c>
      <c r="J48">
        <f t="shared" si="5"/>
        <v>17</v>
      </c>
      <c r="K48" s="1" t="str">
        <f t="shared" si="6"/>
        <v/>
      </c>
    </row>
    <row r="49" spans="1:11" x14ac:dyDescent="0.4">
      <c r="A49" s="1">
        <v>5045</v>
      </c>
      <c r="B49" s="1" t="s">
        <v>35</v>
      </c>
      <c r="C49" s="1">
        <v>1702</v>
      </c>
      <c r="D49" t="s">
        <v>14</v>
      </c>
      <c r="E49" s="1" t="str">
        <f t="shared" si="0"/>
        <v>SY</v>
      </c>
      <c r="F49" s="4">
        <f t="shared" si="1"/>
        <v>1500</v>
      </c>
      <c r="G49" s="1" t="str">
        <f t="shared" si="2"/>
        <v>05</v>
      </c>
      <c r="H49" s="4">
        <f t="shared" si="3"/>
        <v>7500</v>
      </c>
      <c r="I49" t="str">
        <f t="shared" si="4"/>
        <v>1105-5045-e1-1702</v>
      </c>
      <c r="J49">
        <f t="shared" si="5"/>
        <v>17</v>
      </c>
      <c r="K49" s="1" t="str">
        <f t="shared" si="6"/>
        <v/>
      </c>
    </row>
    <row r="50" spans="1:11" x14ac:dyDescent="0.4">
      <c r="A50" s="1">
        <v>5046</v>
      </c>
      <c r="B50" s="1" t="s">
        <v>36</v>
      </c>
      <c r="C50" s="1">
        <v>1809</v>
      </c>
      <c r="D50" t="s">
        <v>27</v>
      </c>
      <c r="E50" s="1" t="str">
        <f t="shared" si="0"/>
        <v>GN</v>
      </c>
      <c r="F50" s="4">
        <f t="shared" si="1"/>
        <v>2200</v>
      </c>
      <c r="G50" s="1" t="str">
        <f t="shared" si="2"/>
        <v>03</v>
      </c>
      <c r="H50" s="4">
        <f t="shared" si="3"/>
        <v>6600</v>
      </c>
      <c r="I50" t="str">
        <f t="shared" si="4"/>
        <v>1105-5046-e2-1809</v>
      </c>
      <c r="J50">
        <f t="shared" si="5"/>
        <v>17</v>
      </c>
      <c r="K50" s="1" t="str">
        <f t="shared" si="6"/>
        <v/>
      </c>
    </row>
    <row r="51" spans="1:11" x14ac:dyDescent="0.4">
      <c r="A51" s="1">
        <v>5047</v>
      </c>
      <c r="B51" s="1" t="s">
        <v>36</v>
      </c>
      <c r="C51" s="1">
        <v>1501</v>
      </c>
      <c r="D51" t="s">
        <v>6</v>
      </c>
      <c r="E51" s="1" t="str">
        <f t="shared" si="0"/>
        <v>DK</v>
      </c>
      <c r="F51" s="4">
        <f t="shared" si="1"/>
        <v>5500</v>
      </c>
      <c r="G51" s="1" t="str">
        <f t="shared" si="2"/>
        <v>02</v>
      </c>
      <c r="H51" s="4">
        <f t="shared" si="3"/>
        <v>11000</v>
      </c>
      <c r="I51" t="str">
        <f t="shared" si="4"/>
        <v>1105-5047-e2-1501</v>
      </c>
      <c r="J51">
        <f t="shared" si="5"/>
        <v>17</v>
      </c>
      <c r="K51" s="1" t="str">
        <f t="shared" si="6"/>
        <v/>
      </c>
    </row>
    <row r="52" spans="1:11" x14ac:dyDescent="0.4">
      <c r="A52" s="1">
        <v>5048</v>
      </c>
      <c r="B52" s="1" t="s">
        <v>36</v>
      </c>
      <c r="C52" s="1">
        <v>1910</v>
      </c>
      <c r="D52" t="s">
        <v>7</v>
      </c>
      <c r="E52" s="1" t="str">
        <f t="shared" si="0"/>
        <v>MR</v>
      </c>
      <c r="F52" s="4">
        <f t="shared" si="1"/>
        <v>4500</v>
      </c>
      <c r="G52" s="1" t="str">
        <f t="shared" si="2"/>
        <v>05</v>
      </c>
      <c r="H52" s="4">
        <f t="shared" si="3"/>
        <v>22500</v>
      </c>
      <c r="I52" t="str">
        <f t="shared" si="4"/>
        <v>1105-5048-e2-1910</v>
      </c>
      <c r="J52">
        <f t="shared" si="5"/>
        <v>17</v>
      </c>
      <c r="K52" s="1" t="str">
        <f t="shared" si="6"/>
        <v/>
      </c>
    </row>
    <row r="53" spans="1:11" x14ac:dyDescent="0.4">
      <c r="A53" s="1">
        <v>5049</v>
      </c>
      <c r="B53" s="1" t="s">
        <v>37</v>
      </c>
      <c r="C53" s="1">
        <v>1804</v>
      </c>
      <c r="D53" t="s">
        <v>17</v>
      </c>
      <c r="E53" s="1" t="str">
        <f t="shared" si="0"/>
        <v>ST</v>
      </c>
      <c r="F53" s="4">
        <f t="shared" si="1"/>
        <v>2500</v>
      </c>
      <c r="G53" s="1" t="str">
        <f t="shared" si="2"/>
        <v>03</v>
      </c>
      <c r="H53" s="4">
        <f t="shared" si="3"/>
        <v>7500</v>
      </c>
      <c r="I53" t="str">
        <f t="shared" si="4"/>
        <v>1105-5049-e3-1804</v>
      </c>
      <c r="J53">
        <f t="shared" si="5"/>
        <v>17</v>
      </c>
      <c r="K53" s="1" t="str">
        <f t="shared" si="6"/>
        <v/>
      </c>
    </row>
    <row r="54" spans="1:11" x14ac:dyDescent="0.4">
      <c r="A54" s="1">
        <v>5050</v>
      </c>
      <c r="B54" s="1" t="s">
        <v>37</v>
      </c>
      <c r="C54" s="1">
        <v>1706</v>
      </c>
      <c r="D54" t="s">
        <v>24</v>
      </c>
      <c r="E54" s="1" t="str">
        <f t="shared" si="0"/>
        <v>DK</v>
      </c>
      <c r="F54" s="4">
        <f t="shared" si="1"/>
        <v>5500</v>
      </c>
      <c r="G54" s="1" t="str">
        <f t="shared" si="2"/>
        <v>01</v>
      </c>
      <c r="H54" s="4">
        <f t="shared" si="3"/>
        <v>5500</v>
      </c>
      <c r="I54" t="str">
        <f t="shared" si="4"/>
        <v>1105-5050-e3-1706</v>
      </c>
      <c r="J54">
        <f t="shared" si="5"/>
        <v>17</v>
      </c>
      <c r="K54" s="1" t="str">
        <f t="shared" si="6"/>
        <v/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受注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2020-02-15T14:54:59Z</dcterms:created>
  <dcterms:modified xsi:type="dcterms:W3CDTF">2024-07-03T15:08:12Z</dcterms:modified>
</cp:coreProperties>
</file>