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hinkPad\jikkyo\Excel365\Chapter1_例題\完成_例題\"/>
    </mc:Choice>
  </mc:AlternateContent>
  <xr:revisionPtr revIDLastSave="0" documentId="13_ncr:1_{7F1CAD18-5644-4FE9-899C-47C66E80187A}" xr6:coauthVersionLast="47" xr6:coauthVersionMax="47" xr10:uidLastSave="{00000000-0000-0000-0000-000000000000}"/>
  <bookViews>
    <workbookView xWindow="-120" yWindow="-120" windowWidth="29040" windowHeight="15720" xr2:uid="{55850E9D-C1D6-47FC-BD95-268C8DEC90A7}"/>
  </bookViews>
  <sheets>
    <sheet name="上期" sheetId="1" r:id="rId1"/>
    <sheet name="下期" sheetId="5" r:id="rId2"/>
    <sheet name="年間" sheetId="3" r:id="rId3"/>
  </sheets>
  <definedNames>
    <definedName name="上期" localSheetId="1">下期!$I$5:$I$9</definedName>
    <definedName name="上期">上期!$I$5:$I$9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3" l="1"/>
  <c r="F7" i="3"/>
  <c r="F8" i="3"/>
  <c r="F9" i="3"/>
  <c r="F10" i="3"/>
  <c r="F11" i="3"/>
  <c r="F12" i="3"/>
  <c r="F13" i="3"/>
  <c r="F5" i="3"/>
  <c r="D5" i="3"/>
  <c r="D6" i="3"/>
  <c r="E6" i="3" s="1"/>
  <c r="D7" i="3"/>
  <c r="E7" i="3" s="1"/>
  <c r="D8" i="3"/>
  <c r="E8" i="3" s="1"/>
  <c r="D9" i="3"/>
  <c r="E9" i="3" s="1"/>
  <c r="D10" i="3"/>
  <c r="E10" i="3" s="1"/>
  <c r="D11" i="3"/>
  <c r="D12" i="3"/>
  <c r="I5" i="5"/>
  <c r="I6" i="5"/>
  <c r="I7" i="5"/>
  <c r="I8" i="5"/>
  <c r="I9" i="5"/>
  <c r="I10" i="5"/>
  <c r="I11" i="5"/>
  <c r="I12" i="5"/>
  <c r="C13" i="5"/>
  <c r="I13" i="5" s="1"/>
  <c r="D13" i="5"/>
  <c r="E13" i="5"/>
  <c r="F13" i="5"/>
  <c r="G13" i="5"/>
  <c r="H13" i="5"/>
  <c r="C13" i="1"/>
  <c r="D13" i="1"/>
  <c r="E13" i="1"/>
  <c r="F13" i="1"/>
  <c r="G13" i="1"/>
  <c r="H13" i="1"/>
  <c r="I5" i="1"/>
  <c r="I12" i="1"/>
  <c r="I11" i="1"/>
  <c r="I10" i="1"/>
  <c r="I9" i="1"/>
  <c r="I8" i="1"/>
  <c r="I7" i="1"/>
  <c r="I6" i="1"/>
  <c r="E12" i="3"/>
  <c r="E5" i="3"/>
  <c r="E11" i="3"/>
  <c r="C13" i="3"/>
  <c r="I13" i="1" l="1"/>
  <c r="D13" i="3"/>
  <c r="E13" i="3" s="1"/>
</calcChain>
</file>

<file path=xl/sharedStrings.xml><?xml version="1.0" encoding="utf-8"?>
<sst xmlns="http://schemas.openxmlformats.org/spreadsheetml/2006/main" count="141" uniqueCount="47">
  <si>
    <t>ジャンル</t>
    <phoneticPr fontId="1"/>
  </si>
  <si>
    <t>4月</t>
    <rPh sb="1" eb="2">
      <t>ガツ</t>
    </rPh>
    <phoneticPr fontId="1"/>
  </si>
  <si>
    <t>合計</t>
    <rPh sb="0" eb="2">
      <t>ゴウケイ</t>
    </rPh>
    <phoneticPr fontId="1"/>
  </si>
  <si>
    <t>単位：千円</t>
    <rPh sb="0" eb="2">
      <t>タンイ</t>
    </rPh>
    <rPh sb="3" eb="5">
      <t>センエン</t>
    </rPh>
    <phoneticPr fontId="1"/>
  </si>
  <si>
    <t>店舗</t>
    <rPh sb="0" eb="2">
      <t>テンポ</t>
    </rPh>
    <phoneticPr fontId="1"/>
  </si>
  <si>
    <t>桜山店</t>
    <rPh sb="0" eb="2">
      <t>サクラヤマ</t>
    </rPh>
    <rPh sb="2" eb="3">
      <t>テン</t>
    </rPh>
    <phoneticPr fontId="1"/>
  </si>
  <si>
    <t>梅園店</t>
    <rPh sb="0" eb="2">
      <t>ウメゾノ</t>
    </rPh>
    <rPh sb="2" eb="3">
      <t>テン</t>
    </rPh>
    <phoneticPr fontId="1"/>
  </si>
  <si>
    <t>上期</t>
    <rPh sb="0" eb="2">
      <t>カミキ</t>
    </rPh>
    <phoneticPr fontId="1"/>
  </si>
  <si>
    <t>下期</t>
    <rPh sb="0" eb="2">
      <t>シモキ</t>
    </rPh>
    <phoneticPr fontId="1"/>
  </si>
  <si>
    <t>構成比</t>
    <rPh sb="0" eb="3">
      <t>コウセイヒ</t>
    </rPh>
    <phoneticPr fontId="1"/>
  </si>
  <si>
    <t>10月</t>
    <rPh sb="2" eb="3">
      <t>ガツ</t>
    </rPh>
    <phoneticPr fontId="1"/>
  </si>
  <si>
    <t>11月</t>
  </si>
  <si>
    <t>12月</t>
  </si>
  <si>
    <t>1月</t>
  </si>
  <si>
    <t>2月</t>
  </si>
  <si>
    <t>3月</t>
  </si>
  <si>
    <t>■取扱ジャンル一覧</t>
    <rPh sb="1" eb="3">
      <t>トリアツカイ</t>
    </rPh>
    <rPh sb="7" eb="9">
      <t>イチラン</t>
    </rPh>
    <phoneticPr fontId="1"/>
  </si>
  <si>
    <t>店舗改装中につき休業中</t>
    <rPh sb="0" eb="2">
      <t>テンポ</t>
    </rPh>
    <rPh sb="2" eb="4">
      <t>カイソウ</t>
    </rPh>
    <rPh sb="4" eb="5">
      <t>チュウ</t>
    </rPh>
    <rPh sb="8" eb="10">
      <t>キュウギョウ</t>
    </rPh>
    <rPh sb="10" eb="11">
      <t>チュウ</t>
    </rPh>
    <phoneticPr fontId="1"/>
  </si>
  <si>
    <t>ジャンル</t>
    <phoneticPr fontId="1"/>
  </si>
  <si>
    <t>桜山店</t>
    <rPh sb="0" eb="2">
      <t>サクラヤマ</t>
    </rPh>
    <rPh sb="2" eb="3">
      <t>テン</t>
    </rPh>
    <phoneticPr fontId="1"/>
  </si>
  <si>
    <t>梅園店</t>
    <rPh sb="0" eb="2">
      <t>ウメゾノ</t>
    </rPh>
    <rPh sb="2" eb="3">
      <t>テン</t>
    </rPh>
    <phoneticPr fontId="1"/>
  </si>
  <si>
    <t>桃ヶ丘店</t>
    <rPh sb="0" eb="3">
      <t>モモガオカ</t>
    </rPh>
    <rPh sb="3" eb="4">
      <t>テン</t>
    </rPh>
    <phoneticPr fontId="1"/>
  </si>
  <si>
    <t>新品</t>
    <rPh sb="0" eb="2">
      <t>シンピン</t>
    </rPh>
    <phoneticPr fontId="1"/>
  </si>
  <si>
    <t>〇</t>
    <phoneticPr fontId="1"/>
  </si>
  <si>
    <t>×</t>
    <phoneticPr fontId="1"/>
  </si>
  <si>
    <t>キッチン</t>
  </si>
  <si>
    <t>キッチン</t>
    <phoneticPr fontId="1"/>
  </si>
  <si>
    <t>収納</t>
    <rPh sb="0" eb="2">
      <t>シュウノウ</t>
    </rPh>
    <phoneticPr fontId="1"/>
  </si>
  <si>
    <t>洗濯・掃除</t>
    <rPh sb="0" eb="2">
      <t>センタク</t>
    </rPh>
    <rPh sb="3" eb="5">
      <t>ソウジ</t>
    </rPh>
    <phoneticPr fontId="1"/>
  </si>
  <si>
    <t>デバイス</t>
  </si>
  <si>
    <t>デバイス</t>
    <phoneticPr fontId="1"/>
  </si>
  <si>
    <t>バス・トイレ</t>
  </si>
  <si>
    <t>バス・トイレ</t>
    <phoneticPr fontId="1"/>
  </si>
  <si>
    <t>キッズ</t>
    <phoneticPr fontId="1"/>
  </si>
  <si>
    <t>トラベル</t>
    <phoneticPr fontId="1"/>
  </si>
  <si>
    <t>梅園店</t>
    <rPh sb="0" eb="1">
      <t>ウメ</t>
    </rPh>
    <rPh sb="1" eb="2">
      <t>ソノ</t>
    </rPh>
    <rPh sb="2" eb="3">
      <t>テン</t>
    </rPh>
    <phoneticPr fontId="1"/>
  </si>
  <si>
    <t>ストックド</t>
    <phoneticPr fontId="1"/>
  </si>
  <si>
    <t>住まいるアライブ　上期売上</t>
    <rPh sb="0" eb="1">
      <t>ス</t>
    </rPh>
    <rPh sb="9" eb="11">
      <t>カミキ</t>
    </rPh>
    <rPh sb="11" eb="13">
      <t>ウリアゲ</t>
    </rPh>
    <phoneticPr fontId="1"/>
  </si>
  <si>
    <t>住まいるアライブ　下期売上</t>
    <rPh sb="0" eb="1">
      <t>ス</t>
    </rPh>
    <rPh sb="9" eb="11">
      <t>シモキ</t>
    </rPh>
    <rPh sb="11" eb="13">
      <t>ウリアゲ</t>
    </rPh>
    <phoneticPr fontId="1"/>
  </si>
  <si>
    <t>住まいるアライブ　年間売上集計</t>
    <rPh sb="0" eb="1">
      <t>ス</t>
    </rPh>
    <rPh sb="9" eb="11">
      <t>ネンカン</t>
    </rPh>
    <rPh sb="11" eb="13">
      <t>ウリアゲ</t>
    </rPh>
    <rPh sb="13" eb="15">
      <t>シュウケイ</t>
    </rPh>
    <phoneticPr fontId="1"/>
  </si>
  <si>
    <t>合　　計</t>
    <rPh sb="0" eb="1">
      <t>ゴウ</t>
    </rPh>
    <rPh sb="3" eb="4">
      <t>ケイ</t>
    </rPh>
    <phoneticPr fontId="1"/>
  </si>
  <si>
    <t>5月</t>
  </si>
  <si>
    <t>6月</t>
  </si>
  <si>
    <t>7月</t>
  </si>
  <si>
    <t>8月</t>
  </si>
  <si>
    <t>9月</t>
  </si>
  <si>
    <t>ユーズド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</si>
</sst>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%"/>
  </numFmts>
  <fonts count="9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8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8"/>
      <color theme="3"/>
      <name val="メイリオ"/>
      <family val="3"/>
      <charset val="128"/>
    </font>
    <font>
      <sz val="11"/>
      <color theme="3"/>
      <name val="游ゴシック"/>
      <family val="2"/>
      <charset val="128"/>
      <scheme val="minor"/>
    </font>
    <font>
      <i/>
      <sz val="11"/>
      <color theme="4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89996032593768116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38" fontId="0" fillId="0" borderId="1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7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2" fillId="4" borderId="1" xfId="4" applyFill="1" applyBorder="1" applyAlignment="1">
      <alignment horizontal="center" vertical="center"/>
    </xf>
    <xf numFmtId="0" fontId="2" fillId="4" borderId="10" xfId="3" applyFill="1" applyBorder="1" applyAlignment="1">
      <alignment horizontal="center" vertical="center"/>
    </xf>
    <xf numFmtId="0" fontId="0" fillId="4" borderId="11" xfId="3" applyFont="1" applyFill="1" applyBorder="1" applyAlignment="1">
      <alignment horizontal="center" vertical="center"/>
    </xf>
    <xf numFmtId="0" fontId="2" fillId="4" borderId="12" xfId="3" applyFill="1" applyBorder="1" applyAlignment="1">
      <alignment horizontal="center" vertical="center"/>
    </xf>
    <xf numFmtId="0" fontId="5" fillId="0" borderId="0" xfId="0" applyFont="1">
      <alignment vertical="center"/>
    </xf>
    <xf numFmtId="0" fontId="0" fillId="5" borderId="10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0" borderId="7" xfId="0" applyBorder="1" applyAlignment="1">
      <alignment horizontal="distributed" vertical="center"/>
    </xf>
    <xf numFmtId="0" fontId="0" fillId="0" borderId="2" xfId="0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0" fontId="3" fillId="0" borderId="0" xfId="0" applyFont="1" applyAlignment="1">
      <alignment horizontal="right" vertical="center" wrapText="1"/>
    </xf>
    <xf numFmtId="0" fontId="4" fillId="0" borderId="0" xfId="5">
      <alignment vertical="center"/>
    </xf>
    <xf numFmtId="176" fontId="6" fillId="0" borderId="8" xfId="0" applyNumberFormat="1" applyFont="1" applyBorder="1">
      <alignment vertical="center"/>
    </xf>
    <xf numFmtId="176" fontId="6" fillId="0" borderId="9" xfId="0" applyNumberFormat="1" applyFont="1" applyBorder="1">
      <alignment vertical="center"/>
    </xf>
    <xf numFmtId="176" fontId="6" fillId="0" borderId="1" xfId="0" applyNumberFormat="1" applyFont="1" applyBorder="1">
      <alignment vertical="center"/>
    </xf>
    <xf numFmtId="176" fontId="6" fillId="0" borderId="3" xfId="0" applyNumberFormat="1" applyFont="1" applyBorder="1">
      <alignment vertical="center"/>
    </xf>
    <xf numFmtId="176" fontId="6" fillId="0" borderId="5" xfId="0" applyNumberFormat="1" applyFont="1" applyBorder="1">
      <alignment vertical="center"/>
    </xf>
    <xf numFmtId="176" fontId="6" fillId="0" borderId="6" xfId="0" applyNumberFormat="1" applyFont="1" applyBorder="1">
      <alignment vertical="center"/>
    </xf>
    <xf numFmtId="0" fontId="7" fillId="0" borderId="1" xfId="0" applyFont="1" applyBorder="1" applyAlignment="1">
      <alignment horizontal="left" vertical="center" indent="2"/>
    </xf>
    <xf numFmtId="0" fontId="8" fillId="0" borderId="1" xfId="0" applyFont="1" applyBorder="1">
      <alignment vertical="center"/>
    </xf>
    <xf numFmtId="176" fontId="6" fillId="0" borderId="19" xfId="0" applyNumberFormat="1" applyFont="1" applyBorder="1">
      <alignment vertical="center"/>
    </xf>
    <xf numFmtId="176" fontId="6" fillId="0" borderId="16" xfId="0" applyNumberFormat="1" applyFont="1" applyBorder="1">
      <alignment vertical="center"/>
    </xf>
    <xf numFmtId="176" fontId="6" fillId="0" borderId="20" xfId="0" applyNumberFormat="1" applyFont="1" applyBorder="1">
      <alignment vertical="center"/>
    </xf>
    <xf numFmtId="0" fontId="0" fillId="0" borderId="21" xfId="0" applyBorder="1" applyAlignment="1">
      <alignment horizontal="distributed" vertical="center"/>
    </xf>
    <xf numFmtId="176" fontId="6" fillId="0" borderId="22" xfId="0" applyNumberFormat="1" applyFont="1" applyBorder="1">
      <alignment vertical="center"/>
    </xf>
    <xf numFmtId="176" fontId="6" fillId="0" borderId="23" xfId="0" applyNumberFormat="1" applyFont="1" applyBorder="1">
      <alignment vertical="center"/>
    </xf>
    <xf numFmtId="176" fontId="6" fillId="0" borderId="24" xfId="0" applyNumberFormat="1" applyFont="1" applyBorder="1">
      <alignment vertical="center"/>
    </xf>
    <xf numFmtId="176" fontId="0" fillId="0" borderId="11" xfId="0" applyNumberFormat="1" applyBorder="1">
      <alignment vertical="center"/>
    </xf>
    <xf numFmtId="176" fontId="0" fillId="0" borderId="12" xfId="0" applyNumberFormat="1" applyBorder="1">
      <alignment vertical="center"/>
    </xf>
    <xf numFmtId="0" fontId="0" fillId="0" borderId="0" xfId="0" applyAlignment="1">
      <alignment horizontal="right" vertical="center"/>
    </xf>
    <xf numFmtId="177" fontId="0" fillId="0" borderId="9" xfId="2" applyNumberFormat="1" applyFont="1" applyBorder="1">
      <alignment vertical="center"/>
    </xf>
    <xf numFmtId="177" fontId="0" fillId="0" borderId="3" xfId="2" applyNumberFormat="1" applyFont="1" applyBorder="1">
      <alignment vertical="center"/>
    </xf>
    <xf numFmtId="177" fontId="0" fillId="0" borderId="6" xfId="2" applyNumberFormat="1" applyFont="1" applyBorder="1">
      <alignment vertical="center"/>
    </xf>
    <xf numFmtId="0" fontId="0" fillId="0" borderId="13" xfId="0" applyBorder="1" applyAlignment="1">
      <alignment horizontal="center" vertical="center" textRotation="255"/>
    </xf>
    <xf numFmtId="0" fontId="0" fillId="0" borderId="14" xfId="0" applyBorder="1" applyAlignment="1">
      <alignment horizontal="center" vertical="center" textRotation="255"/>
    </xf>
    <xf numFmtId="0" fontId="0" fillId="0" borderId="15" xfId="0" applyBorder="1" applyAlignment="1">
      <alignment horizontal="center" vertical="center" textRotation="255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2" fillId="4" borderId="25" xfId="3" applyFill="1" applyBorder="1" applyAlignment="1">
      <alignment horizontal="center" vertical="center"/>
    </xf>
    <xf numFmtId="0" fontId="2" fillId="4" borderId="26" xfId="3" applyFill="1" applyBorder="1" applyAlignment="1">
      <alignment horizontal="center" vertical="center"/>
    </xf>
  </cellXfs>
  <cellStyles count="6">
    <cellStyle name="40% - アクセント 3" xfId="4" builtinId="39"/>
    <cellStyle name="40% - アクセント 6" xfId="3" builtinId="51"/>
    <cellStyle name="パーセント" xfId="2" builtinId="5"/>
    <cellStyle name="桁区切り" xfId="1" builtinId="6"/>
    <cellStyle name="見出し 4" xfId="5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19A58-6519-41FD-A80B-FA691A74E1E4}">
  <dimension ref="A1:O13"/>
  <sheetViews>
    <sheetView tabSelected="1" workbookViewId="0"/>
  </sheetViews>
  <sheetFormatPr defaultRowHeight="18.75"/>
  <cols>
    <col min="1" max="1" width="5.625" customWidth="1"/>
    <col min="2" max="2" width="13.625" customWidth="1"/>
    <col min="12" max="12" width="16.625" customWidth="1"/>
  </cols>
  <sheetData>
    <row r="1" spans="1:15" ht="28.5">
      <c r="A1" s="18" t="s">
        <v>37</v>
      </c>
    </row>
    <row r="3" spans="1:15" ht="25.5" customHeight="1" thickBot="1">
      <c r="I3" s="44" t="s">
        <v>3</v>
      </c>
      <c r="L3" s="26" t="s">
        <v>16</v>
      </c>
      <c r="O3" s="25" t="s">
        <v>17</v>
      </c>
    </row>
    <row r="4" spans="1:15" ht="19.5" thickBot="1">
      <c r="A4" s="19" t="s">
        <v>4</v>
      </c>
      <c r="B4" s="19" t="s">
        <v>0</v>
      </c>
      <c r="C4" s="20" t="s">
        <v>1</v>
      </c>
      <c r="D4" s="20" t="s">
        <v>41</v>
      </c>
      <c r="E4" s="20" t="s">
        <v>42</v>
      </c>
      <c r="F4" s="20" t="s">
        <v>43</v>
      </c>
      <c r="G4" s="20" t="s">
        <v>44</v>
      </c>
      <c r="H4" s="20" t="s">
        <v>45</v>
      </c>
      <c r="I4" s="21" t="s">
        <v>2</v>
      </c>
      <c r="L4" s="14" t="s">
        <v>18</v>
      </c>
      <c r="M4" s="14" t="s">
        <v>19</v>
      </c>
      <c r="N4" s="14" t="s">
        <v>20</v>
      </c>
      <c r="O4" s="14" t="s">
        <v>21</v>
      </c>
    </row>
    <row r="5" spans="1:15">
      <c r="A5" s="48" t="s">
        <v>5</v>
      </c>
      <c r="B5" s="22" t="s">
        <v>26</v>
      </c>
      <c r="C5" s="27">
        <v>423</v>
      </c>
      <c r="D5" s="27">
        <v>587</v>
      </c>
      <c r="E5" s="27">
        <v>747</v>
      </c>
      <c r="F5" s="27">
        <v>249</v>
      </c>
      <c r="G5" s="27">
        <v>266</v>
      </c>
      <c r="H5" s="35">
        <v>456</v>
      </c>
      <c r="I5" s="28">
        <f t="shared" ref="I5:I13" si="0">SUM(C5:H5)</f>
        <v>2728</v>
      </c>
      <c r="L5" s="8" t="s">
        <v>22</v>
      </c>
      <c r="M5" s="9"/>
      <c r="N5" s="9"/>
      <c r="O5" s="10"/>
    </row>
    <row r="6" spans="1:15">
      <c r="A6" s="49"/>
      <c r="B6" s="23" t="s">
        <v>27</v>
      </c>
      <c r="C6" s="29">
        <v>518</v>
      </c>
      <c r="D6" s="29">
        <v>286</v>
      </c>
      <c r="E6" s="29">
        <v>169</v>
      </c>
      <c r="F6" s="29">
        <v>248</v>
      </c>
      <c r="G6" s="29">
        <v>448</v>
      </c>
      <c r="H6" s="36">
        <v>345</v>
      </c>
      <c r="I6" s="30">
        <f t="shared" si="0"/>
        <v>2014</v>
      </c>
      <c r="L6" s="33" t="s">
        <v>26</v>
      </c>
      <c r="M6" s="7" t="s">
        <v>23</v>
      </c>
      <c r="N6" s="7" t="s">
        <v>23</v>
      </c>
      <c r="O6" s="7" t="s">
        <v>24</v>
      </c>
    </row>
    <row r="7" spans="1:15">
      <c r="A7" s="49"/>
      <c r="B7" s="23" t="s">
        <v>32</v>
      </c>
      <c r="C7" s="29">
        <v>178</v>
      </c>
      <c r="D7" s="29">
        <v>449</v>
      </c>
      <c r="E7" s="29">
        <v>112</v>
      </c>
      <c r="F7" s="29">
        <v>392</v>
      </c>
      <c r="G7" s="29">
        <v>439</v>
      </c>
      <c r="H7" s="36">
        <v>543</v>
      </c>
      <c r="I7" s="30">
        <f t="shared" si="0"/>
        <v>2113</v>
      </c>
      <c r="L7" s="33" t="s">
        <v>27</v>
      </c>
      <c r="M7" s="7" t="s">
        <v>23</v>
      </c>
      <c r="N7" s="7" t="s">
        <v>24</v>
      </c>
      <c r="O7" s="7" t="s">
        <v>24</v>
      </c>
    </row>
    <row r="8" spans="1:15">
      <c r="A8" s="49"/>
      <c r="B8" s="23" t="s">
        <v>28</v>
      </c>
      <c r="C8" s="29">
        <v>788</v>
      </c>
      <c r="D8" s="29">
        <v>340</v>
      </c>
      <c r="E8" s="29">
        <v>539</v>
      </c>
      <c r="F8" s="29">
        <v>200</v>
      </c>
      <c r="G8" s="29">
        <v>731</v>
      </c>
      <c r="H8" s="36">
        <v>567</v>
      </c>
      <c r="I8" s="30">
        <f t="shared" si="0"/>
        <v>3165</v>
      </c>
      <c r="L8" s="33" t="s">
        <v>32</v>
      </c>
      <c r="M8" s="7" t="s">
        <v>23</v>
      </c>
      <c r="N8" s="7" t="s">
        <v>23</v>
      </c>
      <c r="O8" s="7" t="s">
        <v>24</v>
      </c>
    </row>
    <row r="9" spans="1:15" ht="19.5" thickBot="1">
      <c r="A9" s="50"/>
      <c r="B9" s="24" t="s">
        <v>30</v>
      </c>
      <c r="C9" s="31">
        <v>550</v>
      </c>
      <c r="D9" s="31">
        <v>115</v>
      </c>
      <c r="E9" s="31">
        <v>407</v>
      </c>
      <c r="F9" s="31">
        <v>802</v>
      </c>
      <c r="G9" s="31">
        <v>685</v>
      </c>
      <c r="H9" s="37">
        <v>234</v>
      </c>
      <c r="I9" s="32">
        <f t="shared" si="0"/>
        <v>2793</v>
      </c>
      <c r="L9" s="33" t="s">
        <v>28</v>
      </c>
      <c r="M9" s="7" t="s">
        <v>23</v>
      </c>
      <c r="N9" s="7" t="s">
        <v>23</v>
      </c>
      <c r="O9" s="7" t="s">
        <v>24</v>
      </c>
    </row>
    <row r="10" spans="1:15">
      <c r="A10" s="48" t="s">
        <v>35</v>
      </c>
      <c r="B10" s="22" t="s">
        <v>26</v>
      </c>
      <c r="C10" s="27">
        <v>369</v>
      </c>
      <c r="D10" s="27">
        <v>461</v>
      </c>
      <c r="E10" s="27">
        <v>687</v>
      </c>
      <c r="F10" s="27">
        <v>546</v>
      </c>
      <c r="G10" s="27">
        <v>560</v>
      </c>
      <c r="H10" s="35">
        <v>648</v>
      </c>
      <c r="I10" s="28">
        <f t="shared" si="0"/>
        <v>3271</v>
      </c>
      <c r="L10" s="33" t="s">
        <v>30</v>
      </c>
      <c r="M10" s="7" t="s">
        <v>23</v>
      </c>
      <c r="N10" s="7" t="s">
        <v>24</v>
      </c>
      <c r="O10" s="7" t="s">
        <v>24</v>
      </c>
    </row>
    <row r="11" spans="1:15">
      <c r="A11" s="49"/>
      <c r="B11" s="23" t="s">
        <v>32</v>
      </c>
      <c r="C11" s="29">
        <v>120</v>
      </c>
      <c r="D11" s="29">
        <v>272</v>
      </c>
      <c r="E11" s="29">
        <v>298</v>
      </c>
      <c r="F11" s="29">
        <v>207</v>
      </c>
      <c r="G11" s="29">
        <v>463</v>
      </c>
      <c r="H11" s="36">
        <v>364</v>
      </c>
      <c r="I11" s="30">
        <f t="shared" si="0"/>
        <v>1724</v>
      </c>
      <c r="L11" s="33" t="s">
        <v>33</v>
      </c>
      <c r="M11" s="7" t="s">
        <v>24</v>
      </c>
      <c r="N11" s="7" t="s">
        <v>24</v>
      </c>
      <c r="O11" s="7" t="s">
        <v>23</v>
      </c>
    </row>
    <row r="12" spans="1:15" ht="19.5" thickBot="1">
      <c r="A12" s="49"/>
      <c r="B12" s="38" t="s">
        <v>28</v>
      </c>
      <c r="C12" s="39">
        <v>697</v>
      </c>
      <c r="D12" s="39">
        <v>440</v>
      </c>
      <c r="E12" s="39">
        <v>372</v>
      </c>
      <c r="F12" s="39">
        <v>349</v>
      </c>
      <c r="G12" s="39">
        <v>803</v>
      </c>
      <c r="H12" s="40">
        <v>705</v>
      </c>
      <c r="I12" s="41">
        <f t="shared" si="0"/>
        <v>3366</v>
      </c>
      <c r="L12" s="33" t="s">
        <v>34</v>
      </c>
      <c r="M12" s="7" t="s">
        <v>24</v>
      </c>
      <c r="N12" s="7" t="s">
        <v>24</v>
      </c>
      <c r="O12" s="7" t="s">
        <v>23</v>
      </c>
    </row>
    <row r="13" spans="1:15" ht="19.5" thickBot="1">
      <c r="A13" s="51" t="s">
        <v>2</v>
      </c>
      <c r="B13" s="52"/>
      <c r="C13" s="42">
        <f t="shared" ref="C13:H13" si="1">SUM(C5:C12)</f>
        <v>3643</v>
      </c>
      <c r="D13" s="42">
        <f t="shared" si="1"/>
        <v>2950</v>
      </c>
      <c r="E13" s="42">
        <f t="shared" si="1"/>
        <v>3331</v>
      </c>
      <c r="F13" s="42">
        <f t="shared" si="1"/>
        <v>2993</v>
      </c>
      <c r="G13" s="42">
        <f t="shared" si="1"/>
        <v>4395</v>
      </c>
      <c r="H13" s="42">
        <f t="shared" si="1"/>
        <v>3862</v>
      </c>
      <c r="I13" s="43">
        <f t="shared" si="0"/>
        <v>21174</v>
      </c>
      <c r="L13" s="34" t="s">
        <v>36</v>
      </c>
      <c r="M13" s="7" t="s">
        <v>24</v>
      </c>
      <c r="N13" s="7" t="s">
        <v>24</v>
      </c>
      <c r="O13" s="7" t="s">
        <v>23</v>
      </c>
    </row>
  </sheetData>
  <mergeCells count="3">
    <mergeCell ref="A5:A9"/>
    <mergeCell ref="A10:A12"/>
    <mergeCell ref="A13:B13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44F20-FA18-4235-9A32-6012D1D4358F}">
  <dimension ref="A1:O13"/>
  <sheetViews>
    <sheetView workbookViewId="0"/>
  </sheetViews>
  <sheetFormatPr defaultRowHeight="18.75"/>
  <cols>
    <col min="1" max="1" width="5.625" customWidth="1"/>
    <col min="2" max="2" width="13.625" customWidth="1"/>
    <col min="12" max="12" width="16.625" customWidth="1"/>
  </cols>
  <sheetData>
    <row r="1" spans="1:15" ht="28.5">
      <c r="A1" s="18" t="s">
        <v>38</v>
      </c>
    </row>
    <row r="3" spans="1:15" ht="25.5" customHeight="1" thickBot="1">
      <c r="I3" s="44" t="s">
        <v>3</v>
      </c>
      <c r="L3" s="26" t="s">
        <v>16</v>
      </c>
      <c r="O3" s="25" t="s">
        <v>17</v>
      </c>
    </row>
    <row r="4" spans="1:15" ht="19.5" thickBot="1">
      <c r="A4" s="19" t="s">
        <v>4</v>
      </c>
      <c r="B4" s="19" t="s">
        <v>0</v>
      </c>
      <c r="C4" s="20" t="s">
        <v>10</v>
      </c>
      <c r="D4" s="20" t="s">
        <v>11</v>
      </c>
      <c r="E4" s="20" t="s">
        <v>12</v>
      </c>
      <c r="F4" s="20" t="s">
        <v>13</v>
      </c>
      <c r="G4" s="20" t="s">
        <v>14</v>
      </c>
      <c r="H4" s="20" t="s">
        <v>15</v>
      </c>
      <c r="I4" s="21" t="s">
        <v>2</v>
      </c>
      <c r="L4" s="14" t="s">
        <v>0</v>
      </c>
      <c r="M4" s="14" t="s">
        <v>5</v>
      </c>
      <c r="N4" s="14" t="s">
        <v>6</v>
      </c>
      <c r="O4" s="14" t="s">
        <v>21</v>
      </c>
    </row>
    <row r="5" spans="1:15" ht="18.75" customHeight="1">
      <c r="A5" s="48" t="s">
        <v>5</v>
      </c>
      <c r="B5" s="22" t="s">
        <v>26</v>
      </c>
      <c r="C5" s="27">
        <v>506</v>
      </c>
      <c r="D5" s="27">
        <v>603</v>
      </c>
      <c r="E5" s="27">
        <v>789</v>
      </c>
      <c r="F5" s="27">
        <v>488</v>
      </c>
      <c r="G5" s="27">
        <v>593</v>
      </c>
      <c r="H5" s="35">
        <v>522</v>
      </c>
      <c r="I5" s="28">
        <f>SUM(C5:H5)</f>
        <v>3501</v>
      </c>
      <c r="L5" s="8" t="s">
        <v>22</v>
      </c>
      <c r="M5" s="9"/>
      <c r="N5" s="9"/>
      <c r="O5" s="10"/>
    </row>
    <row r="6" spans="1:15">
      <c r="A6" s="49"/>
      <c r="B6" s="23" t="s">
        <v>27</v>
      </c>
      <c r="C6" s="29">
        <v>238</v>
      </c>
      <c r="D6" s="29">
        <v>312</v>
      </c>
      <c r="E6" s="29">
        <v>267</v>
      </c>
      <c r="F6" s="29">
        <v>287</v>
      </c>
      <c r="G6" s="29">
        <v>327</v>
      </c>
      <c r="H6" s="36">
        <v>418</v>
      </c>
      <c r="I6" s="30">
        <f t="shared" ref="I6:I11" si="0">SUM(C6:H6)</f>
        <v>1849</v>
      </c>
      <c r="L6" s="33" t="s">
        <v>26</v>
      </c>
      <c r="M6" s="7" t="s">
        <v>23</v>
      </c>
      <c r="N6" s="7" t="s">
        <v>23</v>
      </c>
      <c r="O6" s="7" t="s">
        <v>24</v>
      </c>
    </row>
    <row r="7" spans="1:15">
      <c r="A7" s="49"/>
      <c r="B7" s="23" t="s">
        <v>32</v>
      </c>
      <c r="C7" s="29">
        <v>424</v>
      </c>
      <c r="D7" s="29">
        <v>487</v>
      </c>
      <c r="E7" s="29">
        <v>274</v>
      </c>
      <c r="F7" s="29">
        <v>408</v>
      </c>
      <c r="G7" s="29">
        <v>324</v>
      </c>
      <c r="H7" s="36">
        <v>375</v>
      </c>
      <c r="I7" s="30">
        <f t="shared" si="0"/>
        <v>2292</v>
      </c>
      <c r="L7" s="33" t="s">
        <v>27</v>
      </c>
      <c r="M7" s="7" t="s">
        <v>23</v>
      </c>
      <c r="N7" s="7" t="s">
        <v>24</v>
      </c>
      <c r="O7" s="7" t="s">
        <v>24</v>
      </c>
    </row>
    <row r="8" spans="1:15" ht="18.75" customHeight="1">
      <c r="A8" s="49"/>
      <c r="B8" s="23" t="s">
        <v>28</v>
      </c>
      <c r="C8" s="29">
        <v>645</v>
      </c>
      <c r="D8" s="29">
        <v>729</v>
      </c>
      <c r="E8" s="29">
        <v>613</v>
      </c>
      <c r="F8" s="29">
        <v>328</v>
      </c>
      <c r="G8" s="29">
        <v>648</v>
      </c>
      <c r="H8" s="36">
        <v>798</v>
      </c>
      <c r="I8" s="30">
        <f t="shared" si="0"/>
        <v>3761</v>
      </c>
      <c r="L8" s="33" t="s">
        <v>32</v>
      </c>
      <c r="M8" s="7" t="s">
        <v>23</v>
      </c>
      <c r="N8" s="7" t="s">
        <v>23</v>
      </c>
      <c r="O8" s="7" t="s">
        <v>24</v>
      </c>
    </row>
    <row r="9" spans="1:15" ht="19.5" thickBot="1">
      <c r="A9" s="50"/>
      <c r="B9" s="24" t="s">
        <v>30</v>
      </c>
      <c r="C9" s="31">
        <v>188</v>
      </c>
      <c r="D9" s="31">
        <v>201</v>
      </c>
      <c r="E9" s="31">
        <v>277</v>
      </c>
      <c r="F9" s="31">
        <v>278</v>
      </c>
      <c r="G9" s="31">
        <v>192</v>
      </c>
      <c r="H9" s="37">
        <v>268</v>
      </c>
      <c r="I9" s="32">
        <f t="shared" si="0"/>
        <v>1404</v>
      </c>
      <c r="L9" s="33" t="s">
        <v>28</v>
      </c>
      <c r="M9" s="7" t="s">
        <v>23</v>
      </c>
      <c r="N9" s="7" t="s">
        <v>23</v>
      </c>
      <c r="O9" s="7" t="s">
        <v>24</v>
      </c>
    </row>
    <row r="10" spans="1:15" ht="18.75" customHeight="1">
      <c r="A10" s="48" t="s">
        <v>35</v>
      </c>
      <c r="B10" s="22" t="s">
        <v>26</v>
      </c>
      <c r="C10" s="27">
        <v>560</v>
      </c>
      <c r="D10" s="27">
        <v>522</v>
      </c>
      <c r="E10" s="27">
        <v>670</v>
      </c>
      <c r="F10" s="27">
        <v>525</v>
      </c>
      <c r="G10" s="27">
        <v>628</v>
      </c>
      <c r="H10" s="35">
        <v>725</v>
      </c>
      <c r="I10" s="28">
        <f t="shared" si="0"/>
        <v>3630</v>
      </c>
      <c r="L10" s="33" t="s">
        <v>30</v>
      </c>
      <c r="M10" s="7" t="s">
        <v>23</v>
      </c>
      <c r="N10" s="7" t="s">
        <v>24</v>
      </c>
      <c r="O10" s="7" t="s">
        <v>24</v>
      </c>
    </row>
    <row r="11" spans="1:15">
      <c r="A11" s="49"/>
      <c r="B11" s="23" t="s">
        <v>32</v>
      </c>
      <c r="C11" s="29">
        <v>227</v>
      </c>
      <c r="D11" s="29">
        <v>131</v>
      </c>
      <c r="E11" s="29">
        <v>220</v>
      </c>
      <c r="F11" s="29">
        <v>346</v>
      </c>
      <c r="G11" s="29">
        <v>212</v>
      </c>
      <c r="H11" s="36">
        <v>301</v>
      </c>
      <c r="I11" s="30">
        <f t="shared" si="0"/>
        <v>1437</v>
      </c>
      <c r="L11" s="33" t="s">
        <v>33</v>
      </c>
      <c r="M11" s="7" t="s">
        <v>24</v>
      </c>
      <c r="N11" s="7" t="s">
        <v>24</v>
      </c>
      <c r="O11" s="7" t="s">
        <v>23</v>
      </c>
    </row>
    <row r="12" spans="1:15" ht="19.5" thickBot="1">
      <c r="A12" s="50"/>
      <c r="B12" s="38" t="s">
        <v>28</v>
      </c>
      <c r="C12" s="39">
        <v>843</v>
      </c>
      <c r="D12" s="39">
        <v>768</v>
      </c>
      <c r="E12" s="39">
        <v>674</v>
      </c>
      <c r="F12" s="39">
        <v>864</v>
      </c>
      <c r="G12" s="39">
        <v>799</v>
      </c>
      <c r="H12" s="40">
        <v>684</v>
      </c>
      <c r="I12" s="41">
        <f>SUM(C12:H12)</f>
        <v>4632</v>
      </c>
      <c r="L12" s="33" t="s">
        <v>34</v>
      </c>
      <c r="M12" s="7" t="s">
        <v>24</v>
      </c>
      <c r="N12" s="7" t="s">
        <v>24</v>
      </c>
      <c r="O12" s="7" t="s">
        <v>23</v>
      </c>
    </row>
    <row r="13" spans="1:15" ht="19.5" thickBot="1">
      <c r="A13" s="53" t="s">
        <v>2</v>
      </c>
      <c r="B13" s="54"/>
      <c r="C13" s="42">
        <f>SUM(C5:C12)</f>
        <v>3631</v>
      </c>
      <c r="D13" s="42">
        <f t="shared" ref="D13:H13" si="1">SUM(D5:D12)</f>
        <v>3753</v>
      </c>
      <c r="E13" s="42">
        <f>SUM(E5:E12)</f>
        <v>3784</v>
      </c>
      <c r="F13" s="42">
        <f t="shared" si="1"/>
        <v>3524</v>
      </c>
      <c r="G13" s="42">
        <f t="shared" si="1"/>
        <v>3723</v>
      </c>
      <c r="H13" s="42">
        <f t="shared" si="1"/>
        <v>4091</v>
      </c>
      <c r="I13" s="43">
        <f>SUM(C13:G13)</f>
        <v>18415</v>
      </c>
      <c r="L13" s="34" t="s">
        <v>46</v>
      </c>
      <c r="M13" s="7" t="s">
        <v>24</v>
      </c>
      <c r="N13" s="7" t="s">
        <v>24</v>
      </c>
      <c r="O13" s="7" t="s">
        <v>23</v>
      </c>
    </row>
  </sheetData>
  <mergeCells count="3">
    <mergeCell ref="A5:A9"/>
    <mergeCell ref="A10:A12"/>
    <mergeCell ref="A13:B13"/>
  </mergeCells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76D82-9D6F-4FF1-9EAB-B73E415BEAC3}">
  <dimension ref="A1:F13"/>
  <sheetViews>
    <sheetView workbookViewId="0"/>
  </sheetViews>
  <sheetFormatPr defaultRowHeight="18.75"/>
  <cols>
    <col min="1" max="1" width="5.625" customWidth="1"/>
    <col min="2" max="2" width="13" bestFit="1" customWidth="1"/>
  </cols>
  <sheetData>
    <row r="1" spans="1:6" ht="28.5">
      <c r="A1" s="18" t="s">
        <v>39</v>
      </c>
    </row>
    <row r="3" spans="1:6" ht="26.25" customHeight="1" thickBot="1">
      <c r="F3" s="44" t="s">
        <v>3</v>
      </c>
    </row>
    <row r="4" spans="1:6" ht="19.5" thickBot="1">
      <c r="A4" s="15" t="s">
        <v>4</v>
      </c>
      <c r="B4" s="15" t="s">
        <v>0</v>
      </c>
      <c r="C4" s="16" t="s">
        <v>7</v>
      </c>
      <c r="D4" s="16" t="s">
        <v>8</v>
      </c>
      <c r="E4" s="17" t="s">
        <v>2</v>
      </c>
      <c r="F4" s="17" t="s">
        <v>9</v>
      </c>
    </row>
    <row r="5" spans="1:6">
      <c r="A5" s="48" t="s">
        <v>5</v>
      </c>
      <c r="B5" s="11" t="s">
        <v>25</v>
      </c>
      <c r="C5" s="5">
        <v>2728</v>
      </c>
      <c r="D5" s="5">
        <f>下期!I5</f>
        <v>3501</v>
      </c>
      <c r="E5" s="6">
        <f t="shared" ref="E5:E13" si="0">SUM(C5:D5)</f>
        <v>6229</v>
      </c>
      <c r="F5" s="45">
        <f>E5/$E$13</f>
        <v>0.14260531135531135</v>
      </c>
    </row>
    <row r="6" spans="1:6">
      <c r="A6" s="49"/>
      <c r="B6" s="12" t="s">
        <v>27</v>
      </c>
      <c r="C6" s="1">
        <v>2014</v>
      </c>
      <c r="D6" s="1">
        <f>下期!I6</f>
        <v>1849</v>
      </c>
      <c r="E6" s="2">
        <f t="shared" si="0"/>
        <v>3863</v>
      </c>
      <c r="F6" s="46">
        <f t="shared" ref="F6:F13" si="1">E6/$E$13</f>
        <v>8.8438644688644694E-2</v>
      </c>
    </row>
    <row r="7" spans="1:6">
      <c r="A7" s="49"/>
      <c r="B7" s="12" t="s">
        <v>31</v>
      </c>
      <c r="C7" s="1">
        <v>2113</v>
      </c>
      <c r="D7" s="1">
        <f>下期!I7</f>
        <v>2292</v>
      </c>
      <c r="E7" s="2">
        <f t="shared" si="0"/>
        <v>4405</v>
      </c>
      <c r="F7" s="46">
        <f t="shared" si="1"/>
        <v>0.1008470695970696</v>
      </c>
    </row>
    <row r="8" spans="1:6">
      <c r="A8" s="49"/>
      <c r="B8" s="12" t="s">
        <v>28</v>
      </c>
      <c r="C8" s="1">
        <v>3165</v>
      </c>
      <c r="D8" s="1">
        <f>下期!I8</f>
        <v>3761</v>
      </c>
      <c r="E8" s="2">
        <f t="shared" si="0"/>
        <v>6926</v>
      </c>
      <c r="F8" s="46">
        <f t="shared" si="1"/>
        <v>0.15856227106227105</v>
      </c>
    </row>
    <row r="9" spans="1:6" ht="19.5" thickBot="1">
      <c r="A9" s="50"/>
      <c r="B9" s="13" t="s">
        <v>29</v>
      </c>
      <c r="C9" s="3">
        <v>2793</v>
      </c>
      <c r="D9" s="3">
        <f>下期!I9</f>
        <v>1404</v>
      </c>
      <c r="E9" s="4">
        <f t="shared" si="0"/>
        <v>4197</v>
      </c>
      <c r="F9" s="47">
        <f t="shared" si="1"/>
        <v>9.6085164835164841E-2</v>
      </c>
    </row>
    <row r="10" spans="1:6">
      <c r="A10" s="48" t="s">
        <v>6</v>
      </c>
      <c r="B10" s="11" t="s">
        <v>25</v>
      </c>
      <c r="C10" s="5">
        <v>3271</v>
      </c>
      <c r="D10" s="5">
        <f>下期!I10</f>
        <v>3630</v>
      </c>
      <c r="E10" s="6">
        <f t="shared" si="0"/>
        <v>6901</v>
      </c>
      <c r="F10" s="45">
        <f t="shared" si="1"/>
        <v>0.15798992673992673</v>
      </c>
    </row>
    <row r="11" spans="1:6">
      <c r="A11" s="49"/>
      <c r="B11" s="12" t="s">
        <v>31</v>
      </c>
      <c r="C11" s="1">
        <v>1724</v>
      </c>
      <c r="D11" s="1">
        <f>下期!I11</f>
        <v>1437</v>
      </c>
      <c r="E11" s="2">
        <f t="shared" si="0"/>
        <v>3161</v>
      </c>
      <c r="F11" s="46">
        <f t="shared" si="1"/>
        <v>7.2367216117216124E-2</v>
      </c>
    </row>
    <row r="12" spans="1:6" ht="19.5" thickBot="1">
      <c r="A12" s="50"/>
      <c r="B12" s="13" t="s">
        <v>28</v>
      </c>
      <c r="C12" s="3">
        <v>3366</v>
      </c>
      <c r="D12" s="3">
        <f>下期!I12</f>
        <v>4632</v>
      </c>
      <c r="E12" s="4">
        <f t="shared" si="0"/>
        <v>7998</v>
      </c>
      <c r="F12" s="47">
        <f t="shared" si="1"/>
        <v>0.18310439560439559</v>
      </c>
    </row>
    <row r="13" spans="1:6" ht="19.5" thickBot="1">
      <c r="A13" s="55" t="s">
        <v>40</v>
      </c>
      <c r="B13" s="56"/>
      <c r="C13" s="3">
        <f>SUM(C5:C12)</f>
        <v>21174</v>
      </c>
      <c r="D13" s="3">
        <f>SUM(D5:D12)</f>
        <v>22506</v>
      </c>
      <c r="E13" s="4">
        <f t="shared" si="0"/>
        <v>43680</v>
      </c>
      <c r="F13" s="47">
        <f t="shared" si="1"/>
        <v>1</v>
      </c>
    </row>
  </sheetData>
  <mergeCells count="3">
    <mergeCell ref="A5:A9"/>
    <mergeCell ref="A10:A12"/>
    <mergeCell ref="A13:B13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上期</vt:lpstr>
      <vt:lpstr>下期</vt:lpstr>
      <vt:lpstr>年間</vt:lpstr>
      <vt:lpstr>下期!上期</vt:lpstr>
      <vt:lpstr>上期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cp:lastPrinted>2020-02-14T02:35:10Z</cp:lastPrinted>
  <dcterms:created xsi:type="dcterms:W3CDTF">2020-02-10T07:30:57Z</dcterms:created>
  <dcterms:modified xsi:type="dcterms:W3CDTF">2024-07-03T14:02:23Z</dcterms:modified>
</cp:coreProperties>
</file>