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初校\kansei差替\"/>
    </mc:Choice>
  </mc:AlternateContent>
  <xr:revisionPtr revIDLastSave="0" documentId="8_{F84E3513-07B8-48DD-9A95-3DBB9363DE35}" xr6:coauthVersionLast="47" xr6:coauthVersionMax="47" xr10:uidLastSave="{00000000-0000-0000-0000-000000000000}"/>
  <bookViews>
    <workbookView xWindow="-120" yWindow="-120" windowWidth="29040" windowHeight="15720" xr2:uid="{3694F4DF-2DB9-4BDD-8958-1CD3197D12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E16" i="1"/>
  <c r="D16" i="1"/>
  <c r="E15" i="1"/>
  <c r="D15" i="1"/>
  <c r="E14" i="1"/>
  <c r="D14" i="1"/>
  <c r="E5" i="1"/>
  <c r="E6" i="1"/>
  <c r="E7" i="1"/>
  <c r="E8" i="1"/>
  <c r="E9" i="1"/>
  <c r="E10" i="1"/>
  <c r="E11" i="1"/>
  <c r="E12" i="1"/>
  <c r="E13" i="1"/>
  <c r="E4" i="1"/>
</calcChain>
</file>

<file path=xl/sharedStrings.xml><?xml version="1.0" encoding="utf-8"?>
<sst xmlns="http://schemas.openxmlformats.org/spreadsheetml/2006/main" count="31" uniqueCount="31">
  <si>
    <t>商品ID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</si>
  <si>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</si>
  <si>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</si>
  <si>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</si>
  <si>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</si>
  <si>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S001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</si>
  <si>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</si>
  <si>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</si>
  <si>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</si>
  <si>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</si>
  <si>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ベーカリー部門売上</t>
    <rPh sb="5" eb="7">
      <t>ブモン</t>
    </rPh>
    <rPh sb="7" eb="9">
      <t>ウリアゲ</t>
    </rPh>
    <phoneticPr fontId="1"/>
  </si>
  <si>
    <t>青豆パン</t>
    <rPh sb="0" eb="2">
      <t>アオマメ</t>
    </rPh>
    <phoneticPr fontId="1"/>
  </si>
  <si>
    <t>いちじくパン</t>
    <phoneticPr fontId="1"/>
  </si>
  <si>
    <t>クロワッサン</t>
    <phoneticPr fontId="1"/>
  </si>
  <si>
    <t>塩バター</t>
    <rPh sb="0" eb="1">
      <t>シオ</t>
    </rPh>
    <phoneticPr fontId="1"/>
  </si>
  <si>
    <t>薄皮あんパン</t>
    <rPh sb="0" eb="2">
      <t>ウスカワ</t>
    </rPh>
    <phoneticPr fontId="1"/>
  </si>
  <si>
    <t>パリジャン</t>
    <phoneticPr fontId="1"/>
  </si>
  <si>
    <t>カンパーニュ</t>
    <phoneticPr fontId="1"/>
  </si>
  <si>
    <t>げんこつパン</t>
    <phoneticPr fontId="1"/>
  </si>
  <si>
    <t>パン・ド・ミー</t>
    <phoneticPr fontId="1"/>
  </si>
  <si>
    <t>もちふわジャムパン</t>
    <phoneticPr fontId="1"/>
  </si>
  <si>
    <t>作成日</t>
    <rPh sb="0" eb="3">
      <t>サクセイビ</t>
    </rPh>
    <phoneticPr fontId="1"/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</si>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</sst>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i/>
      <u/>
      <sz val="18"/>
      <color theme="5" tint="-0.249977111117893"/>
      <name val="HGｺﾞｼｯｸE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6" fontId="0" fillId="0" borderId="3" xfId="2" applyFont="1" applyBorder="1">
      <alignment vertical="center"/>
    </xf>
    <xf numFmtId="38" fontId="0" fillId="0" borderId="5" xfId="1" applyFont="1" applyBorder="1">
      <alignment vertical="center"/>
    </xf>
    <xf numFmtId="6" fontId="0" fillId="0" borderId="6" xfId="2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6" fontId="0" fillId="0" borderId="9" xfId="2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38" fontId="0" fillId="0" borderId="14" xfId="1" applyFont="1" applyBorder="1">
      <alignment vertical="center"/>
    </xf>
    <xf numFmtId="6" fontId="0" fillId="0" borderId="15" xfId="2" applyFont="1" applyBorder="1">
      <alignment vertical="center"/>
    </xf>
    <xf numFmtId="0" fontId="3" fillId="0" borderId="0" xfId="0" applyFo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76" fontId="0" fillId="2" borderId="12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59C0-D43A-4AE7-A4C0-DD729DEB1719}">
  <dimension ref="A1:E17"/>
  <sheetViews>
    <sheetView tabSelected="1" workbookViewId="0"/>
  </sheetViews>
  <sheetFormatPr defaultRowHeight="18.75" x14ac:dyDescent="0.4"/>
  <cols>
    <col min="1" max="1" width="6.625" customWidth="1"/>
    <col min="2" max="2" width="19.125" bestFit="1" customWidth="1"/>
    <col min="3" max="4" width="7.625" customWidth="1"/>
    <col min="5" max="5" width="12.625" customWidth="1"/>
  </cols>
  <sheetData>
    <row r="1" spans="1:5" ht="21" x14ac:dyDescent="0.4">
      <c r="A1" s="17" t="s">
        <v>10</v>
      </c>
    </row>
    <row r="2" spans="1:5" ht="19.5" thickBot="1" x14ac:dyDescent="0.45">
      <c r="D2" s="2" t="s">
        <v>21</v>
      </c>
      <c r="E2" s="1">
        <v>45455</v>
      </c>
    </row>
    <row r="3" spans="1:5" ht="24" customHeight="1" thickBot="1" x14ac:dyDescent="0.45">
      <c r="A3" s="18" t="s">
        <v>0</v>
      </c>
      <c r="B3" s="19" t="s">
        <v>1</v>
      </c>
      <c r="C3" s="19" t="s">
        <v>2</v>
      </c>
      <c r="D3" s="19" t="s">
        <v>3</v>
      </c>
      <c r="E3" s="20" t="s">
        <v>4</v>
      </c>
    </row>
    <row r="4" spans="1:5" x14ac:dyDescent="0.4">
      <c r="A4" s="9" t="s">
        <v>5</v>
      </c>
      <c r="B4" s="10" t="s">
        <v>11</v>
      </c>
      <c r="C4" s="11">
        <v>600</v>
      </c>
      <c r="D4" s="11">
        <v>512</v>
      </c>
      <c r="E4" s="12">
        <f>C4*D4</f>
        <v>307200</v>
      </c>
    </row>
    <row r="5" spans="1:5" x14ac:dyDescent="0.4">
      <c r="A5" s="5" t="s">
        <v>22</v>
      </c>
      <c r="B5" s="3" t="s">
        <v>12</v>
      </c>
      <c r="C5" s="4">
        <v>420</v>
      </c>
      <c r="D5" s="4">
        <v>286</v>
      </c>
      <c r="E5" s="6">
        <f t="shared" ref="E5:E13" si="0">C5*D5</f>
        <v>120120</v>
      </c>
    </row>
    <row r="6" spans="1:5" x14ac:dyDescent="0.4">
      <c r="A6" s="5" t="s">
        <v>23</v>
      </c>
      <c r="B6" s="3" t="s">
        <v>13</v>
      </c>
      <c r="C6" s="4">
        <v>200</v>
      </c>
      <c r="D6" s="4">
        <v>367</v>
      </c>
      <c r="E6" s="6">
        <f t="shared" si="0"/>
        <v>73400</v>
      </c>
    </row>
    <row r="7" spans="1:5" x14ac:dyDescent="0.4">
      <c r="A7" s="5" t="s">
        <v>24</v>
      </c>
      <c r="B7" s="3" t="s">
        <v>14</v>
      </c>
      <c r="C7" s="4">
        <v>140</v>
      </c>
      <c r="D7" s="4">
        <v>420</v>
      </c>
      <c r="E7" s="6">
        <f t="shared" si="0"/>
        <v>58800</v>
      </c>
    </row>
    <row r="8" spans="1:5" x14ac:dyDescent="0.4">
      <c r="A8" s="5" t="s">
        <v>25</v>
      </c>
      <c r="B8" s="3" t="s">
        <v>15</v>
      </c>
      <c r="C8" s="4">
        <v>250</v>
      </c>
      <c r="D8" s="4">
        <v>308</v>
      </c>
      <c r="E8" s="6">
        <f t="shared" si="0"/>
        <v>77000</v>
      </c>
    </row>
    <row r="9" spans="1:5" x14ac:dyDescent="0.4">
      <c r="A9" s="5" t="s">
        <v>26</v>
      </c>
      <c r="B9" s="3" t="s">
        <v>20</v>
      </c>
      <c r="C9" s="4">
        <v>250</v>
      </c>
      <c r="D9" s="4">
        <v>222</v>
      </c>
      <c r="E9" s="6">
        <f t="shared" si="0"/>
        <v>55500</v>
      </c>
    </row>
    <row r="10" spans="1:5" x14ac:dyDescent="0.4">
      <c r="A10" s="5" t="s">
        <v>27</v>
      </c>
      <c r="B10" s="3" t="s">
        <v>18</v>
      </c>
      <c r="C10" s="4">
        <v>100</v>
      </c>
      <c r="D10" s="4">
        <v>483</v>
      </c>
      <c r="E10" s="6">
        <f t="shared" si="0"/>
        <v>48300</v>
      </c>
    </row>
    <row r="11" spans="1:5" x14ac:dyDescent="0.4">
      <c r="A11" s="5" t="s">
        <v>28</v>
      </c>
      <c r="B11" s="3" t="s">
        <v>16</v>
      </c>
      <c r="C11" s="4">
        <v>320</v>
      </c>
      <c r="D11" s="4">
        <v>182</v>
      </c>
      <c r="E11" s="6">
        <f t="shared" si="0"/>
        <v>58240</v>
      </c>
    </row>
    <row r="12" spans="1:5" x14ac:dyDescent="0.4">
      <c r="A12" s="5" t="s">
        <v>29</v>
      </c>
      <c r="B12" s="3" t="s">
        <v>17</v>
      </c>
      <c r="C12" s="4">
        <v>350</v>
      </c>
      <c r="D12" s="4">
        <v>210</v>
      </c>
      <c r="E12" s="6">
        <f t="shared" si="0"/>
        <v>73500</v>
      </c>
    </row>
    <row r="13" spans="1:5" ht="19.5" thickBot="1" x14ac:dyDescent="0.45">
      <c r="A13" s="13" t="s">
        <v>30</v>
      </c>
      <c r="B13" s="14" t="s">
        <v>19</v>
      </c>
      <c r="C13" s="15">
        <v>320</v>
      </c>
      <c r="D13" s="15">
        <v>264</v>
      </c>
      <c r="E13" s="16">
        <f t="shared" si="0"/>
        <v>84480</v>
      </c>
    </row>
    <row r="14" spans="1:5" ht="24" customHeight="1" thickTop="1" x14ac:dyDescent="0.4">
      <c r="A14" s="25" t="s">
        <v>6</v>
      </c>
      <c r="B14" s="26"/>
      <c r="C14" s="26"/>
      <c r="D14" s="11">
        <f>SUM(D4:D13)</f>
        <v>3254</v>
      </c>
      <c r="E14" s="12">
        <f>SUM(E4:E13)</f>
        <v>956540</v>
      </c>
    </row>
    <row r="15" spans="1:5" ht="24" customHeight="1" x14ac:dyDescent="0.4">
      <c r="A15" s="23" t="s">
        <v>7</v>
      </c>
      <c r="B15" s="24"/>
      <c r="C15" s="24"/>
      <c r="D15" s="4">
        <f>AVERAGE(D4:D13)</f>
        <v>325.39999999999998</v>
      </c>
      <c r="E15" s="6">
        <f>AVERAGE(E4:E13)</f>
        <v>95654</v>
      </c>
    </row>
    <row r="16" spans="1:5" ht="24" customHeight="1" x14ac:dyDescent="0.4">
      <c r="A16" s="23" t="s">
        <v>8</v>
      </c>
      <c r="B16" s="24"/>
      <c r="C16" s="24"/>
      <c r="D16" s="4">
        <f>MAX(D4:D13)</f>
        <v>512</v>
      </c>
      <c r="E16" s="6">
        <f>MAX(E4:E13)</f>
        <v>307200</v>
      </c>
    </row>
    <row r="17" spans="1:5" ht="24" customHeight="1" thickBot="1" x14ac:dyDescent="0.45">
      <c r="A17" s="21" t="s">
        <v>9</v>
      </c>
      <c r="B17" s="22"/>
      <c r="C17" s="22"/>
      <c r="D17" s="7">
        <f>MIN(D4:D13)</f>
        <v>182</v>
      </c>
      <c r="E17" s="8">
        <f>MIN(E4:E13)</f>
        <v>48300</v>
      </c>
    </row>
  </sheetData>
  <mergeCells count="4">
    <mergeCell ref="A17:C17"/>
    <mergeCell ref="A16:C16"/>
    <mergeCell ref="A15:C15"/>
    <mergeCell ref="A14:C14"/>
  </mergeCells>
  <phoneticPr fontId="1"/>
  <printOptions horizontalCentered="1"/>
  <pageMargins left="0.70866141732283472" right="0.70866141732283472" top="1.1417322834645669" bottom="0.74803149606299213" header="0.31496062992125984" footer="0.31496062992125984"/>
  <pageSetup paperSiz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2024-07-01T17:40:30Z</cp:lastPrinted>
  <dcterms:created xsi:type="dcterms:W3CDTF">2020-02-10T07:24:34Z</dcterms:created>
  <dcterms:modified xsi:type="dcterms:W3CDTF">2024-08-07T00:58:27Z</dcterms:modified>
</cp:coreProperties>
</file>