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ThinkPad\jikkyo\MOS1章完成・未完成\Word\01_例題\未完成素材\コピー・インポート用素材\"/>
    </mc:Choice>
  </mc:AlternateContent>
  <xr:revisionPtr revIDLastSave="0" documentId="13_ncr:1_{6D42DDDD-C3B5-4D42-BAC8-ABB8618610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アンケート集計" sheetId="1" r:id="rId1"/>
    <sheet name="市場動向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E12" i="1" l="1"/>
  <c r="F12" i="1"/>
  <c r="G12" i="1"/>
  <c r="D12" i="1"/>
</calcChain>
</file>

<file path=xl/sharedStrings.xml><?xml version="1.0" encoding="utf-8"?>
<sst xmlns="http://schemas.openxmlformats.org/spreadsheetml/2006/main" count="26" uniqueCount="26">
  <si>
    <t>理由＼形状</t>
    <rPh sb="0" eb="2">
      <t>リユウ</t>
    </rPh>
    <rPh sb="3" eb="5">
      <t>ケイジョウ</t>
    </rPh>
    <phoneticPr fontId="2"/>
  </si>
  <si>
    <t>缶</t>
    <rPh sb="0" eb="1">
      <t>カン</t>
    </rPh>
    <phoneticPr fontId="2"/>
  </si>
  <si>
    <t>チルドカップ</t>
  </si>
  <si>
    <t>ペットボトル</t>
  </si>
  <si>
    <t>紙パック</t>
    <rPh sb="0" eb="1">
      <t>カミ</t>
    </rPh>
    <phoneticPr fontId="2"/>
  </si>
  <si>
    <t>冷温が選べる</t>
    <rPh sb="0" eb="2">
      <t>レイオン</t>
    </rPh>
    <rPh sb="3" eb="4">
      <t>エラ</t>
    </rPh>
    <phoneticPr fontId="2"/>
  </si>
  <si>
    <t>適量</t>
    <rPh sb="0" eb="2">
      <t>テキリョウ</t>
    </rPh>
    <phoneticPr fontId="2"/>
  </si>
  <si>
    <t>ストローが飲みやすい</t>
    <rPh sb="5" eb="6">
      <t>ノ</t>
    </rPh>
    <phoneticPr fontId="2"/>
  </si>
  <si>
    <t>味</t>
    <rPh sb="0" eb="1">
      <t>アジ</t>
    </rPh>
    <phoneticPr fontId="2"/>
  </si>
  <si>
    <t>携帯しやすい</t>
    <rPh sb="0" eb="2">
      <t>ケイタイ</t>
    </rPh>
    <phoneticPr fontId="2"/>
  </si>
  <si>
    <t>飲み残せる</t>
    <rPh sb="0" eb="1">
      <t>ノ</t>
    </rPh>
    <rPh sb="2" eb="3">
      <t>ノコ</t>
    </rPh>
    <phoneticPr fontId="2"/>
  </si>
  <si>
    <t>ごみとして捨てやすい</t>
    <rPh sb="5" eb="6">
      <t>ス</t>
    </rPh>
    <phoneticPr fontId="2"/>
  </si>
  <si>
    <t>安価</t>
    <rPh sb="0" eb="2">
      <t>アンカ</t>
    </rPh>
    <phoneticPr fontId="2"/>
  </si>
  <si>
    <t>計</t>
    <rPh sb="0" eb="1">
      <t>ケイ</t>
    </rPh>
    <phoneticPr fontId="2"/>
  </si>
  <si>
    <t>■市場規模動向</t>
    <rPh sb="1" eb="3">
      <t>シジョウ</t>
    </rPh>
    <rPh sb="3" eb="5">
      <t>キボ</t>
    </rPh>
    <rPh sb="5" eb="7">
      <t>ドウコウ</t>
    </rPh>
    <phoneticPr fontId="2"/>
  </si>
  <si>
    <t>（単位：億円）</t>
    <rPh sb="1" eb="3">
      <t>タンイ</t>
    </rPh>
    <rPh sb="4" eb="5">
      <t>オク</t>
    </rPh>
    <rPh sb="5" eb="6">
      <t>エン</t>
    </rPh>
    <phoneticPr fontId="2"/>
  </si>
  <si>
    <t>年度</t>
    <rPh sb="0" eb="2">
      <t>ネンド</t>
    </rPh>
    <phoneticPr fontId="2"/>
  </si>
  <si>
    <t>コーヒー飲料</t>
    <rPh sb="4" eb="6">
      <t>インリョウ</t>
    </rPh>
    <phoneticPr fontId="2"/>
  </si>
  <si>
    <t>清涼飲料全体</t>
    <rPh sb="0" eb="2">
      <t>セイリョウ</t>
    </rPh>
    <rPh sb="2" eb="4">
      <t>インリョウ</t>
    </rPh>
    <rPh sb="4" eb="6">
      <t>ゼンタイ</t>
    </rPh>
    <phoneticPr fontId="2"/>
  </si>
  <si>
    <t>20VV年</t>
    <rPh sb="4" eb="5">
      <t>ネン</t>
    </rPh>
    <phoneticPr fontId="2"/>
  </si>
  <si>
    <t>20WW年</t>
    <rPh sb="4" eb="5">
      <t>ネン</t>
    </rPh>
    <phoneticPr fontId="2"/>
  </si>
  <si>
    <t>20XX年</t>
    <rPh sb="4" eb="5">
      <t>ネン</t>
    </rPh>
    <phoneticPr fontId="2"/>
  </si>
  <si>
    <t>20YY年</t>
    <rPh sb="4" eb="5">
      <t>ネン</t>
    </rPh>
    <phoneticPr fontId="2"/>
  </si>
  <si>
    <t>20ZZ年</t>
    <rPh sb="4" eb="5">
      <t>ネン</t>
    </rPh>
    <phoneticPr fontId="2"/>
  </si>
  <si>
    <t>■アンケート調査集計</t>
    <rPh sb="6" eb="8">
      <t>チョウサ</t>
    </rPh>
    <rPh sb="8" eb="10">
      <t>シュウケイ</t>
    </rPh>
    <phoneticPr fontId="2"/>
  </si>
  <si>
    <t>コーヒー飲料が占める割合</t>
    <rPh sb="4" eb="5">
      <t>イン</t>
    </rPh>
    <rPh sb="5" eb="6">
      <t>リョウ</t>
    </rPh>
    <rPh sb="7" eb="8">
      <t>シ</t>
    </rPh>
    <rPh sb="10" eb="12">
      <t>ワリアイ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</si>
</sst>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color theme="5" tint="-0.499984740745262"/>
      <name val="ＭＳ Ｐゴシック"/>
      <family val="3"/>
      <charset val="128"/>
    </font>
    <font>
      <sz val="11"/>
      <color theme="5" tint="-0.499984740745262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medium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 style="thin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medium">
        <color theme="5" tint="-0.499984740745262"/>
      </right>
      <top style="thin">
        <color theme="5" tint="-0.499984740745262"/>
      </top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 style="medium">
        <color theme="5" tint="-0.499984740745262"/>
      </right>
      <top/>
      <bottom style="thin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/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 style="medium">
        <color theme="5" tint="-0.499984740745262"/>
      </bottom>
      <diagonal/>
    </border>
    <border>
      <left style="thin">
        <color theme="5" tint="-0.499984740745262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indexed="64"/>
      </bottom>
      <diagonal/>
    </border>
    <border>
      <left style="thin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indexed="64"/>
      </bottom>
      <diagonal/>
    </border>
    <border>
      <left style="thin">
        <color theme="5" tint="-0.499984740745262"/>
      </left>
      <right style="medium">
        <color theme="5" tint="-0.499984740745262"/>
      </right>
      <top style="medium">
        <color theme="5" tint="-0.499984740745262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15" xfId="0" applyFont="1" applyBorder="1">
      <alignment vertical="center"/>
    </xf>
    <xf numFmtId="38" fontId="6" fillId="0" borderId="8" xfId="2" applyFont="1" applyBorder="1" applyAlignment="1">
      <alignment horizontal="center" vertical="center"/>
    </xf>
    <xf numFmtId="38" fontId="6" fillId="0" borderId="1" xfId="2" applyFont="1" applyBorder="1" applyAlignment="1">
      <alignment horizontal="center" vertical="center"/>
    </xf>
    <xf numFmtId="38" fontId="6" fillId="0" borderId="5" xfId="2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center" vertical="center"/>
    </xf>
    <xf numFmtId="176" fontId="6" fillId="0" borderId="9" xfId="1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好んで購入する形状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D9-4598-A50F-DCAB7BA8241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D9-4598-A50F-DCAB7BA8241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D9-4598-A50F-DCAB7BA8241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D9-4598-A50F-DCAB7BA82411}"/>
              </c:ext>
            </c:extLst>
          </c:dPt>
          <c:dLbls>
            <c:numFmt formatCode="0.0%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アンケート集計!$D$12:$G$12</c:f>
              <c:numCache>
                <c:formatCode>General</c:formatCode>
                <c:ptCount val="4"/>
                <c:pt idx="0">
                  <c:v>72</c:v>
                </c:pt>
                <c:pt idx="1">
                  <c:v>115</c:v>
                </c:pt>
                <c:pt idx="2">
                  <c:v>85</c:v>
                </c:pt>
                <c:pt idx="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F-4EAD-AF0F-9206BC9AB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accent2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all" spc="15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ja-JP" sz="1400" b="0"/>
              <a:t>購入理由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all" spc="15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アンケート集計!$C$4</c:f>
              <c:strCache>
                <c:ptCount val="1"/>
                <c:pt idx="0">
                  <c:v>冷温が選べる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アンケート集計!$D$4:$G$4</c:f>
              <c:numCache>
                <c:formatCode>General</c:formatCode>
                <c:ptCount val="4"/>
                <c:pt idx="0">
                  <c:v>36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E9-44F3-9754-60F1634D5EB9}"/>
            </c:ext>
          </c:extLst>
        </c:ser>
        <c:ser>
          <c:idx val="1"/>
          <c:order val="1"/>
          <c:tx>
            <c:strRef>
              <c:f>アンケート集計!$C$5</c:f>
              <c:strCache>
                <c:ptCount val="1"/>
                <c:pt idx="0">
                  <c:v>適量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アンケート集計!$D$5:$G$5</c:f>
              <c:numCache>
                <c:formatCode>General</c:formatCode>
                <c:ptCount val="4"/>
                <c:pt idx="0">
                  <c:v>12</c:v>
                </c:pt>
                <c:pt idx="1">
                  <c:v>8</c:v>
                </c:pt>
                <c:pt idx="2">
                  <c:v>4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E9-44F3-9754-60F1634D5EB9}"/>
            </c:ext>
          </c:extLst>
        </c:ser>
        <c:ser>
          <c:idx val="2"/>
          <c:order val="2"/>
          <c:tx>
            <c:strRef>
              <c:f>アンケート集計!$C$6</c:f>
              <c:strCache>
                <c:ptCount val="1"/>
                <c:pt idx="0">
                  <c:v>ストローが飲みやすい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アンケート集計!$D$6:$G$6</c:f>
              <c:numCache>
                <c:formatCode>General</c:formatCode>
                <c:ptCount val="4"/>
                <c:pt idx="0">
                  <c:v>0</c:v>
                </c:pt>
                <c:pt idx="1">
                  <c:v>34</c:v>
                </c:pt>
                <c:pt idx="2">
                  <c:v>0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E9-44F3-9754-60F1634D5EB9}"/>
            </c:ext>
          </c:extLst>
        </c:ser>
        <c:ser>
          <c:idx val="3"/>
          <c:order val="3"/>
          <c:tx>
            <c:strRef>
              <c:f>アンケート集計!$C$7</c:f>
              <c:strCache>
                <c:ptCount val="1"/>
                <c:pt idx="0">
                  <c:v>味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アンケート集計!$D$7:$G$7</c:f>
              <c:numCache>
                <c:formatCode>General</c:formatCode>
                <c:ptCount val="4"/>
                <c:pt idx="0">
                  <c:v>7</c:v>
                </c:pt>
                <c:pt idx="1">
                  <c:v>55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E9-44F3-9754-60F1634D5EB9}"/>
            </c:ext>
          </c:extLst>
        </c:ser>
        <c:ser>
          <c:idx val="4"/>
          <c:order val="4"/>
          <c:tx>
            <c:strRef>
              <c:f>アンケート集計!$C$8</c:f>
              <c:strCache>
                <c:ptCount val="1"/>
                <c:pt idx="0">
                  <c:v>携帯しやすい</c:v>
                </c:pt>
              </c:strCache>
            </c:strRef>
          </c:tx>
          <c:spPr>
            <a:pattFill prst="ltDnDiag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>
              <a:solidFill>
                <a:schemeClr val="accent5"/>
              </a:solidFill>
            </a:ln>
            <a:effectLst/>
            <a:sp3d>
              <a:contourClr>
                <a:schemeClr val="accent5"/>
              </a:contourClr>
            </a:sp3d>
          </c:spPr>
          <c:invertIfNegative val="0"/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アンケート集計!$D$8:$G$8</c:f>
              <c:numCache>
                <c:formatCode>General</c:formatCode>
                <c:ptCount val="4"/>
                <c:pt idx="0">
                  <c:v>3</c:v>
                </c:pt>
                <c:pt idx="1">
                  <c:v>7</c:v>
                </c:pt>
                <c:pt idx="2">
                  <c:v>32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E9-44F3-9754-60F1634D5EB9}"/>
            </c:ext>
          </c:extLst>
        </c:ser>
        <c:ser>
          <c:idx val="5"/>
          <c:order val="5"/>
          <c:tx>
            <c:strRef>
              <c:f>アンケート集計!$C$9</c:f>
              <c:strCache>
                <c:ptCount val="1"/>
                <c:pt idx="0">
                  <c:v>飲み残せる</c:v>
                </c:pt>
              </c:strCache>
            </c:strRef>
          </c:tx>
          <c:spPr>
            <a:pattFill prst="ltDnDiag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/>
              </a:solidFill>
            </a:ln>
            <a:effectLst/>
            <a:sp3d>
              <a:contourClr>
                <a:schemeClr val="accent6"/>
              </a:contourClr>
            </a:sp3d>
          </c:spPr>
          <c:invertIfNegative val="0"/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アンケート集計!$D$9:$G$9</c:f>
              <c:numCache>
                <c:formatCode>General</c:formatCode>
                <c:ptCount val="4"/>
                <c:pt idx="0">
                  <c:v>2</c:v>
                </c:pt>
                <c:pt idx="1">
                  <c:v>1</c:v>
                </c:pt>
                <c:pt idx="2">
                  <c:v>24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E9-44F3-9754-60F1634D5EB9}"/>
            </c:ext>
          </c:extLst>
        </c:ser>
        <c:ser>
          <c:idx val="6"/>
          <c:order val="6"/>
          <c:tx>
            <c:strRef>
              <c:f>アンケート集計!$C$10</c:f>
              <c:strCache>
                <c:ptCount val="1"/>
                <c:pt idx="0">
                  <c:v>ごみとして捨てやすい</c:v>
                </c:pt>
              </c:strCache>
            </c:strRef>
          </c:tx>
          <c:spPr>
            <a:pattFill prst="ltDnDiag">
              <a:fgClr>
                <a:schemeClr val="accent1">
                  <a:lumMod val="60000"/>
                </a:schemeClr>
              </a:fgClr>
              <a:bgClr>
                <a:schemeClr val="accent1">
                  <a:lumMod val="60000"/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60000"/>
                </a:schemeClr>
              </a:solidFill>
            </a:ln>
            <a:effectLst/>
            <a:sp3d>
              <a:contourClr>
                <a:schemeClr val="accent1">
                  <a:lumMod val="60000"/>
                </a:schemeClr>
              </a:contourClr>
            </a:sp3d>
          </c:spPr>
          <c:invertIfNegative val="0"/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アンケート集計!$D$10:$G$10</c:f>
              <c:numCache>
                <c:formatCode>General</c:formatCode>
                <c:ptCount val="4"/>
                <c:pt idx="0">
                  <c:v>5</c:v>
                </c:pt>
                <c:pt idx="1">
                  <c:v>8</c:v>
                </c:pt>
                <c:pt idx="2">
                  <c:v>12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E9-44F3-9754-60F1634D5EB9}"/>
            </c:ext>
          </c:extLst>
        </c:ser>
        <c:ser>
          <c:idx val="7"/>
          <c:order val="7"/>
          <c:tx>
            <c:strRef>
              <c:f>アンケート集計!$C$11</c:f>
              <c:strCache>
                <c:ptCount val="1"/>
                <c:pt idx="0">
                  <c:v>安価</c:v>
                </c:pt>
              </c:strCache>
            </c:strRef>
          </c:tx>
          <c:spPr>
            <a:pattFill prst="ltDnDiag">
              <a:fgClr>
                <a:schemeClr val="accent2">
                  <a:lumMod val="60000"/>
                </a:schemeClr>
              </a:fgClr>
              <a:bgClr>
                <a:schemeClr val="accent2">
                  <a:lumMod val="60000"/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60000"/>
                </a:schemeClr>
              </a:solidFill>
            </a:ln>
            <a:effectLst/>
            <a:sp3d>
              <a:contourClr>
                <a:schemeClr val="accent2">
                  <a:lumMod val="60000"/>
                </a:schemeClr>
              </a:contourClr>
            </a:sp3d>
          </c:spPr>
          <c:invertIfNegative val="0"/>
          <c:cat>
            <c:strRef>
              <c:f>アンケート集計!$D$3:$G$3</c:f>
              <c:strCache>
                <c:ptCount val="4"/>
                <c:pt idx="0">
                  <c:v>缶</c:v>
                </c:pt>
                <c:pt idx="1">
                  <c:v>チルドカップ</c:v>
                </c:pt>
                <c:pt idx="2">
                  <c:v>ペットボトル</c:v>
                </c:pt>
                <c:pt idx="3">
                  <c:v>紙パック</c:v>
                </c:pt>
              </c:strCache>
            </c:strRef>
          </c:cat>
          <c:val>
            <c:numRef>
              <c:f>アンケート集計!$D$11:$G$11</c:f>
              <c:numCache>
                <c:formatCode>General</c:formatCode>
                <c:ptCount val="4"/>
                <c:pt idx="0">
                  <c:v>7</c:v>
                </c:pt>
                <c:pt idx="1">
                  <c:v>0</c:v>
                </c:pt>
                <c:pt idx="2">
                  <c:v>11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E9-44F3-9754-60F1634D5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2349312"/>
        <c:axId val="412344064"/>
        <c:axId val="0"/>
      </c:bar3DChart>
      <c:catAx>
        <c:axId val="41234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2344064"/>
        <c:crosses val="autoZero"/>
        <c:auto val="1"/>
        <c:lblAlgn val="ctr"/>
        <c:lblOffset val="100"/>
        <c:noMultiLvlLbl val="0"/>
      </c:catAx>
      <c:valAx>
        <c:axId val="412344064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のべ人数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2349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accent2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市場規模動向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6120102564612791E-2"/>
          <c:y val="0.13625098039215686"/>
          <c:w val="0.83275970823946133"/>
          <c:h val="0.706405064072873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市場動向!$D$4</c:f>
              <c:strCache>
                <c:ptCount val="1"/>
                <c:pt idx="0">
                  <c:v>清涼飲料全体</c:v>
                </c:pt>
              </c:strCache>
            </c:strRef>
          </c:tx>
          <c:spPr>
            <a:solidFill>
              <a:schemeClr val="accent2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市場動向!$C$5:$C$9</c:f>
              <c:strCache>
                <c:ptCount val="5"/>
                <c:pt idx="0">
                  <c:v>20VV年</c:v>
                </c:pt>
                <c:pt idx="1">
                  <c:v>20WW年</c:v>
                </c:pt>
                <c:pt idx="2">
                  <c:v>20XX年</c:v>
                </c:pt>
                <c:pt idx="3">
                  <c:v>20YY年</c:v>
                </c:pt>
                <c:pt idx="4">
                  <c:v>20ZZ年</c:v>
                </c:pt>
              </c:strCache>
            </c:strRef>
          </c:cat>
          <c:val>
            <c:numRef>
              <c:f>市場動向!$D$5:$D$9</c:f>
              <c:numCache>
                <c:formatCode>#,##0_);[Red]\(#,##0\)</c:formatCode>
                <c:ptCount val="5"/>
                <c:pt idx="0">
                  <c:v>36700</c:v>
                </c:pt>
                <c:pt idx="1">
                  <c:v>36500</c:v>
                </c:pt>
                <c:pt idx="2">
                  <c:v>37000</c:v>
                </c:pt>
                <c:pt idx="3">
                  <c:v>38800</c:v>
                </c:pt>
                <c:pt idx="4">
                  <c:v>39500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19-4C51-AE37-BD8B7B00E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8851264"/>
        <c:axId val="578852904"/>
      </c:barChart>
      <c:lineChart>
        <c:grouping val="standard"/>
        <c:varyColors val="0"/>
        <c:ser>
          <c:idx val="1"/>
          <c:order val="1"/>
          <c:tx>
            <c:strRef>
              <c:f>市場動向!$F$4</c:f>
              <c:strCache>
                <c:ptCount val="1"/>
                <c:pt idx="0">
                  <c:v>コーヒー飲料が占める割合</c:v>
                </c:pt>
              </c:strCache>
            </c:strRef>
          </c:tx>
          <c:spPr>
            <a:ln w="28575" cap="rnd">
              <a:solidFill>
                <a:schemeClr val="accent2">
                  <a:shade val="7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shade val="76000"/>
                </a:schemeClr>
              </a:solidFill>
              <a:ln w="9525">
                <a:solidFill>
                  <a:schemeClr val="accent2">
                    <a:shade val="76000"/>
                  </a:schemeClr>
                </a:solidFill>
              </a:ln>
              <a:effectLst/>
            </c:spPr>
          </c:marker>
          <c:cat>
            <c:strRef>
              <c:f>市場動向!$C$5:$C$9</c:f>
              <c:strCache>
                <c:ptCount val="5"/>
                <c:pt idx="0">
                  <c:v>20VV年</c:v>
                </c:pt>
                <c:pt idx="1">
                  <c:v>20WW年</c:v>
                </c:pt>
                <c:pt idx="2">
                  <c:v>20XX年</c:v>
                </c:pt>
                <c:pt idx="3">
                  <c:v>20YY年</c:v>
                </c:pt>
                <c:pt idx="4">
                  <c:v>20ZZ年</c:v>
                </c:pt>
              </c:strCache>
            </c:strRef>
          </c:cat>
          <c:val>
            <c:numRef>
              <c:f>市場動向!$F$5:$F$9</c:f>
              <c:numCache>
                <c:formatCode>0.0%</c:formatCode>
                <c:ptCount val="5"/>
                <c:pt idx="0">
                  <c:v>0.15204359673024523</c:v>
                </c:pt>
                <c:pt idx="1">
                  <c:v>0.14383561643835616</c:v>
                </c:pt>
                <c:pt idx="2">
                  <c:v>0.14405405405405405</c:v>
                </c:pt>
                <c:pt idx="3">
                  <c:v>0.13994845360824743</c:v>
                </c:pt>
                <c:pt idx="4">
                  <c:v>0.14506329113924052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19-4C51-AE37-BD8B7B00E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8862744"/>
        <c:axId val="578861760"/>
      </c:lineChart>
      <c:catAx>
        <c:axId val="57885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8852904"/>
        <c:crosses val="autoZero"/>
        <c:auto val="1"/>
        <c:lblAlgn val="ctr"/>
        <c:lblOffset val="100"/>
        <c:noMultiLvlLbl val="0"/>
      </c:catAx>
      <c:valAx>
        <c:axId val="57885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8851264"/>
        <c:crosses val="autoZero"/>
        <c:crossBetween val="between"/>
        <c:dispUnits>
          <c:builtInUnit val="hundreds"/>
          <c:dispUnitsLbl>
            <c:layout>
              <c:manualLayout>
                <c:xMode val="edge"/>
                <c:yMode val="edge"/>
                <c:x val="2.6143786364780271E-2"/>
                <c:y val="5.4682352941176467E-2"/>
              </c:manualLayout>
            </c:layout>
            <c:tx>
              <c:rich>
                <a:bodyPr rot="0" spcFirstLastPara="1" vertOverflow="ellipsis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/>
                    <a:t>百億円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valAx>
        <c:axId val="578861760"/>
        <c:scaling>
          <c:orientation val="minMax"/>
          <c:max val="0.2"/>
          <c:min val="0.1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8862744"/>
        <c:crosses val="max"/>
        <c:crossBetween val="between"/>
      </c:valAx>
      <c:catAx>
        <c:axId val="578862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8861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accent2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431800</xdr:colOff>
      <xdr:row>12</xdr:row>
      <xdr:rowOff>190499</xdr:rowOff>
    </xdr:from>
    <xdr:to>
      <xdr:col>7</xdr:col>
      <xdr:colOff>666751</xdr:colOff>
      <xdr:row>29</xdr:row>
      <xdr:rowOff>190499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30</xdr:row>
      <xdr:rowOff>238124</xdr:rowOff>
    </xdr:from>
    <xdr:to>
      <xdr:col>8</xdr:col>
      <xdr:colOff>0</xdr:colOff>
      <xdr:row>47</xdr:row>
      <xdr:rowOff>238124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447674</xdr:colOff>
      <xdr:row>9</xdr:row>
      <xdr:rowOff>238124</xdr:rowOff>
    </xdr:from>
    <xdr:to>
      <xdr:col>9</xdr:col>
      <xdr:colOff>219075</xdr:colOff>
      <xdr:row>26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26477A6-39E7-469E-8CBE-9FD5941B1A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Normal="100" workbookViewId="0"/>
  </sheetViews>
  <sheetFormatPr defaultRowHeight="18.75" x14ac:dyDescent="0.4"/>
  <cols>
    <col min="1" max="1" width="2.625" customWidth="1"/>
    <col min="2" max="2" width="5.875" customWidth="1"/>
    <col min="3" max="3" width="21.375" bestFit="1" customWidth="1"/>
    <col min="4" max="7" width="12" customWidth="1"/>
  </cols>
  <sheetData>
    <row r="1" spans="1:7" ht="24" x14ac:dyDescent="0.4">
      <c r="A1" s="1" t="s">
        <v>24</v>
      </c>
    </row>
    <row r="2" spans="1:7" ht="19.5" thickBot="1" x14ac:dyDescent="0.45"/>
    <row r="3" spans="1:7" ht="19.5" thickBot="1" x14ac:dyDescent="0.45">
      <c r="C3" s="6" t="s">
        <v>0</v>
      </c>
      <c r="D3" s="7" t="s">
        <v>1</v>
      </c>
      <c r="E3" s="7" t="s">
        <v>2</v>
      </c>
      <c r="F3" s="7" t="s">
        <v>3</v>
      </c>
      <c r="G3" s="8" t="s">
        <v>4</v>
      </c>
    </row>
    <row r="4" spans="1:7" x14ac:dyDescent="0.4">
      <c r="C4" s="9" t="s">
        <v>5</v>
      </c>
      <c r="D4" s="10">
        <v>36</v>
      </c>
      <c r="E4" s="10">
        <v>2</v>
      </c>
      <c r="F4" s="10">
        <v>1</v>
      </c>
      <c r="G4" s="11">
        <v>0</v>
      </c>
    </row>
    <row r="5" spans="1:7" x14ac:dyDescent="0.4">
      <c r="C5" s="12" t="s">
        <v>6</v>
      </c>
      <c r="D5" s="13">
        <v>12</v>
      </c>
      <c r="E5" s="13">
        <v>8</v>
      </c>
      <c r="F5" s="13">
        <v>4</v>
      </c>
      <c r="G5" s="14">
        <v>7</v>
      </c>
    </row>
    <row r="6" spans="1:7" x14ac:dyDescent="0.4">
      <c r="C6" s="12" t="s">
        <v>7</v>
      </c>
      <c r="D6" s="13">
        <v>0</v>
      </c>
      <c r="E6" s="13">
        <v>34</v>
      </c>
      <c r="F6" s="13">
        <v>0</v>
      </c>
      <c r="G6" s="14">
        <v>14</v>
      </c>
    </row>
    <row r="7" spans="1:7" x14ac:dyDescent="0.4">
      <c r="C7" s="12" t="s">
        <v>8</v>
      </c>
      <c r="D7" s="13">
        <v>7</v>
      </c>
      <c r="E7" s="13">
        <v>55</v>
      </c>
      <c r="F7" s="13">
        <v>1</v>
      </c>
      <c r="G7" s="14">
        <v>4</v>
      </c>
    </row>
    <row r="8" spans="1:7" x14ac:dyDescent="0.4">
      <c r="C8" s="12" t="s">
        <v>9</v>
      </c>
      <c r="D8" s="13">
        <v>3</v>
      </c>
      <c r="E8" s="13">
        <v>7</v>
      </c>
      <c r="F8" s="13">
        <v>32</v>
      </c>
      <c r="G8" s="14">
        <v>8</v>
      </c>
    </row>
    <row r="9" spans="1:7" x14ac:dyDescent="0.4">
      <c r="C9" s="12" t="s">
        <v>10</v>
      </c>
      <c r="D9" s="13">
        <v>2</v>
      </c>
      <c r="E9" s="13">
        <v>1</v>
      </c>
      <c r="F9" s="13">
        <v>24</v>
      </c>
      <c r="G9" s="14">
        <v>2</v>
      </c>
    </row>
    <row r="10" spans="1:7" x14ac:dyDescent="0.4">
      <c r="C10" s="12" t="s">
        <v>11</v>
      </c>
      <c r="D10" s="13">
        <v>5</v>
      </c>
      <c r="E10" s="13">
        <v>8</v>
      </c>
      <c r="F10" s="13">
        <v>12</v>
      </c>
      <c r="G10" s="14">
        <v>11</v>
      </c>
    </row>
    <row r="11" spans="1:7" ht="19.5" thickBot="1" x14ac:dyDescent="0.45">
      <c r="C11" s="15" t="s">
        <v>12</v>
      </c>
      <c r="D11" s="16">
        <v>7</v>
      </c>
      <c r="E11" s="16">
        <v>0</v>
      </c>
      <c r="F11" s="16">
        <v>11</v>
      </c>
      <c r="G11" s="17">
        <v>9</v>
      </c>
    </row>
    <row r="12" spans="1:7" ht="19.5" thickBot="1" x14ac:dyDescent="0.45">
      <c r="C12" s="18" t="s">
        <v>13</v>
      </c>
      <c r="D12" s="19">
        <f>SUM(D4:D11)</f>
        <v>72</v>
      </c>
      <c r="E12" s="19">
        <f t="shared" ref="E12:G12" si="0">SUM(E4:E11)</f>
        <v>115</v>
      </c>
      <c r="F12" s="19">
        <f t="shared" si="0"/>
        <v>85</v>
      </c>
      <c r="G12" s="20">
        <f t="shared" si="0"/>
        <v>55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zoomScaleNormal="100" workbookViewId="0"/>
  </sheetViews>
  <sheetFormatPr defaultRowHeight="18.75" x14ac:dyDescent="0.4"/>
  <cols>
    <col min="1" max="1" width="2.625" customWidth="1"/>
    <col min="2" max="2" width="5.875" customWidth="1"/>
    <col min="4" max="4" width="13" bestFit="1" customWidth="1"/>
    <col min="5" max="5" width="12.25" customWidth="1"/>
    <col min="6" max="6" width="12.375" customWidth="1"/>
  </cols>
  <sheetData>
    <row r="1" spans="1:6" ht="24" x14ac:dyDescent="0.4">
      <c r="A1" s="1" t="s">
        <v>14</v>
      </c>
    </row>
    <row r="3" spans="1:6" ht="19.5" thickBot="1" x14ac:dyDescent="0.4">
      <c r="F3" s="2" t="s">
        <v>15</v>
      </c>
    </row>
    <row r="4" spans="1:6" ht="27.75" thickBot="1" x14ac:dyDescent="0.45">
      <c r="C4" s="27" t="s">
        <v>16</v>
      </c>
      <c r="D4" s="28" t="s">
        <v>18</v>
      </c>
      <c r="E4" s="28" t="s">
        <v>17</v>
      </c>
      <c r="F4" s="29" t="s">
        <v>25</v>
      </c>
    </row>
    <row r="5" spans="1:6" x14ac:dyDescent="0.4">
      <c r="C5" s="5" t="s">
        <v>19</v>
      </c>
      <c r="D5" s="21">
        <v>36700</v>
      </c>
      <c r="E5" s="21">
        <v>5580</v>
      </c>
      <c r="F5" s="26">
        <f>E5/D5</f>
        <v>0.15204359673024523</v>
      </c>
    </row>
    <row r="6" spans="1:6" x14ac:dyDescent="0.4">
      <c r="C6" s="3" t="s">
        <v>20</v>
      </c>
      <c r="D6" s="22">
        <v>36500</v>
      </c>
      <c r="E6" s="22">
        <v>5250</v>
      </c>
      <c r="F6" s="24">
        <f>E6/D6</f>
        <v>0.14383561643835616</v>
      </c>
    </row>
    <row r="7" spans="1:6" x14ac:dyDescent="0.4">
      <c r="C7" s="3" t="s">
        <v>21</v>
      </c>
      <c r="D7" s="22">
        <v>37000</v>
      </c>
      <c r="E7" s="22">
        <v>5330</v>
      </c>
      <c r="F7" s="24">
        <f>E7/D7</f>
        <v>0.14405405405405405</v>
      </c>
    </row>
    <row r="8" spans="1:6" x14ac:dyDescent="0.4">
      <c r="C8" s="3" t="s">
        <v>22</v>
      </c>
      <c r="D8" s="22">
        <v>38800</v>
      </c>
      <c r="E8" s="22">
        <v>5430</v>
      </c>
      <c r="F8" s="24">
        <f>E8/D8</f>
        <v>0.13994845360824743</v>
      </c>
    </row>
    <row r="9" spans="1:6" ht="19.5" thickBot="1" x14ac:dyDescent="0.45">
      <c r="C9" s="4" t="s">
        <v>23</v>
      </c>
      <c r="D9" s="23">
        <v>39500</v>
      </c>
      <c r="E9" s="23">
        <v>5730</v>
      </c>
      <c r="F9" s="25">
        <f>E9/D9</f>
        <v>0.14506329113924052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アンケート集計</vt:lpstr>
      <vt:lpstr>市場動向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2016-02-01T01:55:55Z</dcterms:created>
  <dcterms:modified xsi:type="dcterms:W3CDTF">2024-09-29T17:08:25Z</dcterms:modified>
</cp:coreProperties>
</file>