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yfu2k\Desktop\jikkyo contents\"/>
    </mc:Choice>
  </mc:AlternateContent>
  <xr:revisionPtr revIDLastSave="0" documentId="13_ncr:1_{6DC3A01F-C411-4F8B-9488-6C777F072D5C}" xr6:coauthVersionLast="47" xr6:coauthVersionMax="47" xr10:uidLastSave="{00000000-0000-0000-0000-000000000000}"/>
  <bookViews>
    <workbookView xWindow="-108" yWindow="-108" windowWidth="23256" windowHeight="14856" activeTab="4" xr2:uid="{00000000-000D-0000-FFFF-FFFF00000000}"/>
  </bookViews>
  <sheets>
    <sheet name="p37図表3-2（回答）" sheetId="13" r:id="rId1"/>
    <sheet name="p40図表3-4 (回答)" sheetId="14" r:id="rId2"/>
    <sheet name="p41図表3-6 (回答)" sheetId="15" r:id="rId3"/>
    <sheet name="p43図表3-7 (回答)" sheetId="16" r:id="rId4"/>
    <sheet name="p45図表3-9 (回答)" sheetId="1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9" l="1"/>
  <c r="E7" i="19"/>
  <c r="E6" i="19"/>
  <c r="E5" i="19"/>
  <c r="E4" i="19"/>
  <c r="E9" i="19" s="1"/>
  <c r="E3" i="19"/>
  <c r="F3" i="19" s="1"/>
  <c r="H3" i="19" l="1"/>
  <c r="F7" i="19"/>
  <c r="F5" i="19"/>
  <c r="F6" i="19"/>
  <c r="F8" i="19"/>
  <c r="F4" i="19"/>
  <c r="F9" i="19" s="1"/>
  <c r="G3" i="19"/>
  <c r="G4" i="19" s="1"/>
  <c r="G5" i="19" s="1"/>
  <c r="G6" i="19" s="1"/>
  <c r="G7" i="19" s="1"/>
  <c r="G8" i="19" s="1"/>
  <c r="H4" i="19" l="1"/>
  <c r="H5" i="19" s="1"/>
  <c r="H6" i="19" s="1"/>
  <c r="H7" i="19" s="1"/>
  <c r="H8" i="19" s="1"/>
  <c r="I14" i="16" l="1"/>
  <c r="H14" i="16"/>
  <c r="I12" i="16"/>
  <c r="I13" i="16" s="1"/>
  <c r="H12" i="16"/>
  <c r="H13" i="16" s="1"/>
  <c r="I11" i="16"/>
  <c r="H11" i="16"/>
  <c r="E11" i="16"/>
  <c r="C11" i="16"/>
  <c r="I10" i="16"/>
  <c r="H10" i="16"/>
  <c r="E10" i="16"/>
  <c r="C10" i="16"/>
  <c r="I9" i="16"/>
  <c r="H9" i="16"/>
  <c r="I8" i="16"/>
  <c r="E8" i="16" s="1"/>
  <c r="H8" i="16"/>
  <c r="C8" i="16"/>
  <c r="I7" i="16"/>
  <c r="H7" i="16"/>
  <c r="E7" i="16"/>
  <c r="C7" i="16"/>
  <c r="I6" i="16"/>
  <c r="H6" i="16"/>
  <c r="E6" i="16"/>
  <c r="C6" i="16"/>
  <c r="I5" i="16"/>
  <c r="H5" i="16"/>
  <c r="I4" i="16"/>
  <c r="E9" i="16" s="1"/>
  <c r="H4" i="16"/>
  <c r="C9" i="16" s="1"/>
  <c r="C4" i="16"/>
  <c r="I3" i="16"/>
  <c r="H3" i="16"/>
  <c r="E3" i="16"/>
  <c r="C3" i="16"/>
  <c r="E2" i="16"/>
  <c r="C2" i="16"/>
  <c r="G14" i="15"/>
  <c r="F14" i="15"/>
  <c r="G12" i="15"/>
  <c r="G13" i="15" s="1"/>
  <c r="F12" i="15"/>
  <c r="F13" i="15" s="1"/>
  <c r="G11" i="15"/>
  <c r="F11" i="15"/>
  <c r="G10" i="15"/>
  <c r="F10" i="15"/>
  <c r="G8" i="15"/>
  <c r="G9" i="15" s="1"/>
  <c r="F8" i="15"/>
  <c r="F9" i="15" s="1"/>
  <c r="G7" i="15"/>
  <c r="F7" i="15"/>
  <c r="G6" i="15"/>
  <c r="F6" i="15"/>
  <c r="G5" i="15"/>
  <c r="F5" i="15"/>
  <c r="G4" i="15"/>
  <c r="F4" i="15"/>
  <c r="G3" i="15"/>
  <c r="F3" i="15"/>
  <c r="G8" i="14"/>
  <c r="G9" i="14" s="1"/>
  <c r="F8" i="14"/>
  <c r="F9" i="14" s="1"/>
  <c r="G7" i="14"/>
  <c r="F7" i="14"/>
  <c r="G6" i="14"/>
  <c r="F6" i="14"/>
  <c r="G5" i="14"/>
  <c r="F5" i="14"/>
  <c r="G4" i="14"/>
  <c r="F4" i="14"/>
  <c r="G3" i="14"/>
  <c r="F3" i="14"/>
  <c r="G6" i="13"/>
  <c r="F6" i="13"/>
  <c r="G5" i="13"/>
  <c r="F5" i="13"/>
  <c r="G4" i="13"/>
  <c r="F4" i="13"/>
  <c r="G3" i="13"/>
  <c r="F3" i="13"/>
  <c r="C5" i="16" l="1"/>
  <c r="E4" i="16"/>
  <c r="E5" i="16"/>
</calcChain>
</file>

<file path=xl/sharedStrings.xml><?xml version="1.0" encoding="utf-8"?>
<sst xmlns="http://schemas.openxmlformats.org/spreadsheetml/2006/main" count="76" uniqueCount="34">
  <si>
    <t>ID</t>
    <phoneticPr fontId="2"/>
  </si>
  <si>
    <t>うつ得点（SDS）</t>
    <rPh sb="2" eb="4">
      <t>トクテン</t>
    </rPh>
    <phoneticPr fontId="2"/>
  </si>
  <si>
    <t>社交不安（LSAS-J）</t>
    <rPh sb="0" eb="2">
      <t>シャコウ</t>
    </rPh>
    <rPh sb="2" eb="4">
      <t>フアン</t>
    </rPh>
    <phoneticPr fontId="2"/>
  </si>
  <si>
    <t>平均値</t>
    <rPh sb="0" eb="3">
      <t>ヘイキンアタイ</t>
    </rPh>
    <phoneticPr fontId="2"/>
  </si>
  <si>
    <t>標準偏差</t>
    <rPh sb="0" eb="4">
      <t>ヒョウジュンヘンサ</t>
    </rPh>
    <phoneticPr fontId="2"/>
  </si>
  <si>
    <t>中央値</t>
    <rPh sb="0" eb="3">
      <t>チュウオウチ</t>
    </rPh>
    <phoneticPr fontId="2"/>
  </si>
  <si>
    <t>分散</t>
    <rPh sb="0" eb="2">
      <t>ブンサン</t>
    </rPh>
    <phoneticPr fontId="2"/>
  </si>
  <si>
    <t>データの数</t>
    <rPh sb="4" eb="5">
      <t>カズ</t>
    </rPh>
    <phoneticPr fontId="2"/>
  </si>
  <si>
    <t>変動係数</t>
    <rPh sb="0" eb="4">
      <t>ヘンドウケイスウ</t>
    </rPh>
    <phoneticPr fontId="2"/>
  </si>
  <si>
    <t>第一四分位数</t>
    <rPh sb="0" eb="2">
      <t>ダイイチ</t>
    </rPh>
    <rPh sb="2" eb="6">
      <t>シブンイスウ</t>
    </rPh>
    <phoneticPr fontId="2"/>
  </si>
  <si>
    <t>第二四分位数</t>
    <rPh sb="0" eb="2">
      <t>ダイニ</t>
    </rPh>
    <rPh sb="2" eb="6">
      <t>シブンイスウ</t>
    </rPh>
    <phoneticPr fontId="2"/>
  </si>
  <si>
    <t>第三四分位数</t>
    <rPh sb="0" eb="2">
      <t>ダイサン</t>
    </rPh>
    <rPh sb="2" eb="6">
      <t>シブンイスウ</t>
    </rPh>
    <phoneticPr fontId="2"/>
  </si>
  <si>
    <t>四分位範囲</t>
    <rPh sb="0" eb="3">
      <t>シブンイ</t>
    </rPh>
    <rPh sb="3" eb="5">
      <t>ハンイ</t>
    </rPh>
    <phoneticPr fontId="2"/>
  </si>
  <si>
    <t>30パーセンタイル値</t>
    <rPh sb="9" eb="10">
      <t>アタイ</t>
    </rPh>
    <phoneticPr fontId="2"/>
  </si>
  <si>
    <t>zうつ得点（SDS）</t>
    <rPh sb="3" eb="5">
      <t>トクテン</t>
    </rPh>
    <phoneticPr fontId="2"/>
  </si>
  <si>
    <t>z社交不安（LSAS-J）</t>
    <rPh sb="1" eb="3">
      <t>シャコウ</t>
    </rPh>
    <rPh sb="3" eb="5">
      <t>フアン</t>
    </rPh>
    <phoneticPr fontId="2"/>
  </si>
  <si>
    <t>最頻値</t>
    <rPh sb="0" eb="3">
      <t>サイヒンアタイ</t>
    </rPh>
    <phoneticPr fontId="2"/>
  </si>
  <si>
    <t>↓【回答】灰色の範囲の各セルを選択し、Excel関数と指定する範囲を確認しよう。</t>
    <rPh sb="2" eb="4">
      <t>カイトウ</t>
    </rPh>
    <rPh sb="5" eb="7">
      <t>ハイイロ</t>
    </rPh>
    <rPh sb="8" eb="10">
      <t>ハンイ</t>
    </rPh>
    <rPh sb="11" eb="12">
      <t>カク</t>
    </rPh>
    <rPh sb="15" eb="17">
      <t>センタク</t>
    </rPh>
    <rPh sb="24" eb="26">
      <t>カンスウ</t>
    </rPh>
    <rPh sb="27" eb="29">
      <t>シテイ</t>
    </rPh>
    <rPh sb="31" eb="33">
      <t>ハンイ</t>
    </rPh>
    <rPh sb="34" eb="36">
      <t>カクニン</t>
    </rPh>
    <phoneticPr fontId="2"/>
  </si>
  <si>
    <t>↓【回答】灰色の範囲の各セルを選択し、Excel関数と指定する範囲、計算を確認しよう。</t>
    <rPh sb="34" eb="36">
      <t>ケイサン</t>
    </rPh>
    <phoneticPr fontId="2"/>
  </si>
  <si>
    <t>↓【回答】灰色の範囲の各セルを選択し、Excel関数と指定する範囲、計算を確認しよう。</t>
    <phoneticPr fontId="2"/>
  </si>
  <si>
    <t>←【回答】C列とE列の灰色の範囲の各セルを選択し、Excel関数と指定する範囲、計算を確認しよう。</t>
    <rPh sb="2" eb="4">
      <t>カイトウ</t>
    </rPh>
    <rPh sb="6" eb="7">
      <t>レツ</t>
    </rPh>
    <rPh sb="9" eb="10">
      <t>レツ</t>
    </rPh>
    <phoneticPr fontId="2"/>
  </si>
  <si>
    <t>階級</t>
    <rPh sb="0" eb="2">
      <t>カイキュウ</t>
    </rPh>
    <phoneticPr fontId="2"/>
  </si>
  <si>
    <t>度数</t>
    <rPh sb="0" eb="2">
      <t>ドスウ</t>
    </rPh>
    <phoneticPr fontId="2"/>
  </si>
  <si>
    <t>相対度数</t>
    <rPh sb="0" eb="2">
      <t>ソウタイ</t>
    </rPh>
    <rPh sb="2" eb="4">
      <t>ドスウ</t>
    </rPh>
    <phoneticPr fontId="2"/>
  </si>
  <si>
    <t>累積度数</t>
    <rPh sb="0" eb="2">
      <t>ルイセキ</t>
    </rPh>
    <rPh sb="2" eb="4">
      <t>ドスウ</t>
    </rPh>
    <phoneticPr fontId="2"/>
  </si>
  <si>
    <t>累積相対度数</t>
    <rPh sb="0" eb="2">
      <t>ルイセキ</t>
    </rPh>
    <rPh sb="2" eb="4">
      <t>ソウタイ</t>
    </rPh>
    <rPh sb="4" eb="6">
      <t>ドスウ</t>
    </rPh>
    <phoneticPr fontId="2"/>
  </si>
  <si>
    <t>20-29</t>
    <phoneticPr fontId="2"/>
  </si>
  <si>
    <t>30-39</t>
    <phoneticPr fontId="2"/>
  </si>
  <si>
    <t>40-49</t>
    <phoneticPr fontId="2"/>
  </si>
  <si>
    <t>50-59</t>
    <phoneticPr fontId="2"/>
  </si>
  <si>
    <t>60-69</t>
    <phoneticPr fontId="2"/>
  </si>
  <si>
    <t>70-79</t>
    <phoneticPr fontId="2"/>
  </si>
  <si>
    <t>合計</t>
    <rPh sb="0" eb="2">
      <t>ゴウケイ</t>
    </rPh>
    <phoneticPr fontId="2"/>
  </si>
  <si>
    <t>↓【回答】度数分布表の灰色の範囲の各セルを選択し、Excel関数と指定する範囲、計算を確認しよう。</t>
    <rPh sb="5" eb="10">
      <t>ドスウブンプヒョウ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</si>
</sst>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6">
    <xf numFmtId="0" fontId="0" fillId="0" borderId="0" xfId="0"/>
    <xf numFmtId="176" fontId="0" fillId="0" borderId="0" xfId="0" applyNumberFormat="1"/>
    <xf numFmtId="0" fontId="4" fillId="0" borderId="12" xfId="0" applyFont="1" applyBorder="1"/>
    <xf numFmtId="0" fontId="4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13" xfId="0" applyFont="1" applyBorder="1"/>
    <xf numFmtId="0" fontId="4" fillId="0" borderId="11" xfId="0" applyFont="1" applyBorder="1"/>
    <xf numFmtId="1" fontId="4" fillId="2" borderId="0" xfId="0" applyNumberFormat="1" applyFont="1" applyFill="1"/>
    <xf numFmtId="1" fontId="4" fillId="2" borderId="8" xfId="0" applyNumberFormat="1" applyFont="1" applyFill="1" applyBorder="1"/>
    <xf numFmtId="0" fontId="4" fillId="2" borderId="0" xfId="0" applyFont="1" applyFill="1"/>
    <xf numFmtId="0" fontId="4" fillId="0" borderId="5" xfId="0" applyFont="1" applyBorder="1"/>
    <xf numFmtId="0" fontId="4" fillId="2" borderId="1" xfId="0" applyFont="1" applyFill="1" applyBorder="1"/>
    <xf numFmtId="0" fontId="4" fillId="2" borderId="9" xfId="0" applyFont="1" applyFill="1" applyBorder="1"/>
    <xf numFmtId="0" fontId="4" fillId="0" borderId="3" xfId="0" applyFont="1" applyBorder="1"/>
    <xf numFmtId="1" fontId="4" fillId="0" borderId="4" xfId="0" applyNumberFormat="1" applyFont="1" applyBorder="1"/>
    <xf numFmtId="1" fontId="4" fillId="0" borderId="8" xfId="0" applyNumberFormat="1" applyFont="1" applyBorder="1"/>
    <xf numFmtId="0" fontId="4" fillId="0" borderId="9" xfId="0" applyFont="1" applyBorder="1"/>
    <xf numFmtId="0" fontId="4" fillId="0" borderId="10" xfId="0" applyFont="1" applyBorder="1"/>
    <xf numFmtId="176" fontId="4" fillId="2" borderId="10" xfId="0" applyNumberFormat="1" applyFont="1" applyFill="1" applyBorder="1"/>
    <xf numFmtId="176" fontId="4" fillId="2" borderId="4" xfId="0" applyNumberFormat="1" applyFont="1" applyFill="1" applyBorder="1"/>
    <xf numFmtId="2" fontId="4" fillId="2" borderId="5" xfId="0" applyNumberFormat="1" applyFont="1" applyFill="1" applyBorder="1"/>
    <xf numFmtId="176" fontId="4" fillId="0" borderId="10" xfId="0" applyNumberFormat="1" applyFont="1" applyBorder="1"/>
    <xf numFmtId="176" fontId="4" fillId="0" borderId="4" xfId="0" applyNumberFormat="1" applyFont="1" applyBorder="1"/>
    <xf numFmtId="2" fontId="4" fillId="0" borderId="5" xfId="0" applyNumberFormat="1" applyFont="1" applyBorder="1"/>
    <xf numFmtId="0" fontId="4" fillId="2" borderId="10" xfId="0" applyFont="1" applyFill="1" applyBorder="1"/>
    <xf numFmtId="0" fontId="4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4" fillId="2" borderId="5" xfId="0" applyFont="1" applyFill="1" applyBorder="1"/>
    <xf numFmtId="2" fontId="4" fillId="2" borderId="10" xfId="0" applyNumberFormat="1" applyFont="1" applyFill="1" applyBorder="1"/>
    <xf numFmtId="2" fontId="4" fillId="2" borderId="4" xfId="0" applyNumberFormat="1" applyFont="1" applyFill="1" applyBorder="1"/>
    <xf numFmtId="2" fontId="4" fillId="2" borderId="6" xfId="0" applyNumberFormat="1" applyFont="1" applyFill="1" applyBorder="1"/>
    <xf numFmtId="0" fontId="4" fillId="0" borderId="7" xfId="0" applyFont="1" applyBorder="1"/>
    <xf numFmtId="0" fontId="4" fillId="0" borderId="8" xfId="0" applyFont="1" applyBorder="1"/>
    <xf numFmtId="2" fontId="4" fillId="0" borderId="0" xfId="0" applyNumberFormat="1" applyFont="1"/>
    <xf numFmtId="176" fontId="4" fillId="0" borderId="0" xfId="0" applyNumberFormat="1" applyFont="1"/>
    <xf numFmtId="0" fontId="4" fillId="2" borderId="0" xfId="1" applyNumberFormat="1" applyFont="1" applyFill="1" applyAlignment="1"/>
    <xf numFmtId="0" fontId="4" fillId="0" borderId="1" xfId="0" applyFont="1" applyBorder="1"/>
    <xf numFmtId="0" fontId="4" fillId="2" borderId="13" xfId="0" applyFont="1" applyFill="1" applyBorder="1"/>
    <xf numFmtId="1" fontId="4" fillId="2" borderId="4" xfId="0" applyNumberFormat="1" applyFont="1" applyFill="1" applyBorder="1"/>
    <xf numFmtId="0" fontId="5" fillId="0" borderId="0" xfId="0" applyFont="1"/>
    <xf numFmtId="0" fontId="4" fillId="0" borderId="10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</cellXfs>
  <cellStyles count="3">
    <cellStyle name="パーセント" xfId="1" builtinId="5"/>
    <cellStyle name="標準" xfId="0" builtinId="0"/>
    <cellStyle name="標準 2 2" xfId="2" xr:uid="{AD43DD3B-DC31-4E74-8E6E-325B92DA4C81}"/>
  </cellStyles>
  <dxfs count="0"/>
  <tableStyles count="0" defaultTableStyle="TableStyleMedium2" defaultPivotStyle="PivotStyleLight16"/>
  <colors>
    <mruColors>
      <color rgb="FFFC9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F790-98CF-4666-A011-E8F6615885A6}">
  <sheetPr>
    <pageSetUpPr autoPageBreaks="0"/>
  </sheetPr>
  <dimension ref="A1:G11"/>
  <sheetViews>
    <sheetView zoomScaleNormal="100" workbookViewId="0">
      <selection activeCell="F17" sqref="F17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0" customWidth="1"/>
    <col min="6" max="6" width="14.796875" customWidth="1"/>
    <col min="7" max="7" width="17.796875" customWidth="1"/>
  </cols>
  <sheetData>
    <row r="1" spans="1:7">
      <c r="A1" s="2" t="s">
        <v>0</v>
      </c>
      <c r="B1" s="3" t="s">
        <v>1</v>
      </c>
      <c r="C1" s="3" t="s">
        <v>2</v>
      </c>
      <c r="D1" s="4"/>
      <c r="E1" s="42" t="s">
        <v>17</v>
      </c>
      <c r="F1" s="4"/>
      <c r="G1" s="4"/>
    </row>
    <row r="2" spans="1:7">
      <c r="A2" s="5">
        <v>1</v>
      </c>
      <c r="B2" s="6">
        <v>32</v>
      </c>
      <c r="C2" s="6">
        <v>20</v>
      </c>
      <c r="D2" s="4"/>
      <c r="E2" s="3"/>
      <c r="F2" s="7" t="s">
        <v>1</v>
      </c>
      <c r="G2" s="8" t="s">
        <v>2</v>
      </c>
    </row>
    <row r="3" spans="1:7">
      <c r="A3" s="5">
        <v>2</v>
      </c>
      <c r="B3" s="6">
        <v>45</v>
      </c>
      <c r="C3" s="6">
        <v>63</v>
      </c>
      <c r="D3" s="4"/>
      <c r="E3" s="6" t="s">
        <v>7</v>
      </c>
      <c r="F3" s="9">
        <f>COUNTA(B2:B11)</f>
        <v>10</v>
      </c>
      <c r="G3" s="10">
        <f>COUNTA(C2:C11)</f>
        <v>10</v>
      </c>
    </row>
    <row r="4" spans="1:7">
      <c r="A4" s="5">
        <v>3</v>
      </c>
      <c r="B4" s="6">
        <v>38</v>
      </c>
      <c r="C4" s="6">
        <v>25</v>
      </c>
      <c r="D4" s="4"/>
      <c r="E4" s="6" t="s">
        <v>3</v>
      </c>
      <c r="F4" s="11">
        <f>AVERAGE(B2:B11)</f>
        <v>37</v>
      </c>
      <c r="G4" s="10">
        <f>AVERAGE(C2:C11)</f>
        <v>51</v>
      </c>
    </row>
    <row r="5" spans="1:7">
      <c r="A5" s="5">
        <v>4</v>
      </c>
      <c r="B5" s="6">
        <v>32</v>
      </c>
      <c r="C5" s="6">
        <v>34</v>
      </c>
      <c r="D5" s="4"/>
      <c r="E5" s="6" t="s">
        <v>5</v>
      </c>
      <c r="F5" s="9">
        <f>MEDIAN(B2:B11)</f>
        <v>35</v>
      </c>
      <c r="G5" s="10">
        <f>MEDIAN(C2:C11)</f>
        <v>41</v>
      </c>
    </row>
    <row r="6" spans="1:7">
      <c r="A6" s="5">
        <v>5</v>
      </c>
      <c r="B6" s="6">
        <v>47</v>
      </c>
      <c r="C6" s="6">
        <v>56</v>
      </c>
      <c r="D6" s="4"/>
      <c r="E6" s="12" t="s">
        <v>16</v>
      </c>
      <c r="F6" s="13">
        <f>MODE(B2:B11)</f>
        <v>32</v>
      </c>
      <c r="G6" s="14">
        <f>MODE(C2:C11)</f>
        <v>41</v>
      </c>
    </row>
    <row r="7" spans="1:7">
      <c r="A7" s="5">
        <v>6</v>
      </c>
      <c r="B7" s="6">
        <v>52</v>
      </c>
      <c r="C7" s="6">
        <v>130</v>
      </c>
      <c r="D7" s="4"/>
      <c r="E7" s="4"/>
      <c r="F7" s="4"/>
      <c r="G7" s="4"/>
    </row>
    <row r="8" spans="1:7">
      <c r="A8" s="5">
        <v>7</v>
      </c>
      <c r="B8" s="6">
        <v>29</v>
      </c>
      <c r="C8" s="6">
        <v>41</v>
      </c>
      <c r="D8" s="4"/>
      <c r="E8" s="4"/>
      <c r="F8" s="4"/>
      <c r="G8" s="4"/>
    </row>
    <row r="9" spans="1:7">
      <c r="A9" s="5">
        <v>8</v>
      </c>
      <c r="B9" s="6">
        <v>30</v>
      </c>
      <c r="C9" s="6">
        <v>41</v>
      </c>
      <c r="D9" s="4"/>
      <c r="E9" s="4"/>
      <c r="F9" s="4"/>
      <c r="G9" s="4"/>
    </row>
    <row r="10" spans="1:7">
      <c r="A10" s="5">
        <v>9</v>
      </c>
      <c r="B10" s="6">
        <v>41</v>
      </c>
      <c r="C10" s="6">
        <v>62</v>
      </c>
      <c r="D10" s="4"/>
      <c r="E10" s="4"/>
      <c r="F10" s="4"/>
      <c r="G10" s="4"/>
    </row>
    <row r="11" spans="1:7">
      <c r="A11" s="15">
        <v>10</v>
      </c>
      <c r="B11" s="12">
        <v>24</v>
      </c>
      <c r="C11" s="12">
        <v>38</v>
      </c>
      <c r="D11" s="4"/>
      <c r="E11" s="4"/>
      <c r="F11" s="4"/>
      <c r="G11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774C2-CE3A-4EDE-9FE3-F93BBCD51858}">
  <sheetPr>
    <pageSetUpPr autoPageBreaks="0"/>
  </sheetPr>
  <dimension ref="A1:I17"/>
  <sheetViews>
    <sheetView zoomScaleNormal="100" workbookViewId="0">
      <selection activeCell="F18" sqref="F18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7.8984375" customWidth="1"/>
    <col min="6" max="6" width="14.796875" customWidth="1"/>
    <col min="7" max="7" width="17.796875" customWidth="1"/>
  </cols>
  <sheetData>
    <row r="1" spans="1:9">
      <c r="A1" s="2" t="s">
        <v>0</v>
      </c>
      <c r="B1" s="3" t="s">
        <v>1</v>
      </c>
      <c r="C1" s="3" t="s">
        <v>2</v>
      </c>
      <c r="D1" s="4"/>
      <c r="E1" s="42" t="s">
        <v>18</v>
      </c>
      <c r="F1" s="4"/>
      <c r="G1" s="4"/>
      <c r="H1" s="4"/>
    </row>
    <row r="2" spans="1:9">
      <c r="A2" s="5">
        <v>1</v>
      </c>
      <c r="B2" s="6">
        <v>32</v>
      </c>
      <c r="C2" s="6">
        <v>20</v>
      </c>
      <c r="D2" s="4"/>
      <c r="E2" s="3"/>
      <c r="F2" s="3" t="s">
        <v>1</v>
      </c>
      <c r="G2" s="8" t="s">
        <v>2</v>
      </c>
      <c r="H2" s="4"/>
    </row>
    <row r="3" spans="1:9">
      <c r="A3" s="5">
        <v>2</v>
      </c>
      <c r="B3" s="6">
        <v>45</v>
      </c>
      <c r="C3" s="6">
        <v>63</v>
      </c>
      <c r="D3" s="4"/>
      <c r="E3" s="6" t="s">
        <v>7</v>
      </c>
      <c r="F3" s="16">
        <f>COUNTA(B2:B11)</f>
        <v>10</v>
      </c>
      <c r="G3" s="17">
        <f>COUNTA(C2:C11)</f>
        <v>10</v>
      </c>
      <c r="H3" s="4"/>
    </row>
    <row r="4" spans="1:9">
      <c r="A4" s="5">
        <v>3</v>
      </c>
      <c r="B4" s="6">
        <v>38</v>
      </c>
      <c r="C4" s="6">
        <v>25</v>
      </c>
      <c r="D4" s="4"/>
      <c r="E4" s="6" t="s">
        <v>3</v>
      </c>
      <c r="F4" s="6">
        <f>AVERAGE(B2:B11)</f>
        <v>37</v>
      </c>
      <c r="G4" s="17">
        <f>AVERAGE(C2:C11)</f>
        <v>51</v>
      </c>
      <c r="H4" s="4"/>
    </row>
    <row r="5" spans="1:9">
      <c r="A5" s="5">
        <v>4</v>
      </c>
      <c r="B5" s="6">
        <v>32</v>
      </c>
      <c r="C5" s="6">
        <v>34</v>
      </c>
      <c r="D5" s="4"/>
      <c r="E5" s="6" t="s">
        <v>5</v>
      </c>
      <c r="F5" s="16">
        <f>MEDIAN(B2:B11)</f>
        <v>35</v>
      </c>
      <c r="G5" s="17">
        <f>MEDIAN(C2:C11)</f>
        <v>41</v>
      </c>
      <c r="H5" s="4"/>
    </row>
    <row r="6" spans="1:9">
      <c r="A6" s="5">
        <v>5</v>
      </c>
      <c r="B6" s="6">
        <v>47</v>
      </c>
      <c r="C6" s="6">
        <v>56</v>
      </c>
      <c r="D6" s="4"/>
      <c r="E6" s="12" t="s">
        <v>16</v>
      </c>
      <c r="F6" s="12">
        <f>MODE(B2:B11)</f>
        <v>32</v>
      </c>
      <c r="G6" s="18">
        <f>MODE(C2:C11)</f>
        <v>41</v>
      </c>
      <c r="H6" s="4"/>
      <c r="I6" s="1"/>
    </row>
    <row r="7" spans="1:9">
      <c r="A7" s="5">
        <v>6</v>
      </c>
      <c r="B7" s="6">
        <v>52</v>
      </c>
      <c r="C7" s="6">
        <v>130</v>
      </c>
      <c r="D7" s="4"/>
      <c r="E7" s="19" t="s">
        <v>6</v>
      </c>
      <c r="F7" s="20">
        <f>_xlfn.VAR.P(B2:B11)</f>
        <v>73.8</v>
      </c>
      <c r="G7" s="20">
        <f>_xlfn.VAR.P(C2:C11)</f>
        <v>882.6</v>
      </c>
      <c r="H7" s="4"/>
    </row>
    <row r="8" spans="1:9">
      <c r="A8" s="5">
        <v>7</v>
      </c>
      <c r="B8" s="6">
        <v>29</v>
      </c>
      <c r="C8" s="6">
        <v>41</v>
      </c>
      <c r="D8" s="4"/>
      <c r="E8" s="6" t="s">
        <v>4</v>
      </c>
      <c r="F8" s="21">
        <f>_xlfn.STDEV.P(B2:B11)</f>
        <v>8.5906926379658124</v>
      </c>
      <c r="G8" s="21">
        <f>_xlfn.STDEV.P(C2:C11)</f>
        <v>29.708584617918103</v>
      </c>
      <c r="H8" s="4"/>
    </row>
    <row r="9" spans="1:9">
      <c r="A9" s="5">
        <v>8</v>
      </c>
      <c r="B9" s="6">
        <v>30</v>
      </c>
      <c r="C9" s="6">
        <v>41</v>
      </c>
      <c r="D9" s="4"/>
      <c r="E9" s="12" t="s">
        <v>8</v>
      </c>
      <c r="F9" s="22">
        <f>F8/F4</f>
        <v>0.23218088210718413</v>
      </c>
      <c r="G9" s="22">
        <f>G8/G4</f>
        <v>0.582521267018002</v>
      </c>
      <c r="H9" s="4"/>
    </row>
    <row r="10" spans="1:9">
      <c r="A10" s="5">
        <v>9</v>
      </c>
      <c r="B10" s="6">
        <v>41</v>
      </c>
      <c r="C10" s="6">
        <v>62</v>
      </c>
      <c r="D10" s="4"/>
      <c r="E10" s="4"/>
      <c r="F10" s="4"/>
      <c r="G10" s="4"/>
      <c r="H10" s="4"/>
    </row>
    <row r="11" spans="1:9">
      <c r="A11" s="15">
        <v>10</v>
      </c>
      <c r="B11" s="12">
        <v>24</v>
      </c>
      <c r="C11" s="12">
        <v>38</v>
      </c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4"/>
      <c r="B13" s="4"/>
      <c r="C13" s="4"/>
      <c r="D13" s="4"/>
      <c r="E13" s="4"/>
      <c r="F13" s="4"/>
      <c r="G13" s="4"/>
      <c r="H13" s="4"/>
    </row>
    <row r="14" spans="1:9">
      <c r="A14" s="4"/>
      <c r="B14" s="4"/>
      <c r="C14" s="4"/>
      <c r="D14" s="4"/>
      <c r="E14" s="4"/>
      <c r="F14" s="4"/>
      <c r="G14" s="4"/>
      <c r="H14" s="4"/>
    </row>
    <row r="15" spans="1:9">
      <c r="A15" s="4"/>
      <c r="B15" s="4"/>
      <c r="C15" s="4"/>
      <c r="D15" s="4"/>
      <c r="E15" s="4"/>
      <c r="F15" s="4"/>
      <c r="G15" s="4"/>
      <c r="H15" s="4"/>
    </row>
    <row r="16" spans="1:9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B822E-AD86-4521-A6A6-3F56469D5AA0}">
  <sheetPr>
    <pageSetUpPr autoPageBreaks="0"/>
  </sheetPr>
  <dimension ref="A1:I15"/>
  <sheetViews>
    <sheetView zoomScaleNormal="100" workbookViewId="0">
      <selection activeCell="E10" sqref="E10:E14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7.8984375" customWidth="1"/>
    <col min="6" max="6" width="14.796875" customWidth="1"/>
    <col min="7" max="7" width="17.796875" customWidth="1"/>
  </cols>
  <sheetData>
    <row r="1" spans="1:9">
      <c r="A1" s="2" t="s">
        <v>0</v>
      </c>
      <c r="B1" s="3" t="s">
        <v>1</v>
      </c>
      <c r="C1" s="3" t="s">
        <v>2</v>
      </c>
      <c r="D1" s="4"/>
      <c r="E1" s="42" t="s">
        <v>19</v>
      </c>
      <c r="F1" s="4"/>
      <c r="G1" s="4"/>
      <c r="H1" s="4"/>
    </row>
    <row r="2" spans="1:9">
      <c r="A2" s="5">
        <v>1</v>
      </c>
      <c r="B2" s="6">
        <v>32</v>
      </c>
      <c r="C2" s="6">
        <v>20</v>
      </c>
      <c r="D2" s="4"/>
      <c r="E2" s="3"/>
      <c r="F2" s="3" t="s">
        <v>1</v>
      </c>
      <c r="G2" s="3" t="s">
        <v>2</v>
      </c>
      <c r="H2" s="4"/>
    </row>
    <row r="3" spans="1:9">
      <c r="A3" s="5">
        <v>2</v>
      </c>
      <c r="B3" s="6">
        <v>45</v>
      </c>
      <c r="C3" s="6">
        <v>63</v>
      </c>
      <c r="D3" s="4"/>
      <c r="E3" s="6" t="s">
        <v>7</v>
      </c>
      <c r="F3" s="16">
        <f>COUNTA(B2:B11)</f>
        <v>10</v>
      </c>
      <c r="G3" s="16">
        <f>COUNTA(C2:C11)</f>
        <v>10</v>
      </c>
      <c r="H3" s="4"/>
    </row>
    <row r="4" spans="1:9">
      <c r="A4" s="5">
        <v>3</v>
      </c>
      <c r="B4" s="6">
        <v>38</v>
      </c>
      <c r="C4" s="6">
        <v>25</v>
      </c>
      <c r="D4" s="4"/>
      <c r="E4" s="6" t="s">
        <v>3</v>
      </c>
      <c r="F4" s="6">
        <f>AVERAGE(B2:B11)</f>
        <v>37</v>
      </c>
      <c r="G4" s="16">
        <f>AVERAGE(C2:C11)</f>
        <v>51</v>
      </c>
      <c r="H4" s="4"/>
    </row>
    <row r="5" spans="1:9">
      <c r="A5" s="5">
        <v>4</v>
      </c>
      <c r="B5" s="6">
        <v>32</v>
      </c>
      <c r="C5" s="6">
        <v>34</v>
      </c>
      <c r="D5" s="4"/>
      <c r="E5" s="6" t="s">
        <v>5</v>
      </c>
      <c r="F5" s="16">
        <f>MEDIAN(B2:B11)</f>
        <v>35</v>
      </c>
      <c r="G5" s="16">
        <f>MEDIAN(C2:C11)</f>
        <v>41</v>
      </c>
      <c r="H5" s="4"/>
    </row>
    <row r="6" spans="1:9">
      <c r="A6" s="5">
        <v>5</v>
      </c>
      <c r="B6" s="6">
        <v>47</v>
      </c>
      <c r="C6" s="6">
        <v>56</v>
      </c>
      <c r="D6" s="4"/>
      <c r="E6" s="12" t="s">
        <v>16</v>
      </c>
      <c r="F6" s="12">
        <f>MODE(B2:B11)</f>
        <v>32</v>
      </c>
      <c r="G6" s="18">
        <f>MODE(C2:C11)</f>
        <v>41</v>
      </c>
      <c r="H6" s="4"/>
      <c r="I6" s="1"/>
    </row>
    <row r="7" spans="1:9">
      <c r="A7" s="5">
        <v>6</v>
      </c>
      <c r="B7" s="6">
        <v>52</v>
      </c>
      <c r="C7" s="6">
        <v>130</v>
      </c>
      <c r="D7" s="4"/>
      <c r="E7" s="19" t="s">
        <v>6</v>
      </c>
      <c r="F7" s="23">
        <f>_xlfn.VAR.P(B2:B11)</f>
        <v>73.8</v>
      </c>
      <c r="G7" s="23">
        <f>_xlfn.VAR.P(C2:C11)</f>
        <v>882.6</v>
      </c>
      <c r="H7" s="4"/>
    </row>
    <row r="8" spans="1:9">
      <c r="A8" s="5">
        <v>7</v>
      </c>
      <c r="B8" s="6">
        <v>29</v>
      </c>
      <c r="C8" s="6">
        <v>41</v>
      </c>
      <c r="D8" s="4"/>
      <c r="E8" s="6" t="s">
        <v>4</v>
      </c>
      <c r="F8" s="24">
        <f>_xlfn.STDEV.P(B2:B11)</f>
        <v>8.5906926379658124</v>
      </c>
      <c r="G8" s="24">
        <f>_xlfn.STDEV.P(C2:C11)</f>
        <v>29.708584617918103</v>
      </c>
      <c r="H8" s="4"/>
    </row>
    <row r="9" spans="1:9">
      <c r="A9" s="5">
        <v>8</v>
      </c>
      <c r="B9" s="6">
        <v>30</v>
      </c>
      <c r="C9" s="6">
        <v>41</v>
      </c>
      <c r="D9" s="4"/>
      <c r="E9" s="12" t="s">
        <v>8</v>
      </c>
      <c r="F9" s="25">
        <f>F8/F4</f>
        <v>0.23218088210718413</v>
      </c>
      <c r="G9" s="25">
        <f>G8/G4</f>
        <v>0.582521267018002</v>
      </c>
      <c r="H9" s="4"/>
    </row>
    <row r="10" spans="1:9">
      <c r="A10" s="5">
        <v>9</v>
      </c>
      <c r="B10" s="6">
        <v>41</v>
      </c>
      <c r="C10" s="6">
        <v>62</v>
      </c>
      <c r="D10" s="4"/>
      <c r="E10" s="43" t="s">
        <v>9</v>
      </c>
      <c r="F10" s="26">
        <f>_xlfn.QUARTILE.INC(B2:B11,1)</f>
        <v>30.5</v>
      </c>
      <c r="G10" s="27">
        <f>_xlfn.QUARTILE.INC(C2:C11,1)</f>
        <v>35</v>
      </c>
      <c r="H10" s="4"/>
    </row>
    <row r="11" spans="1:9">
      <c r="A11" s="15">
        <v>10</v>
      </c>
      <c r="B11" s="12">
        <v>24</v>
      </c>
      <c r="C11" s="12">
        <v>38</v>
      </c>
      <c r="D11" s="4"/>
      <c r="E11" s="44" t="s">
        <v>10</v>
      </c>
      <c r="F11" s="28">
        <f>_xlfn.QUARTILE.INC(B2:B11,2)</f>
        <v>35</v>
      </c>
      <c r="G11" s="29">
        <f>_xlfn.QUARTILE.INC(C2:C11,2)</f>
        <v>41</v>
      </c>
      <c r="H11" s="4"/>
    </row>
    <row r="12" spans="1:9">
      <c r="A12" s="4"/>
      <c r="B12" s="4"/>
      <c r="C12" s="4"/>
      <c r="D12" s="4"/>
      <c r="E12" s="44" t="s">
        <v>11</v>
      </c>
      <c r="F12" s="28">
        <f>_xlfn.QUARTILE.INC(B2:B11,3)</f>
        <v>44</v>
      </c>
      <c r="G12" s="29">
        <f>_xlfn.QUARTILE.INC(C2:C11,3)</f>
        <v>60.5</v>
      </c>
      <c r="H12" s="4"/>
    </row>
    <row r="13" spans="1:9">
      <c r="A13" s="4"/>
      <c r="B13" s="4"/>
      <c r="C13" s="4"/>
      <c r="D13" s="4"/>
      <c r="E13" s="44" t="s">
        <v>12</v>
      </c>
      <c r="F13" s="28">
        <f>F12-F10</f>
        <v>13.5</v>
      </c>
      <c r="G13" s="29">
        <f>G12-G10</f>
        <v>25.5</v>
      </c>
      <c r="H13" s="4"/>
    </row>
    <row r="14" spans="1:9">
      <c r="A14" s="4"/>
      <c r="B14" s="4"/>
      <c r="C14" s="4"/>
      <c r="D14" s="4"/>
      <c r="E14" s="45" t="s">
        <v>13</v>
      </c>
      <c r="F14" s="30">
        <f>_xlfn.PERCENTILE.INC(B2:B11,0.3)</f>
        <v>31.4</v>
      </c>
      <c r="G14" s="30">
        <f>_xlfn.PERCENTILE.INC(C2:C11,0.3)</f>
        <v>36.799999999999997</v>
      </c>
      <c r="H14" s="4"/>
    </row>
    <row r="15" spans="1:9">
      <c r="A15" s="4"/>
      <c r="B15" s="4"/>
      <c r="C15" s="4"/>
      <c r="D15" s="4"/>
      <c r="E15" s="4"/>
      <c r="F15" s="4"/>
      <c r="G15" s="4"/>
      <c r="H15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9DD1-C6E0-48FB-A8B2-8C916DB57D7E}">
  <sheetPr>
    <pageSetUpPr autoPageBreaks="0"/>
  </sheetPr>
  <dimension ref="A1:L25"/>
  <sheetViews>
    <sheetView zoomScaleNormal="100" workbookViewId="0">
      <selection activeCell="G1" sqref="G1"/>
    </sheetView>
  </sheetViews>
  <sheetFormatPr defaultRowHeight="18"/>
  <cols>
    <col min="1" max="1" width="7.8984375" customWidth="1"/>
    <col min="2" max="2" width="14.3984375" customWidth="1"/>
    <col min="3" max="3" width="14.796875" customWidth="1"/>
    <col min="4" max="4" width="18.19921875" customWidth="1"/>
    <col min="5" max="5" width="18.3984375" customWidth="1"/>
    <col min="6" max="6" width="4.296875" customWidth="1"/>
    <col min="7" max="7" width="17.8984375" customWidth="1"/>
    <col min="8" max="8" width="14.796875" customWidth="1"/>
    <col min="9" max="9" width="18" customWidth="1"/>
  </cols>
  <sheetData>
    <row r="1" spans="1:12">
      <c r="A1" s="2" t="s">
        <v>0</v>
      </c>
      <c r="B1" s="3" t="s">
        <v>1</v>
      </c>
      <c r="C1" s="3" t="s">
        <v>14</v>
      </c>
      <c r="D1" s="3" t="s">
        <v>2</v>
      </c>
      <c r="E1" s="3" t="s">
        <v>15</v>
      </c>
      <c r="F1" s="4"/>
      <c r="G1" s="42" t="s">
        <v>20</v>
      </c>
      <c r="H1" s="4"/>
      <c r="I1" s="4"/>
      <c r="J1" s="4"/>
      <c r="K1" s="4"/>
      <c r="L1" s="4"/>
    </row>
    <row r="2" spans="1:12">
      <c r="A2" s="5">
        <v>1</v>
      </c>
      <c r="B2" s="6">
        <v>32</v>
      </c>
      <c r="C2" s="31">
        <f>(B2-H$4)/H$8</f>
        <v>-0.58202524647464848</v>
      </c>
      <c r="D2" s="6">
        <v>20</v>
      </c>
      <c r="E2" s="32">
        <f t="shared" ref="E2:E11" si="0">(D2-I$4)/I$8</f>
        <v>-1.0434694348011115</v>
      </c>
      <c r="F2" s="4"/>
      <c r="G2" s="3"/>
      <c r="H2" s="3" t="s">
        <v>1</v>
      </c>
      <c r="I2" s="3" t="s">
        <v>2</v>
      </c>
      <c r="J2" s="4"/>
      <c r="K2" s="4"/>
      <c r="L2" s="4"/>
    </row>
    <row r="3" spans="1:12">
      <c r="A3" s="5">
        <v>2</v>
      </c>
      <c r="B3" s="6">
        <v>45</v>
      </c>
      <c r="C3" s="32">
        <f t="shared" ref="C3:C11" si="1">(B3-H$4)/H$8</f>
        <v>0.93124039435943751</v>
      </c>
      <c r="D3" s="6">
        <v>63</v>
      </c>
      <c r="E3" s="32">
        <f t="shared" si="0"/>
        <v>0.40392365218107545</v>
      </c>
      <c r="F3" s="4"/>
      <c r="G3" s="6" t="s">
        <v>7</v>
      </c>
      <c r="H3" s="16">
        <f>COUNTA(B2:B11)</f>
        <v>10</v>
      </c>
      <c r="I3" s="16">
        <f>COUNTA(D2:D11)</f>
        <v>10</v>
      </c>
      <c r="J3" s="4"/>
      <c r="K3" s="4"/>
      <c r="L3" s="4"/>
    </row>
    <row r="4" spans="1:12">
      <c r="A4" s="5">
        <v>3</v>
      </c>
      <c r="B4" s="6">
        <v>38</v>
      </c>
      <c r="C4" s="32">
        <f>(B4-H$4)/H$8</f>
        <v>0.11640504929492969</v>
      </c>
      <c r="D4" s="6">
        <v>25</v>
      </c>
      <c r="E4" s="32">
        <f t="shared" si="0"/>
        <v>-0.87516791305899677</v>
      </c>
      <c r="F4" s="4"/>
      <c r="G4" s="6" t="s">
        <v>3</v>
      </c>
      <c r="H4" s="28">
        <f>AVERAGE(B2:B11)</f>
        <v>37</v>
      </c>
      <c r="I4" s="41">
        <f>AVERAGE(D2:D11)</f>
        <v>51</v>
      </c>
      <c r="J4" s="4"/>
      <c r="K4" s="4"/>
      <c r="L4" s="4"/>
    </row>
    <row r="5" spans="1:12">
      <c r="A5" s="5">
        <v>4</v>
      </c>
      <c r="B5" s="6">
        <v>32</v>
      </c>
      <c r="C5" s="32">
        <f>(B5-H$4)/H$8</f>
        <v>-0.58202524647464848</v>
      </c>
      <c r="D5" s="6">
        <v>34</v>
      </c>
      <c r="E5" s="32">
        <f t="shared" si="0"/>
        <v>-0.57222517392319028</v>
      </c>
      <c r="F5" s="4"/>
      <c r="G5" s="6" t="s">
        <v>5</v>
      </c>
      <c r="H5" s="16">
        <f>MEDIAN(B2:B11)</f>
        <v>35</v>
      </c>
      <c r="I5" s="16">
        <f>MEDIAN(D2:D11)</f>
        <v>41</v>
      </c>
      <c r="J5" s="4"/>
      <c r="K5" s="4"/>
      <c r="L5" s="4"/>
    </row>
    <row r="6" spans="1:12">
      <c r="A6" s="2">
        <v>5</v>
      </c>
      <c r="B6" s="3">
        <v>47</v>
      </c>
      <c r="C6" s="33">
        <f t="shared" si="1"/>
        <v>1.164050492949297</v>
      </c>
      <c r="D6" s="3">
        <v>56</v>
      </c>
      <c r="E6" s="33">
        <f t="shared" si="0"/>
        <v>0.16830152174211477</v>
      </c>
      <c r="F6" s="4"/>
      <c r="G6" s="12" t="s">
        <v>16</v>
      </c>
      <c r="H6" s="12">
        <f>MODE(B2:B11)</f>
        <v>32</v>
      </c>
      <c r="I6" s="18">
        <f>MODE(D2:D11)</f>
        <v>41</v>
      </c>
      <c r="J6" s="4"/>
      <c r="K6" s="37"/>
      <c r="L6" s="4"/>
    </row>
    <row r="7" spans="1:12">
      <c r="A7" s="5">
        <v>6</v>
      </c>
      <c r="B7" s="6">
        <v>52</v>
      </c>
      <c r="C7" s="32">
        <f t="shared" si="1"/>
        <v>1.7460757394239454</v>
      </c>
      <c r="D7" s="6">
        <v>130</v>
      </c>
      <c r="E7" s="32">
        <f t="shared" si="0"/>
        <v>2.6591640435254136</v>
      </c>
      <c r="F7" s="4"/>
      <c r="G7" s="19" t="s">
        <v>6</v>
      </c>
      <c r="H7" s="23">
        <f>_xlfn.VAR.P(B2:B11)</f>
        <v>73.8</v>
      </c>
      <c r="I7" s="23">
        <f>_xlfn.VAR.P(D2:D11)</f>
        <v>882.6</v>
      </c>
      <c r="J7" s="4"/>
      <c r="K7" s="4"/>
      <c r="L7" s="4"/>
    </row>
    <row r="8" spans="1:12">
      <c r="A8" s="5">
        <v>7</v>
      </c>
      <c r="B8" s="6">
        <v>29</v>
      </c>
      <c r="C8" s="32">
        <f t="shared" si="1"/>
        <v>-0.93124039435943751</v>
      </c>
      <c r="D8" s="6">
        <v>41</v>
      </c>
      <c r="E8" s="32">
        <f t="shared" si="0"/>
        <v>-0.33660304348422954</v>
      </c>
      <c r="F8" s="4"/>
      <c r="G8" s="6" t="s">
        <v>4</v>
      </c>
      <c r="H8" s="21">
        <f>_xlfn.STDEV.P(B2:B11)</f>
        <v>8.5906926379658124</v>
      </c>
      <c r="I8" s="21">
        <f>_xlfn.STDEV.P(D2:D11)</f>
        <v>29.708584617918103</v>
      </c>
      <c r="J8" s="4"/>
      <c r="K8" s="4"/>
      <c r="L8" s="4"/>
    </row>
    <row r="9" spans="1:12">
      <c r="A9" s="5">
        <v>8</v>
      </c>
      <c r="B9" s="6">
        <v>30</v>
      </c>
      <c r="C9" s="32">
        <f t="shared" si="1"/>
        <v>-0.81483534506450783</v>
      </c>
      <c r="D9" s="6">
        <v>41</v>
      </c>
      <c r="E9" s="32">
        <f t="shared" si="0"/>
        <v>-0.33660304348422954</v>
      </c>
      <c r="F9" s="4"/>
      <c r="G9" s="12" t="s">
        <v>8</v>
      </c>
      <c r="H9" s="25">
        <f>H8/H4</f>
        <v>0.23218088210718413</v>
      </c>
      <c r="I9" s="25">
        <f>I8/I4</f>
        <v>0.582521267018002</v>
      </c>
      <c r="J9" s="4"/>
      <c r="K9" s="4"/>
      <c r="L9" s="4"/>
    </row>
    <row r="10" spans="1:12">
      <c r="A10" s="5">
        <v>9</v>
      </c>
      <c r="B10" s="6">
        <v>41</v>
      </c>
      <c r="C10" s="32">
        <f t="shared" si="1"/>
        <v>0.46562019717971875</v>
      </c>
      <c r="D10" s="6">
        <v>62</v>
      </c>
      <c r="E10" s="32">
        <f t="shared" si="0"/>
        <v>0.37026334783265252</v>
      </c>
      <c r="F10" s="4"/>
      <c r="G10" s="19" t="s">
        <v>9</v>
      </c>
      <c r="H10" s="19">
        <f>_xlfn.QUARTILE.INC(B2:B11,1)</f>
        <v>30.5</v>
      </c>
      <c r="I10" s="34">
        <f>_xlfn.QUARTILE.INC(D2:D11,1)</f>
        <v>35</v>
      </c>
      <c r="J10" s="4"/>
      <c r="K10" s="4"/>
      <c r="L10" s="4"/>
    </row>
    <row r="11" spans="1:12">
      <c r="A11" s="15">
        <v>10</v>
      </c>
      <c r="B11" s="12">
        <v>24</v>
      </c>
      <c r="C11" s="22">
        <f t="shared" si="1"/>
        <v>-1.5132656408340861</v>
      </c>
      <c r="D11" s="12">
        <v>38</v>
      </c>
      <c r="E11" s="22">
        <f t="shared" si="0"/>
        <v>-0.43758395652949839</v>
      </c>
      <c r="F11" s="4"/>
      <c r="G11" s="6" t="s">
        <v>10</v>
      </c>
      <c r="H11" s="6">
        <f>_xlfn.QUARTILE.INC(B2:B11,2)</f>
        <v>35</v>
      </c>
      <c r="I11" s="35">
        <f>_xlfn.QUARTILE.INC(D2:D11,2)</f>
        <v>41</v>
      </c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6" t="s">
        <v>11</v>
      </c>
      <c r="H12" s="6">
        <f>_xlfn.QUARTILE.INC(B2:B11,3)</f>
        <v>44</v>
      </c>
      <c r="I12" s="35">
        <f>_xlfn.QUARTILE.INC(D2:D11,3)</f>
        <v>60.5</v>
      </c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6" t="s">
        <v>12</v>
      </c>
      <c r="H13" s="6">
        <f>H12-H10</f>
        <v>13.5</v>
      </c>
      <c r="I13" s="35">
        <f>I12-I10</f>
        <v>25.5</v>
      </c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12" t="s">
        <v>13</v>
      </c>
      <c r="H14" s="12">
        <f>_xlfn.PERCENTILE.INC(B2:B11,0.3)</f>
        <v>31.4</v>
      </c>
      <c r="I14" s="12">
        <f>_xlfn.PERCENTILE.INC(D2:D11,0.3)</f>
        <v>36.799999999999997</v>
      </c>
      <c r="J14" s="4"/>
      <c r="K14" s="4"/>
      <c r="L14" s="4"/>
    </row>
    <row r="15" spans="1:12">
      <c r="A15" s="4"/>
      <c r="B15" s="4"/>
      <c r="C15" s="36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9371-A193-4070-9A1F-62059CB2E1E6}">
  <dimension ref="A1:K17"/>
  <sheetViews>
    <sheetView showGridLines="0" tabSelected="1" zoomScale="102" zoomScaleNormal="90" workbookViewId="0">
      <selection activeCell="D12" sqref="D12"/>
    </sheetView>
  </sheetViews>
  <sheetFormatPr defaultRowHeight="18"/>
  <cols>
    <col min="1" max="1" width="7.8984375" customWidth="1"/>
    <col min="2" max="2" width="15.5" customWidth="1"/>
    <col min="4" max="4" width="6.69921875" customWidth="1"/>
    <col min="5" max="5" width="6.19921875" customWidth="1"/>
    <col min="8" max="8" width="11.3984375" customWidth="1"/>
  </cols>
  <sheetData>
    <row r="1" spans="1:11">
      <c r="A1" s="2" t="s">
        <v>0</v>
      </c>
      <c r="B1" s="3" t="s">
        <v>1</v>
      </c>
      <c r="C1" s="4"/>
      <c r="D1" s="42" t="s">
        <v>33</v>
      </c>
      <c r="E1" s="4"/>
      <c r="F1" s="4"/>
      <c r="G1" s="4"/>
      <c r="H1" s="4"/>
      <c r="I1" s="4"/>
      <c r="J1" s="4"/>
      <c r="K1" s="4"/>
    </row>
    <row r="2" spans="1:11">
      <c r="A2" s="5">
        <v>1</v>
      </c>
      <c r="B2" s="6">
        <v>32</v>
      </c>
      <c r="C2" s="4"/>
      <c r="D2" s="7" t="s">
        <v>21</v>
      </c>
      <c r="E2" s="7" t="s">
        <v>22</v>
      </c>
      <c r="F2" s="7" t="s">
        <v>23</v>
      </c>
      <c r="G2" s="7" t="s">
        <v>24</v>
      </c>
      <c r="H2" s="7" t="s">
        <v>25</v>
      </c>
      <c r="I2" s="4"/>
      <c r="J2" s="4"/>
      <c r="K2" s="4"/>
    </row>
    <row r="3" spans="1:11">
      <c r="A3" s="5">
        <v>2</v>
      </c>
      <c r="B3" s="6">
        <v>45</v>
      </c>
      <c r="C3" s="4"/>
      <c r="D3" s="4" t="s">
        <v>26</v>
      </c>
      <c r="E3" s="11">
        <f>COUNTIF(B2:B11,"&lt;=29")</f>
        <v>2</v>
      </c>
      <c r="F3" s="38">
        <f>E3/E$9</f>
        <v>0.2</v>
      </c>
      <c r="G3" s="11">
        <f>E3</f>
        <v>2</v>
      </c>
      <c r="H3" s="11">
        <f>F3</f>
        <v>0.2</v>
      </c>
      <c r="I3" s="4"/>
      <c r="J3" s="4"/>
      <c r="K3" s="4"/>
    </row>
    <row r="4" spans="1:11">
      <c r="A4" s="5">
        <v>3</v>
      </c>
      <c r="B4" s="6">
        <v>38</v>
      </c>
      <c r="C4" s="4"/>
      <c r="D4" s="4" t="s">
        <v>27</v>
      </c>
      <c r="E4" s="11">
        <f>COUNTIF(B2:B11,"&lt;=39")-COUNTIF(B2:B11,"&lt;=29")</f>
        <v>4</v>
      </c>
      <c r="F4" s="38">
        <f t="shared" ref="F4:F8" si="0">E4/E$9</f>
        <v>0.4</v>
      </c>
      <c r="G4" s="11">
        <f>G3+E4</f>
        <v>6</v>
      </c>
      <c r="H4" s="11">
        <f>H3+F4</f>
        <v>0.60000000000000009</v>
      </c>
      <c r="I4" s="4"/>
      <c r="J4" s="4"/>
      <c r="K4" s="4"/>
    </row>
    <row r="5" spans="1:11">
      <c r="A5" s="5">
        <v>4</v>
      </c>
      <c r="B5" s="6">
        <v>32</v>
      </c>
      <c r="C5" s="4"/>
      <c r="D5" s="4" t="s">
        <v>28</v>
      </c>
      <c r="E5" s="11">
        <f>COUNTIF(B2:B11,"&lt;=49")-COUNTIF(B2:B11,"&lt;=39")</f>
        <v>3</v>
      </c>
      <c r="F5" s="38">
        <f t="shared" si="0"/>
        <v>0.3</v>
      </c>
      <c r="G5" s="11">
        <f t="shared" ref="G5:H8" si="1">G4+E5</f>
        <v>9</v>
      </c>
      <c r="H5" s="11">
        <f t="shared" si="1"/>
        <v>0.90000000000000013</v>
      </c>
      <c r="I5" s="4"/>
      <c r="J5" s="4"/>
      <c r="K5" s="4"/>
    </row>
    <row r="6" spans="1:11">
      <c r="A6" s="5">
        <v>5</v>
      </c>
      <c r="B6" s="6">
        <v>47</v>
      </c>
      <c r="C6" s="4"/>
      <c r="D6" s="4" t="s">
        <v>29</v>
      </c>
      <c r="E6" s="11">
        <f>COUNTIF(B2:B11,"&lt;=59")-COUNTIF(B2:B11,"&lt;=49")</f>
        <v>1</v>
      </c>
      <c r="F6" s="38">
        <f t="shared" si="0"/>
        <v>0.1</v>
      </c>
      <c r="G6" s="11">
        <f t="shared" si="1"/>
        <v>10</v>
      </c>
      <c r="H6" s="11">
        <f t="shared" si="1"/>
        <v>1.0000000000000002</v>
      </c>
      <c r="I6" s="4"/>
      <c r="J6" s="4"/>
      <c r="K6" s="4"/>
    </row>
    <row r="7" spans="1:11">
      <c r="A7" s="5">
        <v>6</v>
      </c>
      <c r="B7" s="6">
        <v>52</v>
      </c>
      <c r="C7" s="4"/>
      <c r="D7" s="4" t="s">
        <v>30</v>
      </c>
      <c r="E7" s="11">
        <f>COUNTIF(B2:B11,"&lt;=69")-COUNTIF(B2:B11,"&lt;=59")</f>
        <v>0</v>
      </c>
      <c r="F7" s="38">
        <f t="shared" si="0"/>
        <v>0</v>
      </c>
      <c r="G7" s="11">
        <f t="shared" si="1"/>
        <v>10</v>
      </c>
      <c r="H7" s="11">
        <f t="shared" si="1"/>
        <v>1.0000000000000002</v>
      </c>
      <c r="I7" s="4"/>
      <c r="J7" s="4"/>
      <c r="K7" s="4"/>
    </row>
    <row r="8" spans="1:11">
      <c r="A8" s="5">
        <v>7</v>
      </c>
      <c r="B8" s="6">
        <v>29</v>
      </c>
      <c r="C8" s="4"/>
      <c r="D8" s="39" t="s">
        <v>31</v>
      </c>
      <c r="E8" s="13">
        <f>COUNTIF(B2:B11,"&lt;=80")-COUNTIF(B2:B11,"&lt;=70")</f>
        <v>0</v>
      </c>
      <c r="F8" s="38">
        <f t="shared" si="0"/>
        <v>0</v>
      </c>
      <c r="G8" s="11">
        <f>G7+E8</f>
        <v>10</v>
      </c>
      <c r="H8" s="11">
        <f t="shared" si="1"/>
        <v>1.0000000000000002</v>
      </c>
      <c r="I8" s="4"/>
      <c r="J8" s="4"/>
      <c r="K8" s="4"/>
    </row>
    <row r="9" spans="1:11">
      <c r="A9" s="5">
        <v>8</v>
      </c>
      <c r="B9" s="6">
        <v>30</v>
      </c>
      <c r="C9" s="4"/>
      <c r="D9" s="7" t="s">
        <v>32</v>
      </c>
      <c r="E9" s="40">
        <f>SUM(E3:E8)</f>
        <v>10</v>
      </c>
      <c r="F9" s="40">
        <f>SUM(F3:F8)</f>
        <v>1.0000000000000002</v>
      </c>
      <c r="G9" s="7"/>
      <c r="H9" s="7"/>
      <c r="I9" s="4"/>
      <c r="J9" s="4"/>
      <c r="K9" s="4"/>
    </row>
    <row r="10" spans="1:11">
      <c r="A10" s="5">
        <v>9</v>
      </c>
      <c r="B10" s="6">
        <v>41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5">
        <v>10</v>
      </c>
      <c r="B11" s="12">
        <v>24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p37図表3-2（回答）</vt:lpstr>
      <vt:lpstr>p40図表3-4 (回答)</vt:lpstr>
      <vt:lpstr>p41図表3-6 (回答)</vt:lpstr>
      <vt:lpstr>p43図表3-7 (回答)</vt:lpstr>
      <vt:lpstr>p45図表3-9 (回答)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藤掛友希</dc:creator>
  <cp:lastModifiedBy>藤掛 友希</cp:lastModifiedBy>
  <dcterms:created xsi:type="dcterms:W3CDTF">2015-06-05T18:19:34Z</dcterms:created>
  <dcterms:modified xsi:type="dcterms:W3CDTF">2024-03-19T12:18:16Z</dcterms:modified>
</cp:coreProperties>
</file>