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yfu2k\Desktop\jikkyo contents\"/>
    </mc:Choice>
  </mc:AlternateContent>
  <xr:revisionPtr revIDLastSave="0" documentId="13_ncr:1_{88B69A50-EF44-483F-98A6-F14834A56FF6}" xr6:coauthVersionLast="47" xr6:coauthVersionMax="47" xr10:uidLastSave="{00000000-0000-0000-0000-000000000000}"/>
  <bookViews>
    <workbookView xWindow="-108" yWindow="-108" windowWidth="23256" windowHeight="14856" firstSheet="5" activeTab="6" xr2:uid="{00000000-000D-0000-FFFF-FFFF00000000}"/>
  </bookViews>
  <sheets>
    <sheet name="p37図表3-2（練習問題）" sheetId="7" r:id="rId1"/>
    <sheet name="p40図表3-4（練習問題）" sheetId="12" r:id="rId2"/>
    <sheet name="p41図表3-6（練習問題）" sheetId="8" r:id="rId3"/>
    <sheet name="p43図表3-7（練習問題）" sheetId="9" r:id="rId4"/>
    <sheet name="p45図表3-9（練習問題）" sheetId="18" r:id="rId5"/>
    <sheet name="p52,53図表3-18,19（ステップ１・２練習問題）" sheetId="20" r:id="rId6"/>
    <sheet name="p55,56図表3-22,23（ステップ４練習問題）" sheetId="2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9" l="1"/>
  <c r="I6" i="9"/>
  <c r="H6" i="9"/>
  <c r="G6" i="8"/>
  <c r="F6" i="8"/>
  <c r="G6" i="12"/>
  <c r="F6" i="12"/>
  <c r="F5" i="12"/>
  <c r="G5" i="12"/>
  <c r="G4" i="12"/>
  <c r="F4" i="12"/>
  <c r="G3" i="12"/>
  <c r="F3" i="12"/>
  <c r="I14" i="9"/>
  <c r="H14" i="9"/>
  <c r="I12" i="9"/>
  <c r="H12" i="9"/>
  <c r="I11" i="9"/>
  <c r="H11" i="9"/>
  <c r="I10" i="9"/>
  <c r="H10" i="9"/>
  <c r="I8" i="9"/>
  <c r="H8" i="9"/>
  <c r="I7" i="9"/>
  <c r="H7" i="9"/>
  <c r="I5" i="9"/>
  <c r="H5" i="9"/>
  <c r="I4" i="9"/>
  <c r="H4" i="9"/>
  <c r="H3" i="9"/>
  <c r="G8" i="8"/>
  <c r="F8" i="8"/>
  <c r="G7" i="8"/>
  <c r="F7" i="8"/>
  <c r="G5" i="8"/>
  <c r="F5" i="8"/>
  <c r="G4" i="8"/>
  <c r="F4" i="8"/>
  <c r="G3" i="8"/>
  <c r="F3" i="8"/>
  <c r="G9" i="8" l="1"/>
  <c r="I9" i="9"/>
  <c r="F9" i="8"/>
  <c r="I13" i="9"/>
  <c r="H13" i="9"/>
  <c r="H9" i="9"/>
</calcChain>
</file>

<file path=xl/sharedStrings.xml><?xml version="1.0" encoding="utf-8"?>
<sst xmlns="http://schemas.openxmlformats.org/spreadsheetml/2006/main" count="134" uniqueCount="65">
  <si>
    <t>ID</t>
    <phoneticPr fontId="2"/>
  </si>
  <si>
    <t>うつ得点（SDS）</t>
    <rPh sb="2" eb="4">
      <t>トクテン</t>
    </rPh>
    <phoneticPr fontId="2"/>
  </si>
  <si>
    <t>社交不安（LSAS-J）</t>
    <rPh sb="0" eb="2">
      <t>シャコウ</t>
    </rPh>
    <rPh sb="2" eb="4">
      <t>フアン</t>
    </rPh>
    <phoneticPr fontId="2"/>
  </si>
  <si>
    <t>平均値</t>
    <rPh sb="0" eb="3">
      <t>ヘイキンアタイ</t>
    </rPh>
    <phoneticPr fontId="2"/>
  </si>
  <si>
    <t>標準偏差</t>
    <rPh sb="0" eb="4">
      <t>ヒョウジュンヘンサ</t>
    </rPh>
    <phoneticPr fontId="2"/>
  </si>
  <si>
    <t>中央値</t>
    <rPh sb="0" eb="3">
      <t>チュウオウチ</t>
    </rPh>
    <phoneticPr fontId="2"/>
  </si>
  <si>
    <t>分散</t>
    <rPh sb="0" eb="2">
      <t>ブンサン</t>
    </rPh>
    <phoneticPr fontId="2"/>
  </si>
  <si>
    <t>データの数</t>
    <rPh sb="4" eb="5">
      <t>カズ</t>
    </rPh>
    <phoneticPr fontId="2"/>
  </si>
  <si>
    <t>変動係数</t>
    <rPh sb="0" eb="4">
      <t>ヘンドウケイスウ</t>
    </rPh>
    <phoneticPr fontId="2"/>
  </si>
  <si>
    <t>第一四分位数</t>
    <rPh sb="0" eb="2">
      <t>ダイイチ</t>
    </rPh>
    <rPh sb="2" eb="6">
      <t>シブンイスウ</t>
    </rPh>
    <phoneticPr fontId="2"/>
  </si>
  <si>
    <t>第二四分位数</t>
    <rPh sb="0" eb="2">
      <t>ダイニ</t>
    </rPh>
    <rPh sb="2" eb="6">
      <t>シブンイスウ</t>
    </rPh>
    <phoneticPr fontId="2"/>
  </si>
  <si>
    <t>第三四分位数</t>
    <rPh sb="0" eb="2">
      <t>ダイサン</t>
    </rPh>
    <rPh sb="2" eb="6">
      <t>シブンイスウ</t>
    </rPh>
    <phoneticPr fontId="2"/>
  </si>
  <si>
    <t>四分位範囲</t>
    <rPh sb="0" eb="3">
      <t>シブンイ</t>
    </rPh>
    <rPh sb="3" eb="5">
      <t>ハンイ</t>
    </rPh>
    <phoneticPr fontId="2"/>
  </si>
  <si>
    <t>30パーセンタイル値</t>
    <rPh sb="9" eb="10">
      <t>アタイ</t>
    </rPh>
    <phoneticPr fontId="2"/>
  </si>
  <si>
    <t>zうつ得点（SDS）</t>
    <rPh sb="3" eb="5">
      <t>トクテン</t>
    </rPh>
    <phoneticPr fontId="2"/>
  </si>
  <si>
    <t>z社交不安（LSAS-J）</t>
    <rPh sb="1" eb="3">
      <t>シャコウ</t>
    </rPh>
    <rPh sb="3" eb="5">
      <t>フアン</t>
    </rPh>
    <phoneticPr fontId="2"/>
  </si>
  <si>
    <t>最頻値</t>
    <rPh sb="0" eb="3">
      <t>サイヒンアタイ</t>
    </rPh>
    <phoneticPr fontId="2"/>
  </si>
  <si>
    <t>↓【練習問題】Excel関数を用いて、SDSとLSAS-Jのデータ数と平均値、中央値、最頻値（灰色の範囲にある値）を算出しよう。</t>
    <rPh sb="2" eb="6">
      <t>レンシュウモンダイ</t>
    </rPh>
    <rPh sb="12" eb="14">
      <t>カンスウ</t>
    </rPh>
    <rPh sb="15" eb="16">
      <t>モチ</t>
    </rPh>
    <rPh sb="33" eb="34">
      <t>スウ</t>
    </rPh>
    <rPh sb="35" eb="38">
      <t>ヘイキンアタイ</t>
    </rPh>
    <rPh sb="39" eb="42">
      <t>チュウオウチ</t>
    </rPh>
    <rPh sb="43" eb="46">
      <t>サイヒンアタイ</t>
    </rPh>
    <rPh sb="47" eb="49">
      <t>ハイイロ</t>
    </rPh>
    <rPh sb="50" eb="52">
      <t>ハンイ</t>
    </rPh>
    <rPh sb="55" eb="56">
      <t>アタイ</t>
    </rPh>
    <rPh sb="58" eb="60">
      <t>サンシュツ</t>
    </rPh>
    <phoneticPr fontId="2"/>
  </si>
  <si>
    <t>↓【練習問題】Excel関数を用いて、SDSとLSAS-Jのデータ数と分散、標準偏差、変動変数（灰色の範囲にある値）を算出しよう。</t>
    <rPh sb="35" eb="37">
      <t>ブンサン</t>
    </rPh>
    <rPh sb="38" eb="42">
      <t>ヒョウジュンヘンサ</t>
    </rPh>
    <rPh sb="43" eb="47">
      <t>ヘンドウヘンスウ</t>
    </rPh>
    <phoneticPr fontId="2"/>
  </si>
  <si>
    <t>↓【練習問題】Excel関数を用いて、SDSとLSAS-Jの四分位数と四分位範囲、30パーセンタイル値（灰色の範囲にある値）を算出しよう。</t>
    <rPh sb="30" eb="34">
      <t>シブンイスウ</t>
    </rPh>
    <rPh sb="35" eb="40">
      <t>シブンイハンイ</t>
    </rPh>
    <rPh sb="50" eb="51">
      <t>アタイ</t>
    </rPh>
    <phoneticPr fontId="2"/>
  </si>
  <si>
    <t>←【練習問題】Excel関数を用いて、SDSとLSAS-Jの標準得点（z得点）を、それぞれC列とE列の灰色の範囲に算出しよう（標準得点の算出には各変数の平均値と標準偏差を用いる）。</t>
    <rPh sb="30" eb="34">
      <t>ヒョウジュントクテン</t>
    </rPh>
    <rPh sb="36" eb="38">
      <t>トクテン</t>
    </rPh>
    <rPh sb="46" eb="47">
      <t>レツ</t>
    </rPh>
    <rPh sb="49" eb="50">
      <t>レツ</t>
    </rPh>
    <rPh sb="51" eb="53">
      <t>ハイイロ</t>
    </rPh>
    <rPh sb="54" eb="56">
      <t>ハンイ</t>
    </rPh>
    <rPh sb="57" eb="59">
      <t>サンシュツ</t>
    </rPh>
    <rPh sb="63" eb="67">
      <t>ヒョウジュントクテン</t>
    </rPh>
    <rPh sb="68" eb="70">
      <t>サンシュツ</t>
    </rPh>
    <rPh sb="72" eb="75">
      <t>カクヘンスウ</t>
    </rPh>
    <rPh sb="76" eb="79">
      <t>ヘイキンチ</t>
    </rPh>
    <rPh sb="80" eb="84">
      <t>ヒョウジュンヘンサ</t>
    </rPh>
    <rPh sb="85" eb="86">
      <t>モチ</t>
    </rPh>
    <phoneticPr fontId="2"/>
  </si>
  <si>
    <t>階級</t>
    <rPh sb="0" eb="2">
      <t>カイキュウ</t>
    </rPh>
    <phoneticPr fontId="2"/>
  </si>
  <si>
    <t>度数</t>
    <rPh sb="0" eb="2">
      <t>ドスウ</t>
    </rPh>
    <phoneticPr fontId="2"/>
  </si>
  <si>
    <t>相対度数</t>
    <rPh sb="0" eb="2">
      <t>ソウタイ</t>
    </rPh>
    <rPh sb="2" eb="4">
      <t>ドスウ</t>
    </rPh>
    <phoneticPr fontId="2"/>
  </si>
  <si>
    <t>累積度数</t>
    <rPh sb="0" eb="2">
      <t>ルイセキ</t>
    </rPh>
    <rPh sb="2" eb="4">
      <t>ドスウ</t>
    </rPh>
    <phoneticPr fontId="2"/>
  </si>
  <si>
    <t>累積相対度数</t>
    <rPh sb="0" eb="2">
      <t>ルイセキ</t>
    </rPh>
    <rPh sb="2" eb="4">
      <t>ソウタイ</t>
    </rPh>
    <rPh sb="4" eb="6">
      <t>ドスウ</t>
    </rPh>
    <phoneticPr fontId="2"/>
  </si>
  <si>
    <t>20-29</t>
    <phoneticPr fontId="2"/>
  </si>
  <si>
    <t>30-39</t>
    <phoneticPr fontId="2"/>
  </si>
  <si>
    <t>40-49</t>
    <phoneticPr fontId="2"/>
  </si>
  <si>
    <t>50-59</t>
    <phoneticPr fontId="2"/>
  </si>
  <si>
    <t>60-69</t>
    <phoneticPr fontId="2"/>
  </si>
  <si>
    <t>70-79</t>
    <phoneticPr fontId="2"/>
  </si>
  <si>
    <t>合計</t>
    <rPh sb="0" eb="2">
      <t>ゴウケイ</t>
    </rPh>
    <phoneticPr fontId="2"/>
  </si>
  <si>
    <t>↓【練習問題】Excel関数を用いて、SDSの度数分布表を作成（灰色の範囲の値を算出）しよう。</t>
    <rPh sb="23" eb="28">
      <t>ドスウブンプヒョウ</t>
    </rPh>
    <rPh sb="29" eb="31">
      <t>サクセイ</t>
    </rPh>
    <rPh sb="32" eb="34">
      <t>ハイイロ</t>
    </rPh>
    <rPh sb="35" eb="37">
      <t>ハンイ</t>
    </rPh>
    <rPh sb="38" eb="39">
      <t>アタイ</t>
    </rPh>
    <rPh sb="40" eb="42">
      <t>サンシュツ</t>
    </rPh>
    <phoneticPr fontId="2"/>
  </si>
  <si>
    <t>第3-31図　児童相談所における児童虐待に関する相談対応件数</t>
  </si>
  <si>
    <t>（１）推移</t>
  </si>
  <si>
    <t>（２）主たる虐待者別構成割合</t>
  </si>
  <si>
    <t>実母</t>
  </si>
  <si>
    <t>実父</t>
  </si>
  <si>
    <t>実父以外の父親</t>
  </si>
  <si>
    <t>実母以外の母親</t>
  </si>
  <si>
    <t>その他</t>
  </si>
  <si>
    <t>平成11
（1999）</t>
  </si>
  <si>
    <t>平成23
（2011）</t>
  </si>
  <si>
    <t>24
（2012）</t>
  </si>
  <si>
    <t>25
（2013）</t>
  </si>
  <si>
    <t>26
（2014）</t>
  </si>
  <si>
    <t>27
（2015）</t>
  </si>
  <si>
    <t>28
（2016）</t>
  </si>
  <si>
    <t>29
（2017）</t>
  </si>
  <si>
    <t>30
（2018）</t>
  </si>
  <si>
    <t>令和元
（2019）</t>
  </si>
  <si>
    <t>2
（2020）</t>
  </si>
  <si>
    <t>令和2
（2020）</t>
  </si>
  <si>
    <t>（出典）厚生労働省「福祉行政報告例」</t>
  </si>
  <si>
    <t>（注）平成22年度の数値は、東日本大震災の影響により、福島県を除いて集計したもの。</t>
  </si>
  <si>
    <t>平成14
（2002）</t>
    <rPh sb="0" eb="2">
      <t>ヘイセイ</t>
    </rPh>
    <phoneticPr fontId="2"/>
  </si>
  <si>
    <t>平成17
(2005)</t>
    <rPh sb="0" eb="2">
      <t>ヘイセイ</t>
    </rPh>
    <phoneticPr fontId="2"/>
  </si>
  <si>
    <t>平成20
（2008）</t>
    <rPh sb="0" eb="2">
      <t>ヘイセイ</t>
    </rPh>
    <phoneticPr fontId="2"/>
  </si>
  <si>
    <t>平成23
（2011）</t>
    <rPh sb="0" eb="2">
      <t>ヘイセイ</t>
    </rPh>
    <phoneticPr fontId="2"/>
  </si>
  <si>
    <t>平成26
（2014）</t>
    <rPh sb="0" eb="2">
      <t>ヘイセイ</t>
    </rPh>
    <phoneticPr fontId="2"/>
  </si>
  <si>
    <t>平成29
（2017）</t>
    <rPh sb="0" eb="2">
      <t>ヘイセイ</t>
    </rPh>
    <phoneticPr fontId="2"/>
  </si>
  <si>
    <t>平成17
（2005）</t>
    <rPh sb="0" eb="2">
      <t>ヘイセイ</t>
    </rPh>
    <phoneticPr fontId="2"/>
  </si>
  <si>
    <t>←（ステップ１・２練習問題）A6からB27の範囲にあるデータを選択し、「挿入」から適切なグラフを指定しよう（回答は動画資料の図表3-18,19を参照）</t>
    <rPh sb="9" eb="13">
      <t>レンシュウモンダイ</t>
    </rPh>
    <rPh sb="22" eb="24">
      <t>ハンイ</t>
    </rPh>
    <rPh sb="31" eb="33">
      <t>センタク</t>
    </rPh>
    <rPh sb="36" eb="38">
      <t>ソウニュウ</t>
    </rPh>
    <rPh sb="41" eb="43">
      <t>テキセツ</t>
    </rPh>
    <rPh sb="48" eb="50">
      <t>シテイ</t>
    </rPh>
    <rPh sb="62" eb="64">
      <t>ズヒョウ</t>
    </rPh>
    <phoneticPr fontId="2"/>
  </si>
  <si>
    <t>←（ステップ４　練習問題）グラフを編集してみよう（回答は動画資料の図表3-22,23を参照）。</t>
    <rPh sb="8" eb="10">
      <t>レンシュウ</t>
    </rPh>
    <rPh sb="10" eb="12">
      <t>モンダイ</t>
    </rPh>
    <rPh sb="17" eb="19">
      <t>ヘンシュウ</t>
    </rPh>
    <rPh sb="25" eb="27">
      <t>カイトウ</t>
    </rPh>
    <rPh sb="28" eb="32">
      <t>ドウガシリョウ</t>
    </rPh>
    <rPh sb="43" eb="45">
      <t>サンショウ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</si>
</sst>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176" fontId="0" fillId="0" borderId="0" xfId="0" applyNumberFormat="1"/>
    <xf numFmtId="0" fontId="1" fillId="0" borderId="0" xfId="2">
      <alignment vertical="center"/>
    </xf>
    <xf numFmtId="0" fontId="4" fillId="0" borderId="12" xfId="0" applyFont="1" applyBorder="1"/>
    <xf numFmtId="0" fontId="4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13" xfId="0" applyFont="1" applyBorder="1"/>
    <xf numFmtId="0" fontId="4" fillId="0" borderId="11" xfId="0" applyFont="1" applyBorder="1"/>
    <xf numFmtId="1" fontId="4" fillId="2" borderId="0" xfId="0" applyNumberFormat="1" applyFont="1" applyFill="1"/>
    <xf numFmtId="1" fontId="4" fillId="2" borderId="8" xfId="0" applyNumberFormat="1" applyFont="1" applyFill="1" applyBorder="1"/>
    <xf numFmtId="0" fontId="4" fillId="2" borderId="0" xfId="0" applyFont="1" applyFill="1"/>
    <xf numFmtId="0" fontId="4" fillId="0" borderId="5" xfId="0" applyFont="1" applyBorder="1"/>
    <xf numFmtId="0" fontId="4" fillId="2" borderId="1" xfId="0" applyFont="1" applyFill="1" applyBorder="1"/>
    <xf numFmtId="0" fontId="4" fillId="2" borderId="9" xfId="0" applyFont="1" applyFill="1" applyBorder="1"/>
    <xf numFmtId="0" fontId="4" fillId="0" borderId="3" xfId="0" applyFont="1" applyBorder="1"/>
    <xf numFmtId="1" fontId="4" fillId="0" borderId="4" xfId="0" applyNumberFormat="1" applyFont="1" applyBorder="1"/>
    <xf numFmtId="1" fontId="4" fillId="0" borderId="8" xfId="0" applyNumberFormat="1" applyFont="1" applyBorder="1"/>
    <xf numFmtId="0" fontId="4" fillId="0" borderId="9" xfId="0" applyFont="1" applyBorder="1"/>
    <xf numFmtId="0" fontId="4" fillId="0" borderId="10" xfId="0" applyFont="1" applyBorder="1"/>
    <xf numFmtId="176" fontId="4" fillId="2" borderId="10" xfId="0" applyNumberFormat="1" applyFont="1" applyFill="1" applyBorder="1"/>
    <xf numFmtId="176" fontId="4" fillId="2" borderId="4" xfId="0" applyNumberFormat="1" applyFont="1" applyFill="1" applyBorder="1"/>
    <xf numFmtId="2" fontId="4" fillId="2" borderId="5" xfId="0" applyNumberFormat="1" applyFont="1" applyFill="1" applyBorder="1"/>
    <xf numFmtId="176" fontId="4" fillId="0" borderId="10" xfId="0" applyNumberFormat="1" applyFont="1" applyBorder="1"/>
    <xf numFmtId="176" fontId="4" fillId="0" borderId="4" xfId="0" applyNumberFormat="1" applyFont="1" applyBorder="1"/>
    <xf numFmtId="2" fontId="4" fillId="0" borderId="5" xfId="0" applyNumberFormat="1" applyFont="1" applyBorder="1"/>
    <xf numFmtId="0" fontId="4" fillId="2" borderId="10" xfId="0" applyFont="1" applyFill="1" applyBorder="1"/>
    <xf numFmtId="0" fontId="4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4" fillId="2" borderId="5" xfId="0" applyFont="1" applyFill="1" applyBorder="1"/>
    <xf numFmtId="2" fontId="4" fillId="2" borderId="10" xfId="0" applyNumberFormat="1" applyFont="1" applyFill="1" applyBorder="1"/>
    <xf numFmtId="2" fontId="4" fillId="2" borderId="4" xfId="0" applyNumberFormat="1" applyFont="1" applyFill="1" applyBorder="1"/>
    <xf numFmtId="2" fontId="4" fillId="2" borderId="6" xfId="0" applyNumberFormat="1" applyFont="1" applyFill="1" applyBorder="1"/>
    <xf numFmtId="0" fontId="4" fillId="0" borderId="7" xfId="0" applyFont="1" applyBorder="1"/>
    <xf numFmtId="0" fontId="4" fillId="0" borderId="8" xfId="0" applyFont="1" applyBorder="1"/>
    <xf numFmtId="2" fontId="4" fillId="0" borderId="0" xfId="0" applyNumberFormat="1" applyFont="1"/>
    <xf numFmtId="0" fontId="4" fillId="2" borderId="0" xfId="1" applyNumberFormat="1" applyFont="1" applyFill="1" applyAlignment="1"/>
    <xf numFmtId="0" fontId="4" fillId="0" borderId="1" xfId="0" applyFont="1" applyBorder="1"/>
    <xf numFmtId="0" fontId="4" fillId="2" borderId="13" xfId="0" applyFont="1" applyFill="1" applyBorder="1"/>
    <xf numFmtId="0" fontId="4" fillId="0" borderId="0" xfId="2" applyFont="1">
      <alignment vertical="center"/>
    </xf>
    <xf numFmtId="0" fontId="4" fillId="0" borderId="0" xfId="2" applyFont="1" applyAlignment="1">
      <alignment vertical="center" wrapText="1"/>
    </xf>
    <xf numFmtId="1" fontId="4" fillId="2" borderId="4" xfId="0" applyNumberFormat="1" applyFont="1" applyFill="1" applyBorder="1"/>
    <xf numFmtId="3" fontId="4" fillId="0" borderId="0" xfId="2" applyNumberFormat="1" applyFont="1">
      <alignment vertical="center"/>
    </xf>
    <xf numFmtId="0" fontId="5" fillId="0" borderId="0" xfId="0" applyFont="1"/>
    <xf numFmtId="0" fontId="5" fillId="0" borderId="0" xfId="2" applyFont="1">
      <alignment vertical="center"/>
    </xf>
  </cellXfs>
  <cellStyles count="3">
    <cellStyle name="パーセント" xfId="1" builtinId="5"/>
    <cellStyle name="標準" xfId="0" builtinId="0"/>
    <cellStyle name="標準 2 2" xfId="2" xr:uid="{AD43DD3B-DC31-4E74-8E6E-325B92DA4C81}"/>
  </cellStyles>
  <dxfs count="0"/>
  <tableStyles count="0" defaultTableStyle="TableStyleMedium2" defaultPivotStyle="PivotStyleLight16"/>
  <colors>
    <mruColors>
      <color rgb="FFFC9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'p55,56図表3-22,23（ステップ４練習問題）'!$A$6:$A$27</c:f>
              <c:strCache>
                <c:ptCount val="22"/>
                <c:pt idx="0">
                  <c:v>平成11
（1999）</c:v>
                </c:pt>
                <c:pt idx="3">
                  <c:v>平成14
（2002）</c:v>
                </c:pt>
                <c:pt idx="6">
                  <c:v>平成17
（2005）</c:v>
                </c:pt>
                <c:pt idx="9">
                  <c:v>平成20
（2008）</c:v>
                </c:pt>
                <c:pt idx="12">
                  <c:v>平成23
（2011）</c:v>
                </c:pt>
                <c:pt idx="15">
                  <c:v>平成26
（2014）</c:v>
                </c:pt>
                <c:pt idx="18">
                  <c:v>平成29
（2017）</c:v>
                </c:pt>
                <c:pt idx="21">
                  <c:v>令和2
（2020）</c:v>
                </c:pt>
              </c:strCache>
            </c:strRef>
          </c:cat>
          <c:val>
            <c:numRef>
              <c:f>'p55,56図表3-22,23（ステップ４練習問題）'!$B$6:$B$27</c:f>
              <c:numCache>
                <c:formatCode>#,##0</c:formatCode>
                <c:ptCount val="22"/>
                <c:pt idx="0">
                  <c:v>11631</c:v>
                </c:pt>
                <c:pt idx="1">
                  <c:v>17725</c:v>
                </c:pt>
                <c:pt idx="2">
                  <c:v>23274</c:v>
                </c:pt>
                <c:pt idx="3">
                  <c:v>23738</c:v>
                </c:pt>
                <c:pt idx="4">
                  <c:v>26569</c:v>
                </c:pt>
                <c:pt idx="5">
                  <c:v>33408</c:v>
                </c:pt>
                <c:pt idx="6">
                  <c:v>34472</c:v>
                </c:pt>
                <c:pt idx="7">
                  <c:v>37323</c:v>
                </c:pt>
                <c:pt idx="8">
                  <c:v>40639</c:v>
                </c:pt>
                <c:pt idx="9">
                  <c:v>42664</c:v>
                </c:pt>
                <c:pt idx="10">
                  <c:v>44211</c:v>
                </c:pt>
                <c:pt idx="11">
                  <c:v>56384</c:v>
                </c:pt>
                <c:pt idx="12">
                  <c:v>59919</c:v>
                </c:pt>
                <c:pt idx="13">
                  <c:v>66701</c:v>
                </c:pt>
                <c:pt idx="14" formatCode="General">
                  <c:v>73802</c:v>
                </c:pt>
                <c:pt idx="15">
                  <c:v>88931</c:v>
                </c:pt>
                <c:pt idx="16">
                  <c:v>103286</c:v>
                </c:pt>
                <c:pt idx="17">
                  <c:v>122575</c:v>
                </c:pt>
                <c:pt idx="18">
                  <c:v>133778</c:v>
                </c:pt>
                <c:pt idx="19">
                  <c:v>159838</c:v>
                </c:pt>
                <c:pt idx="20">
                  <c:v>193780</c:v>
                </c:pt>
                <c:pt idx="21">
                  <c:v>205044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AB-414E-8A60-2975400E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4578640"/>
        <c:axId val="594594480"/>
      </c:lineChart>
      <c:catAx>
        <c:axId val="59457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游明朝" panose="02020400000000000000" pitchFamily="18" charset="-128"/>
                <a:cs typeface="+mn-cs"/>
              </a:defRPr>
            </a:pPr>
            <a:endParaRPr lang="ja-JP"/>
          </a:p>
        </c:txPr>
        <c:crossAx val="594594480"/>
        <c:crosses val="autoZero"/>
        <c:auto val="1"/>
        <c:lblAlgn val="ctr"/>
        <c:lblOffset val="100"/>
        <c:noMultiLvlLbl val="0"/>
      </c:catAx>
      <c:valAx>
        <c:axId val="59459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4578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62751</xdr:colOff>
      <xdr:row>2</xdr:row>
      <xdr:rowOff>89647</xdr:rowOff>
    </xdr:from>
    <xdr:to>
      <xdr:col>20</xdr:col>
      <xdr:colOff>143435</xdr:colOff>
      <xdr:row>13</xdr:row>
      <xdr:rowOff>8965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80F8332-7D42-40FC-8C29-01C6480840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232CB-01C3-487C-8D78-F9038F04FB1C}">
  <sheetPr>
    <pageSetUpPr autoPageBreaks="0"/>
  </sheetPr>
  <dimension ref="A1:G11"/>
  <sheetViews>
    <sheetView zoomScaleNormal="100" workbookViewId="0">
      <selection activeCell="B21" sqref="B21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0" customWidth="1"/>
    <col min="6" max="6" width="14.796875" customWidth="1"/>
    <col min="7" max="7" width="17.796875" customWidth="1"/>
  </cols>
  <sheetData>
    <row r="1" spans="1:7">
      <c r="A1" s="3" t="s">
        <v>0</v>
      </c>
      <c r="B1" s="4" t="s">
        <v>1</v>
      </c>
      <c r="C1" s="4" t="s">
        <v>2</v>
      </c>
      <c r="D1" s="5"/>
      <c r="E1" s="45" t="s">
        <v>17</v>
      </c>
      <c r="F1" s="5"/>
      <c r="G1" s="5"/>
    </row>
    <row r="2" spans="1:7">
      <c r="A2" s="6">
        <v>1</v>
      </c>
      <c r="B2" s="7">
        <v>32</v>
      </c>
      <c r="C2" s="7">
        <v>20</v>
      </c>
      <c r="D2" s="5"/>
      <c r="E2" s="4"/>
      <c r="F2" s="8" t="s">
        <v>1</v>
      </c>
      <c r="G2" s="9" t="s">
        <v>2</v>
      </c>
    </row>
    <row r="3" spans="1:7">
      <c r="A3" s="6">
        <v>2</v>
      </c>
      <c r="B3" s="7">
        <v>45</v>
      </c>
      <c r="C3" s="7">
        <v>63</v>
      </c>
      <c r="D3" s="5"/>
      <c r="E3" s="7" t="s">
        <v>7</v>
      </c>
      <c r="F3" s="10"/>
      <c r="G3" s="11"/>
    </row>
    <row r="4" spans="1:7">
      <c r="A4" s="6">
        <v>3</v>
      </c>
      <c r="B4" s="7">
        <v>38</v>
      </c>
      <c r="C4" s="7">
        <v>25</v>
      </c>
      <c r="D4" s="5"/>
      <c r="E4" s="7" t="s">
        <v>3</v>
      </c>
      <c r="F4" s="12"/>
      <c r="G4" s="11"/>
    </row>
    <row r="5" spans="1:7">
      <c r="A5" s="6">
        <v>4</v>
      </c>
      <c r="B5" s="7">
        <v>32</v>
      </c>
      <c r="C5" s="7">
        <v>34</v>
      </c>
      <c r="D5" s="5"/>
      <c r="E5" s="7" t="s">
        <v>5</v>
      </c>
      <c r="F5" s="10"/>
      <c r="G5" s="11"/>
    </row>
    <row r="6" spans="1:7">
      <c r="A6" s="6">
        <v>5</v>
      </c>
      <c r="B6" s="7">
        <v>47</v>
      </c>
      <c r="C6" s="7">
        <v>56</v>
      </c>
      <c r="D6" s="5"/>
      <c r="E6" s="13" t="s">
        <v>16</v>
      </c>
      <c r="F6" s="14"/>
      <c r="G6" s="15"/>
    </row>
    <row r="7" spans="1:7">
      <c r="A7" s="6">
        <v>6</v>
      </c>
      <c r="B7" s="7">
        <v>52</v>
      </c>
      <c r="C7" s="7">
        <v>130</v>
      </c>
      <c r="D7" s="5"/>
      <c r="E7" s="5"/>
      <c r="F7" s="5"/>
      <c r="G7" s="5"/>
    </row>
    <row r="8" spans="1:7">
      <c r="A8" s="6">
        <v>7</v>
      </c>
      <c r="B8" s="7">
        <v>29</v>
      </c>
      <c r="C8" s="7">
        <v>41</v>
      </c>
      <c r="D8" s="5"/>
      <c r="E8" s="5"/>
      <c r="F8" s="5"/>
      <c r="G8" s="5"/>
    </row>
    <row r="9" spans="1:7">
      <c r="A9" s="6">
        <v>8</v>
      </c>
      <c r="B9" s="7">
        <v>30</v>
      </c>
      <c r="C9" s="7">
        <v>41</v>
      </c>
      <c r="D9" s="5"/>
      <c r="E9" s="5"/>
      <c r="F9" s="5"/>
      <c r="G9" s="5"/>
    </row>
    <row r="10" spans="1:7">
      <c r="A10" s="6">
        <v>9</v>
      </c>
      <c r="B10" s="7">
        <v>41</v>
      </c>
      <c r="C10" s="7">
        <v>62</v>
      </c>
      <c r="D10" s="5"/>
      <c r="E10" s="5"/>
      <c r="F10" s="5"/>
      <c r="G10" s="5"/>
    </row>
    <row r="11" spans="1:7">
      <c r="A11" s="16">
        <v>10</v>
      </c>
      <c r="B11" s="13">
        <v>24</v>
      </c>
      <c r="C11" s="13">
        <v>38</v>
      </c>
      <c r="D11" s="5"/>
      <c r="E11" s="5"/>
      <c r="F11" s="5"/>
      <c r="G11" s="5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A0798-18BE-43DE-BB9A-D06547D12EC0}">
  <sheetPr>
    <pageSetUpPr autoPageBreaks="0"/>
  </sheetPr>
  <dimension ref="A1:I15"/>
  <sheetViews>
    <sheetView zoomScaleNormal="100" workbookViewId="0">
      <selection activeCell="E1" sqref="E1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7.8984375" customWidth="1"/>
    <col min="6" max="6" width="14.796875" customWidth="1"/>
    <col min="7" max="7" width="17.796875" customWidth="1"/>
  </cols>
  <sheetData>
    <row r="1" spans="1:9">
      <c r="A1" s="3" t="s">
        <v>0</v>
      </c>
      <c r="B1" s="4" t="s">
        <v>1</v>
      </c>
      <c r="C1" s="4" t="s">
        <v>2</v>
      </c>
      <c r="D1" s="5"/>
      <c r="E1" s="45" t="s">
        <v>18</v>
      </c>
      <c r="F1" s="5"/>
      <c r="G1" s="5"/>
      <c r="H1" s="5"/>
    </row>
    <row r="2" spans="1:9">
      <c r="A2" s="6">
        <v>1</v>
      </c>
      <c r="B2" s="7">
        <v>32</v>
      </c>
      <c r="C2" s="7">
        <v>20</v>
      </c>
      <c r="D2" s="5"/>
      <c r="E2" s="4"/>
      <c r="F2" s="4" t="s">
        <v>1</v>
      </c>
      <c r="G2" s="9" t="s">
        <v>2</v>
      </c>
      <c r="H2" s="5"/>
    </row>
    <row r="3" spans="1:9">
      <c r="A3" s="6">
        <v>2</v>
      </c>
      <c r="B3" s="7">
        <v>45</v>
      </c>
      <c r="C3" s="7">
        <v>63</v>
      </c>
      <c r="D3" s="5"/>
      <c r="E3" s="7" t="s">
        <v>7</v>
      </c>
      <c r="F3" s="17">
        <f>COUNTA(B2:B11)</f>
        <v>10</v>
      </c>
      <c r="G3" s="18">
        <f>COUNTA(C2:C11)</f>
        <v>10</v>
      </c>
      <c r="H3" s="5"/>
    </row>
    <row r="4" spans="1:9">
      <c r="A4" s="6">
        <v>3</v>
      </c>
      <c r="B4" s="7">
        <v>38</v>
      </c>
      <c r="C4" s="7">
        <v>25</v>
      </c>
      <c r="D4" s="5"/>
      <c r="E4" s="7" t="s">
        <v>3</v>
      </c>
      <c r="F4" s="7">
        <f>AVERAGE(B2:B11)</f>
        <v>37</v>
      </c>
      <c r="G4" s="18">
        <f>AVERAGE(C2:C11)</f>
        <v>51</v>
      </c>
      <c r="H4" s="5"/>
    </row>
    <row r="5" spans="1:9">
      <c r="A5" s="6">
        <v>4</v>
      </c>
      <c r="B5" s="7">
        <v>32</v>
      </c>
      <c r="C5" s="7">
        <v>34</v>
      </c>
      <c r="D5" s="5"/>
      <c r="E5" s="7" t="s">
        <v>5</v>
      </c>
      <c r="F5" s="17">
        <f>MEDIAN(B2:B11)</f>
        <v>35</v>
      </c>
      <c r="G5" s="18">
        <f>MEDIAN(C2:C11)</f>
        <v>41</v>
      </c>
      <c r="H5" s="5"/>
    </row>
    <row r="6" spans="1:9">
      <c r="A6" s="6">
        <v>5</v>
      </c>
      <c r="B6" s="7">
        <v>47</v>
      </c>
      <c r="C6" s="7">
        <v>56</v>
      </c>
      <c r="D6" s="5"/>
      <c r="E6" s="13" t="s">
        <v>16</v>
      </c>
      <c r="F6" s="13">
        <f>MODE(B2:B11)</f>
        <v>32</v>
      </c>
      <c r="G6" s="19">
        <f>MODE(C2:C11)</f>
        <v>41</v>
      </c>
      <c r="H6" s="5"/>
      <c r="I6" s="1"/>
    </row>
    <row r="7" spans="1:9">
      <c r="A7" s="6">
        <v>6</v>
      </c>
      <c r="B7" s="7">
        <v>52</v>
      </c>
      <c r="C7" s="7">
        <v>130</v>
      </c>
      <c r="D7" s="5"/>
      <c r="E7" s="20" t="s">
        <v>6</v>
      </c>
      <c r="F7" s="21"/>
      <c r="G7" s="21"/>
      <c r="H7" s="5"/>
    </row>
    <row r="8" spans="1:9">
      <c r="A8" s="6">
        <v>7</v>
      </c>
      <c r="B8" s="7">
        <v>29</v>
      </c>
      <c r="C8" s="7">
        <v>41</v>
      </c>
      <c r="D8" s="5"/>
      <c r="E8" s="7" t="s">
        <v>4</v>
      </c>
      <c r="F8" s="22"/>
      <c r="G8" s="22"/>
      <c r="H8" s="5"/>
    </row>
    <row r="9" spans="1:9">
      <c r="A9" s="6">
        <v>8</v>
      </c>
      <c r="B9" s="7">
        <v>30</v>
      </c>
      <c r="C9" s="7">
        <v>41</v>
      </c>
      <c r="D9" s="5"/>
      <c r="E9" s="13" t="s">
        <v>8</v>
      </c>
      <c r="F9" s="23"/>
      <c r="G9" s="23"/>
      <c r="H9" s="5"/>
    </row>
    <row r="10" spans="1:9">
      <c r="A10" s="6">
        <v>9</v>
      </c>
      <c r="B10" s="7">
        <v>41</v>
      </c>
      <c r="C10" s="7">
        <v>62</v>
      </c>
      <c r="D10" s="5"/>
      <c r="E10" s="5"/>
      <c r="F10" s="5"/>
      <c r="G10" s="5"/>
      <c r="H10" s="5"/>
    </row>
    <row r="11" spans="1:9">
      <c r="A11" s="16">
        <v>10</v>
      </c>
      <c r="B11" s="13">
        <v>24</v>
      </c>
      <c r="C11" s="13">
        <v>38</v>
      </c>
      <c r="D11" s="5"/>
      <c r="E11" s="5"/>
      <c r="F11" s="5"/>
      <c r="G11" s="5"/>
      <c r="H11" s="5"/>
    </row>
    <row r="12" spans="1:9">
      <c r="A12" s="5"/>
      <c r="B12" s="5"/>
      <c r="C12" s="5"/>
      <c r="D12" s="5"/>
      <c r="E12" s="5"/>
      <c r="F12" s="5"/>
      <c r="G12" s="5"/>
      <c r="H12" s="5"/>
    </row>
    <row r="13" spans="1:9">
      <c r="A13" s="5"/>
      <c r="B13" s="5"/>
      <c r="C13" s="5"/>
      <c r="D13" s="5"/>
      <c r="E13" s="5"/>
      <c r="F13" s="5"/>
      <c r="G13" s="5"/>
      <c r="H13" s="5"/>
    </row>
    <row r="14" spans="1:9">
      <c r="A14" s="5"/>
      <c r="B14" s="5"/>
      <c r="C14" s="5"/>
      <c r="D14" s="5"/>
      <c r="E14" s="5"/>
      <c r="F14" s="5"/>
      <c r="G14" s="5"/>
      <c r="H14" s="5"/>
    </row>
    <row r="15" spans="1:9">
      <c r="A15" s="5"/>
      <c r="B15" s="5"/>
      <c r="C15" s="5"/>
      <c r="D15" s="5"/>
      <c r="E15" s="5"/>
      <c r="F15" s="5"/>
      <c r="G15" s="5"/>
      <c r="H15" s="5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EEDD-2A64-4704-A536-9F2D09B81170}">
  <sheetPr>
    <pageSetUpPr autoPageBreaks="0"/>
  </sheetPr>
  <dimension ref="A1:I18"/>
  <sheetViews>
    <sheetView zoomScaleNormal="100" workbookViewId="0">
      <selection activeCell="H19" sqref="H19"/>
    </sheetView>
  </sheetViews>
  <sheetFormatPr defaultRowHeight="18"/>
  <cols>
    <col min="1" max="1" width="7.8984375" customWidth="1"/>
    <col min="2" max="2" width="14.3984375" customWidth="1"/>
    <col min="3" max="3" width="18.19921875" customWidth="1"/>
    <col min="4" max="4" width="4.296875" customWidth="1"/>
    <col min="5" max="5" width="17.8984375" customWidth="1"/>
    <col min="6" max="6" width="14.796875" customWidth="1"/>
    <col min="7" max="7" width="17.796875" customWidth="1"/>
  </cols>
  <sheetData>
    <row r="1" spans="1:9">
      <c r="A1" s="3" t="s">
        <v>0</v>
      </c>
      <c r="B1" s="4" t="s">
        <v>1</v>
      </c>
      <c r="C1" s="4" t="s">
        <v>2</v>
      </c>
      <c r="D1" s="5"/>
      <c r="E1" s="45" t="s">
        <v>19</v>
      </c>
      <c r="F1" s="5"/>
      <c r="G1" s="5"/>
    </row>
    <row r="2" spans="1:9">
      <c r="A2" s="6">
        <v>1</v>
      </c>
      <c r="B2" s="7">
        <v>32</v>
      </c>
      <c r="C2" s="7">
        <v>20</v>
      </c>
      <c r="D2" s="5"/>
      <c r="E2" s="4"/>
      <c r="F2" s="4" t="s">
        <v>1</v>
      </c>
      <c r="G2" s="4" t="s">
        <v>2</v>
      </c>
    </row>
    <row r="3" spans="1:9">
      <c r="A3" s="6">
        <v>2</v>
      </c>
      <c r="B3" s="7">
        <v>45</v>
      </c>
      <c r="C3" s="7">
        <v>63</v>
      </c>
      <c r="D3" s="5"/>
      <c r="E3" s="7" t="s">
        <v>7</v>
      </c>
      <c r="F3" s="17">
        <f>COUNTA(B2:B11)</f>
        <v>10</v>
      </c>
      <c r="G3" s="17">
        <f>COUNTA(C2:C11)</f>
        <v>10</v>
      </c>
    </row>
    <row r="4" spans="1:9">
      <c r="A4" s="6">
        <v>3</v>
      </c>
      <c r="B4" s="7">
        <v>38</v>
      </c>
      <c r="C4" s="7">
        <v>25</v>
      </c>
      <c r="D4" s="5"/>
      <c r="E4" s="7" t="s">
        <v>3</v>
      </c>
      <c r="F4" s="7">
        <f>AVERAGE(B2:B11)</f>
        <v>37</v>
      </c>
      <c r="G4" s="17">
        <f>AVERAGE(C2:C11)</f>
        <v>51</v>
      </c>
    </row>
    <row r="5" spans="1:9">
      <c r="A5" s="6">
        <v>4</v>
      </c>
      <c r="B5" s="7">
        <v>32</v>
      </c>
      <c r="C5" s="7">
        <v>34</v>
      </c>
      <c r="D5" s="5"/>
      <c r="E5" s="7" t="s">
        <v>5</v>
      </c>
      <c r="F5" s="17">
        <f>MEDIAN(B2:B11)</f>
        <v>35</v>
      </c>
      <c r="G5" s="17">
        <f>MEDIAN(C2:C11)</f>
        <v>41</v>
      </c>
    </row>
    <row r="6" spans="1:9">
      <c r="A6" s="6">
        <v>5</v>
      </c>
      <c r="B6" s="7">
        <v>47</v>
      </c>
      <c r="C6" s="7">
        <v>56</v>
      </c>
      <c r="D6" s="5"/>
      <c r="E6" s="13" t="s">
        <v>16</v>
      </c>
      <c r="F6" s="13">
        <f>MODE(B2:B11)</f>
        <v>32</v>
      </c>
      <c r="G6" s="19">
        <f>MODE(C2:C11)</f>
        <v>41</v>
      </c>
      <c r="I6" s="1"/>
    </row>
    <row r="7" spans="1:9">
      <c r="A7" s="6">
        <v>6</v>
      </c>
      <c r="B7" s="7">
        <v>52</v>
      </c>
      <c r="C7" s="7">
        <v>130</v>
      </c>
      <c r="D7" s="5"/>
      <c r="E7" s="20" t="s">
        <v>6</v>
      </c>
      <c r="F7" s="24">
        <f>_xlfn.VAR.P(B2:B11)</f>
        <v>73.8</v>
      </c>
      <c r="G7" s="24">
        <f>_xlfn.VAR.P(C2:C11)</f>
        <v>882.6</v>
      </c>
    </row>
    <row r="8" spans="1:9">
      <c r="A8" s="6">
        <v>7</v>
      </c>
      <c r="B8" s="7">
        <v>29</v>
      </c>
      <c r="C8" s="7">
        <v>41</v>
      </c>
      <c r="D8" s="5"/>
      <c r="E8" s="7" t="s">
        <v>4</v>
      </c>
      <c r="F8" s="25">
        <f>_xlfn.STDEV.P(B2:B11)</f>
        <v>8.5906926379658124</v>
      </c>
      <c r="G8" s="25">
        <f>_xlfn.STDEV.P(C2:C11)</f>
        <v>29.708584617918103</v>
      </c>
    </row>
    <row r="9" spans="1:9">
      <c r="A9" s="6">
        <v>8</v>
      </c>
      <c r="B9" s="7">
        <v>30</v>
      </c>
      <c r="C9" s="7">
        <v>41</v>
      </c>
      <c r="D9" s="5"/>
      <c r="E9" s="13" t="s">
        <v>8</v>
      </c>
      <c r="F9" s="26">
        <f>F8/F4</f>
        <v>0.23218088210718413</v>
      </c>
      <c r="G9" s="26">
        <f>G8/G4</f>
        <v>0.582521267018002</v>
      </c>
    </row>
    <row r="10" spans="1:9">
      <c r="A10" s="6">
        <v>9</v>
      </c>
      <c r="B10" s="7">
        <v>41</v>
      </c>
      <c r="C10" s="7">
        <v>62</v>
      </c>
      <c r="D10" s="5"/>
      <c r="E10" s="20" t="s">
        <v>9</v>
      </c>
      <c r="F10" s="27"/>
      <c r="G10" s="28"/>
    </row>
    <row r="11" spans="1:9">
      <c r="A11" s="16">
        <v>10</v>
      </c>
      <c r="B11" s="13">
        <v>24</v>
      </c>
      <c r="C11" s="13">
        <v>38</v>
      </c>
      <c r="D11" s="5"/>
      <c r="E11" s="7" t="s">
        <v>10</v>
      </c>
      <c r="F11" s="29"/>
      <c r="G11" s="30"/>
    </row>
    <row r="12" spans="1:9">
      <c r="A12" s="5"/>
      <c r="B12" s="5"/>
      <c r="C12" s="5"/>
      <c r="D12" s="5"/>
      <c r="E12" s="7" t="s">
        <v>11</v>
      </c>
      <c r="F12" s="29"/>
      <c r="G12" s="30"/>
    </row>
    <row r="13" spans="1:9">
      <c r="A13" s="5"/>
      <c r="B13" s="5"/>
      <c r="C13" s="5"/>
      <c r="D13" s="5"/>
      <c r="E13" s="7" t="s">
        <v>12</v>
      </c>
      <c r="F13" s="29"/>
      <c r="G13" s="30"/>
    </row>
    <row r="14" spans="1:9">
      <c r="A14" s="5"/>
      <c r="B14" s="5"/>
      <c r="C14" s="5"/>
      <c r="D14" s="5"/>
      <c r="E14" s="13" t="s">
        <v>13</v>
      </c>
      <c r="F14" s="31"/>
      <c r="G14" s="31"/>
    </row>
    <row r="15" spans="1:9">
      <c r="A15" s="5"/>
      <c r="B15" s="5"/>
      <c r="C15" s="5"/>
      <c r="D15" s="5"/>
      <c r="E15" s="5"/>
      <c r="F15" s="5"/>
      <c r="G15" s="5"/>
    </row>
    <row r="16" spans="1:9">
      <c r="A16" s="5"/>
      <c r="B16" s="5"/>
      <c r="C16" s="5"/>
      <c r="D16" s="5"/>
      <c r="E16" s="5"/>
      <c r="F16" s="5"/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2AD5-3175-43F7-9993-627C7AC5BF46}">
  <sheetPr>
    <pageSetUpPr autoPageBreaks="0"/>
  </sheetPr>
  <dimension ref="A1:K23"/>
  <sheetViews>
    <sheetView zoomScaleNormal="100" workbookViewId="0">
      <selection activeCell="E19" sqref="E19"/>
    </sheetView>
  </sheetViews>
  <sheetFormatPr defaultRowHeight="18"/>
  <cols>
    <col min="1" max="1" width="7.8984375" customWidth="1"/>
    <col min="2" max="2" width="14.3984375" customWidth="1"/>
    <col min="3" max="3" width="14.796875" customWidth="1"/>
    <col min="4" max="4" width="18.19921875" customWidth="1"/>
    <col min="5" max="5" width="18.3984375" customWidth="1"/>
    <col min="6" max="6" width="4.296875" customWidth="1"/>
    <col min="7" max="7" width="17.8984375" customWidth="1"/>
    <col min="8" max="8" width="14.796875" customWidth="1"/>
    <col min="9" max="9" width="18" customWidth="1"/>
  </cols>
  <sheetData>
    <row r="1" spans="1:11">
      <c r="A1" s="3" t="s">
        <v>0</v>
      </c>
      <c r="B1" s="4" t="s">
        <v>1</v>
      </c>
      <c r="C1" s="4" t="s">
        <v>14</v>
      </c>
      <c r="D1" s="4" t="s">
        <v>2</v>
      </c>
      <c r="E1" s="4" t="s">
        <v>15</v>
      </c>
      <c r="F1" s="5"/>
      <c r="G1" s="45" t="s">
        <v>20</v>
      </c>
      <c r="H1" s="5"/>
      <c r="I1" s="5"/>
      <c r="J1" s="5"/>
    </row>
    <row r="2" spans="1:11">
      <c r="A2" s="6">
        <v>1</v>
      </c>
      <c r="B2" s="7">
        <v>32</v>
      </c>
      <c r="C2" s="32"/>
      <c r="D2" s="7">
        <v>20</v>
      </c>
      <c r="E2" s="33"/>
      <c r="F2" s="5"/>
      <c r="G2" s="4"/>
      <c r="H2" s="4" t="s">
        <v>1</v>
      </c>
      <c r="I2" s="4" t="s">
        <v>2</v>
      </c>
      <c r="J2" s="5"/>
    </row>
    <row r="3" spans="1:11">
      <c r="A3" s="6">
        <v>2</v>
      </c>
      <c r="B3" s="7">
        <v>45</v>
      </c>
      <c r="C3" s="33"/>
      <c r="D3" s="7">
        <v>63</v>
      </c>
      <c r="E3" s="33"/>
      <c r="F3" s="5"/>
      <c r="G3" s="7" t="s">
        <v>7</v>
      </c>
      <c r="H3" s="17">
        <f>COUNTA(B2:B11)</f>
        <v>10</v>
      </c>
      <c r="I3" s="17">
        <f>COUNTA(D2:D11)</f>
        <v>10</v>
      </c>
      <c r="J3" s="5"/>
    </row>
    <row r="4" spans="1:11">
      <c r="A4" s="6">
        <v>3</v>
      </c>
      <c r="B4" s="7">
        <v>38</v>
      </c>
      <c r="C4" s="33"/>
      <c r="D4" s="7">
        <v>25</v>
      </c>
      <c r="E4" s="33"/>
      <c r="F4" s="5"/>
      <c r="G4" s="7" t="s">
        <v>3</v>
      </c>
      <c r="H4" s="29">
        <f>AVERAGE(B2:B11)</f>
        <v>37</v>
      </c>
      <c r="I4" s="43">
        <f>AVERAGE(D2:D11)</f>
        <v>51</v>
      </c>
      <c r="J4" s="5"/>
    </row>
    <row r="5" spans="1:11">
      <c r="A5" s="6">
        <v>4</v>
      </c>
      <c r="B5" s="7">
        <v>32</v>
      </c>
      <c r="C5" s="33"/>
      <c r="D5" s="7">
        <v>34</v>
      </c>
      <c r="E5" s="33"/>
      <c r="F5" s="5"/>
      <c r="G5" s="7" t="s">
        <v>5</v>
      </c>
      <c r="H5" s="17">
        <f>MEDIAN(B2:B11)</f>
        <v>35</v>
      </c>
      <c r="I5" s="17">
        <f>MEDIAN(D2:D11)</f>
        <v>41</v>
      </c>
      <c r="J5" s="5"/>
    </row>
    <row r="6" spans="1:11">
      <c r="A6" s="3">
        <v>5</v>
      </c>
      <c r="B6" s="4">
        <v>47</v>
      </c>
      <c r="C6" s="34"/>
      <c r="D6" s="4">
        <v>56</v>
      </c>
      <c r="E6" s="34"/>
      <c r="F6" s="5"/>
      <c r="G6" s="13" t="s">
        <v>16</v>
      </c>
      <c r="H6" s="13">
        <f>MODE(B2:B11)</f>
        <v>32</v>
      </c>
      <c r="I6" s="19">
        <f>MODE(D2:D11)</f>
        <v>41</v>
      </c>
      <c r="J6" s="5"/>
      <c r="K6" s="1"/>
    </row>
    <row r="7" spans="1:11">
      <c r="A7" s="6">
        <v>6</v>
      </c>
      <c r="B7" s="7">
        <v>52</v>
      </c>
      <c r="C7" s="33"/>
      <c r="D7" s="7">
        <v>130</v>
      </c>
      <c r="E7" s="33"/>
      <c r="F7" s="5"/>
      <c r="G7" s="20" t="s">
        <v>6</v>
      </c>
      <c r="H7" s="24">
        <f>_xlfn.VAR.P(B2:B11)</f>
        <v>73.8</v>
      </c>
      <c r="I7" s="24">
        <f>_xlfn.VAR.P(D2:D11)</f>
        <v>882.6</v>
      </c>
      <c r="J7" s="5"/>
    </row>
    <row r="8" spans="1:11">
      <c r="A8" s="6">
        <v>7</v>
      </c>
      <c r="B8" s="7">
        <v>29</v>
      </c>
      <c r="C8" s="33"/>
      <c r="D8" s="7">
        <v>41</v>
      </c>
      <c r="E8" s="33"/>
      <c r="F8" s="5"/>
      <c r="G8" s="7" t="s">
        <v>4</v>
      </c>
      <c r="H8" s="22">
        <f>_xlfn.STDEV.P(B2:B11)</f>
        <v>8.5906926379658124</v>
      </c>
      <c r="I8" s="22">
        <f>_xlfn.STDEV.P(D2:D11)</f>
        <v>29.708584617918103</v>
      </c>
      <c r="J8" s="5"/>
    </row>
    <row r="9" spans="1:11">
      <c r="A9" s="6">
        <v>8</v>
      </c>
      <c r="B9" s="7">
        <v>30</v>
      </c>
      <c r="C9" s="33"/>
      <c r="D9" s="7">
        <v>41</v>
      </c>
      <c r="E9" s="33"/>
      <c r="F9" s="5"/>
      <c r="G9" s="13" t="s">
        <v>8</v>
      </c>
      <c r="H9" s="26">
        <f>H8/H4</f>
        <v>0.23218088210718413</v>
      </c>
      <c r="I9" s="26">
        <f>I8/I4</f>
        <v>0.582521267018002</v>
      </c>
      <c r="J9" s="5"/>
    </row>
    <row r="10" spans="1:11">
      <c r="A10" s="6">
        <v>9</v>
      </c>
      <c r="B10" s="7">
        <v>41</v>
      </c>
      <c r="C10" s="33"/>
      <c r="D10" s="7">
        <v>62</v>
      </c>
      <c r="E10" s="33"/>
      <c r="F10" s="5"/>
      <c r="G10" s="20" t="s">
        <v>9</v>
      </c>
      <c r="H10" s="20">
        <f>_xlfn.QUARTILE.INC(B2:B11,1)</f>
        <v>30.5</v>
      </c>
      <c r="I10" s="35">
        <f>_xlfn.QUARTILE.INC(D2:D11,1)</f>
        <v>35</v>
      </c>
      <c r="J10" s="5"/>
    </row>
    <row r="11" spans="1:11">
      <c r="A11" s="16">
        <v>10</v>
      </c>
      <c r="B11" s="13">
        <v>24</v>
      </c>
      <c r="C11" s="23"/>
      <c r="D11" s="13">
        <v>38</v>
      </c>
      <c r="E11" s="23"/>
      <c r="F11" s="5"/>
      <c r="G11" s="7" t="s">
        <v>10</v>
      </c>
      <c r="H11" s="7">
        <f>_xlfn.QUARTILE.INC(B2:B11,2)</f>
        <v>35</v>
      </c>
      <c r="I11" s="36">
        <f>_xlfn.QUARTILE.INC(D2:D11,2)</f>
        <v>41</v>
      </c>
      <c r="J11" s="5"/>
    </row>
    <row r="12" spans="1:11">
      <c r="A12" s="5"/>
      <c r="B12" s="5"/>
      <c r="C12" s="5"/>
      <c r="D12" s="5"/>
      <c r="E12" s="5"/>
      <c r="F12" s="5"/>
      <c r="G12" s="7" t="s">
        <v>11</v>
      </c>
      <c r="H12" s="7">
        <f>_xlfn.QUARTILE.INC(B2:B11,3)</f>
        <v>44</v>
      </c>
      <c r="I12" s="36">
        <f>_xlfn.QUARTILE.INC(D2:D11,3)</f>
        <v>60.5</v>
      </c>
      <c r="J12" s="5"/>
    </row>
    <row r="13" spans="1:11">
      <c r="A13" s="5"/>
      <c r="B13" s="5"/>
      <c r="C13" s="5"/>
      <c r="D13" s="5"/>
      <c r="E13" s="5"/>
      <c r="F13" s="5"/>
      <c r="G13" s="7" t="s">
        <v>12</v>
      </c>
      <c r="H13" s="7">
        <f>H12-H10</f>
        <v>13.5</v>
      </c>
      <c r="I13" s="36">
        <f>I12-I10</f>
        <v>25.5</v>
      </c>
      <c r="J13" s="5"/>
    </row>
    <row r="14" spans="1:11">
      <c r="A14" s="5"/>
      <c r="B14" s="5"/>
      <c r="C14" s="5"/>
      <c r="D14" s="5"/>
      <c r="E14" s="5"/>
      <c r="F14" s="5"/>
      <c r="G14" s="13" t="s">
        <v>13</v>
      </c>
      <c r="H14" s="13">
        <f>_xlfn.PERCENTILE.INC(B2:B11,0.3)</f>
        <v>31.4</v>
      </c>
      <c r="I14" s="13">
        <f>_xlfn.PERCENTILE.INC(D2:D11,0.3)</f>
        <v>36.799999999999997</v>
      </c>
      <c r="J14" s="5"/>
    </row>
    <row r="15" spans="1:11">
      <c r="A15" s="5"/>
      <c r="B15" s="5"/>
      <c r="C15" s="37"/>
      <c r="D15" s="5"/>
      <c r="E15" s="5"/>
      <c r="F15" s="5"/>
      <c r="G15" s="5"/>
      <c r="H15" s="5"/>
      <c r="I15" s="5"/>
      <c r="J15" s="5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8921-7338-45FF-AE71-221479E48F33}">
  <dimension ref="A1:K15"/>
  <sheetViews>
    <sheetView showGridLines="0" zoomScale="102" zoomScaleNormal="90" workbookViewId="0">
      <selection activeCell="F25" sqref="F25"/>
    </sheetView>
  </sheetViews>
  <sheetFormatPr defaultRowHeight="18"/>
  <cols>
    <col min="1" max="1" width="7.8984375" customWidth="1"/>
    <col min="2" max="2" width="15.5" customWidth="1"/>
    <col min="4" max="4" width="6.69921875" customWidth="1"/>
    <col min="5" max="5" width="6.19921875" customWidth="1"/>
    <col min="8" max="8" width="11.3984375" customWidth="1"/>
  </cols>
  <sheetData>
    <row r="1" spans="1:11">
      <c r="A1" s="3" t="s">
        <v>0</v>
      </c>
      <c r="B1" s="4" t="s">
        <v>1</v>
      </c>
      <c r="C1" s="5"/>
      <c r="D1" s="45" t="s">
        <v>33</v>
      </c>
      <c r="E1" s="5"/>
      <c r="F1" s="5"/>
      <c r="G1" s="5"/>
      <c r="H1" s="5"/>
      <c r="I1" s="5"/>
      <c r="J1" s="5"/>
      <c r="K1" s="5"/>
    </row>
    <row r="2" spans="1:11">
      <c r="A2" s="6">
        <v>1</v>
      </c>
      <c r="B2" s="7">
        <v>32</v>
      </c>
      <c r="C2" s="5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  <c r="I2" s="5"/>
      <c r="J2" s="5"/>
      <c r="K2" s="5"/>
    </row>
    <row r="3" spans="1:11">
      <c r="A3" s="6">
        <v>2</v>
      </c>
      <c r="B3" s="7">
        <v>45</v>
      </c>
      <c r="C3" s="5"/>
      <c r="D3" s="5" t="s">
        <v>26</v>
      </c>
      <c r="E3" s="12"/>
      <c r="F3" s="38"/>
      <c r="G3" s="12"/>
      <c r="H3" s="12"/>
      <c r="I3" s="5"/>
      <c r="J3" s="5"/>
      <c r="K3" s="5"/>
    </row>
    <row r="4" spans="1:11">
      <c r="A4" s="6">
        <v>3</v>
      </c>
      <c r="B4" s="7">
        <v>38</v>
      </c>
      <c r="C4" s="5"/>
      <c r="D4" s="5" t="s">
        <v>27</v>
      </c>
      <c r="E4" s="12"/>
      <c r="F4" s="38"/>
      <c r="G4" s="12"/>
      <c r="H4" s="12"/>
      <c r="I4" s="5"/>
      <c r="J4" s="5"/>
      <c r="K4" s="5"/>
    </row>
    <row r="5" spans="1:11">
      <c r="A5" s="6">
        <v>4</v>
      </c>
      <c r="B5" s="7">
        <v>32</v>
      </c>
      <c r="C5" s="5"/>
      <c r="D5" s="5" t="s">
        <v>28</v>
      </c>
      <c r="E5" s="12"/>
      <c r="F5" s="38"/>
      <c r="G5" s="12"/>
      <c r="H5" s="12"/>
      <c r="I5" s="5"/>
      <c r="J5" s="5"/>
      <c r="K5" s="5"/>
    </row>
    <row r="6" spans="1:11">
      <c r="A6" s="6">
        <v>5</v>
      </c>
      <c r="B6" s="7">
        <v>47</v>
      </c>
      <c r="C6" s="5"/>
      <c r="D6" s="5" t="s">
        <v>29</v>
      </c>
      <c r="E6" s="12"/>
      <c r="F6" s="38"/>
      <c r="G6" s="12"/>
      <c r="H6" s="12"/>
      <c r="I6" s="5"/>
      <c r="J6" s="5"/>
      <c r="K6" s="5"/>
    </row>
    <row r="7" spans="1:11">
      <c r="A7" s="6">
        <v>6</v>
      </c>
      <c r="B7" s="7">
        <v>52</v>
      </c>
      <c r="C7" s="5"/>
      <c r="D7" s="5" t="s">
        <v>30</v>
      </c>
      <c r="E7" s="12"/>
      <c r="F7" s="38"/>
      <c r="G7" s="12"/>
      <c r="H7" s="12"/>
      <c r="I7" s="5"/>
      <c r="J7" s="5"/>
      <c r="K7" s="5"/>
    </row>
    <row r="8" spans="1:11">
      <c r="A8" s="6">
        <v>7</v>
      </c>
      <c r="B8" s="7">
        <v>29</v>
      </c>
      <c r="C8" s="5"/>
      <c r="D8" s="39" t="s">
        <v>31</v>
      </c>
      <c r="E8" s="14"/>
      <c r="F8" s="38"/>
      <c r="G8" s="12"/>
      <c r="H8" s="12"/>
      <c r="I8" s="5"/>
      <c r="J8" s="5"/>
      <c r="K8" s="5"/>
    </row>
    <row r="9" spans="1:11">
      <c r="A9" s="6">
        <v>8</v>
      </c>
      <c r="B9" s="7">
        <v>30</v>
      </c>
      <c r="C9" s="5"/>
      <c r="D9" s="8" t="s">
        <v>32</v>
      </c>
      <c r="E9" s="40"/>
      <c r="F9" s="40"/>
      <c r="G9" s="8"/>
      <c r="H9" s="8"/>
      <c r="I9" s="5"/>
      <c r="J9" s="5"/>
      <c r="K9" s="5"/>
    </row>
    <row r="10" spans="1:11">
      <c r="A10" s="6">
        <v>9</v>
      </c>
      <c r="B10" s="7">
        <v>41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16">
        <v>10</v>
      </c>
      <c r="B11" s="13">
        <v>24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B401-2A3D-4808-8D88-6D65BFB31FD6}">
  <dimension ref="A1:L31"/>
  <sheetViews>
    <sheetView zoomScaleNormal="100" workbookViewId="0">
      <selection activeCell="H1" sqref="H1"/>
    </sheetView>
  </sheetViews>
  <sheetFormatPr defaultColWidth="8.69921875" defaultRowHeight="18"/>
  <cols>
    <col min="1" max="4" width="8.69921875" style="2"/>
    <col min="5" max="6" width="6" style="2" bestFit="1" customWidth="1"/>
    <col min="7" max="8" width="14.3984375" style="2" customWidth="1"/>
    <col min="9" max="9" width="7.19921875" style="2" bestFit="1" customWidth="1"/>
    <col min="10" max="16384" width="8.69921875" style="2"/>
  </cols>
  <sheetData>
    <row r="1" spans="1:12">
      <c r="A1" s="41" t="s">
        <v>34</v>
      </c>
      <c r="B1" s="41"/>
      <c r="C1" s="41"/>
      <c r="D1" s="41"/>
      <c r="E1" s="41"/>
      <c r="F1" s="41"/>
      <c r="G1" s="41"/>
      <c r="H1" s="46" t="s">
        <v>63</v>
      </c>
      <c r="I1" s="41"/>
      <c r="J1" s="41"/>
      <c r="K1" s="41"/>
      <c r="L1" s="41"/>
    </row>
    <row r="2" spans="1:1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>
      <c r="A3" s="41" t="s">
        <v>35</v>
      </c>
      <c r="B3" s="41"/>
      <c r="C3" s="41"/>
      <c r="D3" s="41" t="s">
        <v>36</v>
      </c>
      <c r="E3" s="41"/>
      <c r="F3" s="41"/>
      <c r="G3" s="41"/>
      <c r="H3" s="41"/>
      <c r="I3" s="41"/>
      <c r="J3" s="41"/>
      <c r="K3" s="41"/>
      <c r="L3" s="41"/>
    </row>
    <row r="4" spans="1:1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>
      <c r="A5" s="41"/>
      <c r="B5" s="41"/>
      <c r="C5" s="41"/>
      <c r="D5" s="41"/>
      <c r="E5" s="41" t="s">
        <v>37</v>
      </c>
      <c r="F5" s="41" t="s">
        <v>38</v>
      </c>
      <c r="G5" s="41" t="s">
        <v>39</v>
      </c>
      <c r="H5" s="41" t="s">
        <v>40</v>
      </c>
      <c r="I5" s="41" t="s">
        <v>41</v>
      </c>
      <c r="J5" s="41"/>
      <c r="K5" s="41"/>
      <c r="L5" s="41"/>
    </row>
    <row r="6" spans="1:12" ht="26.4">
      <c r="A6" s="42" t="s">
        <v>42</v>
      </c>
      <c r="B6" s="44">
        <v>11631</v>
      </c>
      <c r="C6" s="41"/>
      <c r="D6" s="42" t="s">
        <v>43</v>
      </c>
      <c r="E6" s="41">
        <v>59.2</v>
      </c>
      <c r="F6" s="41">
        <v>27.2</v>
      </c>
      <c r="G6" s="41">
        <v>6</v>
      </c>
      <c r="H6" s="41">
        <v>1</v>
      </c>
      <c r="I6" s="41">
        <v>6.6</v>
      </c>
      <c r="J6" s="41"/>
      <c r="K6" s="41"/>
      <c r="L6" s="41"/>
    </row>
    <row r="7" spans="1:12" ht="26.4">
      <c r="A7" s="41"/>
      <c r="B7" s="44">
        <v>17725</v>
      </c>
      <c r="C7" s="41"/>
      <c r="D7" s="42" t="s">
        <v>44</v>
      </c>
      <c r="E7" s="41">
        <v>57.3</v>
      </c>
      <c r="F7" s="41">
        <v>29</v>
      </c>
      <c r="G7" s="41">
        <v>6.2</v>
      </c>
      <c r="H7" s="41">
        <v>0.8</v>
      </c>
      <c r="I7" s="41">
        <v>6.7</v>
      </c>
      <c r="J7" s="41"/>
      <c r="K7" s="41"/>
      <c r="L7" s="41"/>
    </row>
    <row r="8" spans="1:12" ht="26.4">
      <c r="A8" s="41"/>
      <c r="B8" s="44">
        <v>23274</v>
      </c>
      <c r="C8" s="41"/>
      <c r="D8" s="42" t="s">
        <v>45</v>
      </c>
      <c r="E8" s="41">
        <v>54.3</v>
      </c>
      <c r="F8" s="41">
        <v>31.9</v>
      </c>
      <c r="G8" s="41">
        <v>6.4</v>
      </c>
      <c r="H8" s="41">
        <v>0.9</v>
      </c>
      <c r="I8" s="41">
        <v>6.5</v>
      </c>
      <c r="J8" s="41"/>
      <c r="K8" s="41"/>
      <c r="L8" s="41"/>
    </row>
    <row r="9" spans="1:12" ht="26.4">
      <c r="A9" s="42" t="s">
        <v>56</v>
      </c>
      <c r="B9" s="44">
        <v>23738</v>
      </c>
      <c r="C9" s="41"/>
      <c r="D9" s="42" t="s">
        <v>46</v>
      </c>
      <c r="E9" s="41">
        <v>52.4</v>
      </c>
      <c r="F9" s="41">
        <v>34.5</v>
      </c>
      <c r="G9" s="41">
        <v>6.3</v>
      </c>
      <c r="H9" s="41">
        <v>0.8</v>
      </c>
      <c r="I9" s="41">
        <v>6.1</v>
      </c>
      <c r="J9" s="41"/>
      <c r="K9" s="41"/>
      <c r="L9" s="41"/>
    </row>
    <row r="10" spans="1:12" ht="26.4">
      <c r="A10" s="41"/>
      <c r="B10" s="44">
        <v>26569</v>
      </c>
      <c r="C10" s="41"/>
      <c r="D10" s="42" t="s">
        <v>47</v>
      </c>
      <c r="E10" s="41">
        <v>50.8</v>
      </c>
      <c r="F10" s="41">
        <v>36.299999999999997</v>
      </c>
      <c r="G10" s="41">
        <v>6</v>
      </c>
      <c r="H10" s="41">
        <v>0.7</v>
      </c>
      <c r="I10" s="41">
        <v>6.1</v>
      </c>
      <c r="J10" s="41"/>
      <c r="K10" s="41"/>
      <c r="L10" s="41"/>
    </row>
    <row r="11" spans="1:12" ht="26.4">
      <c r="A11" s="41"/>
      <c r="B11" s="44">
        <v>33408</v>
      </c>
      <c r="C11" s="41"/>
      <c r="D11" s="42" t="s">
        <v>48</v>
      </c>
      <c r="E11" s="41">
        <v>48.5</v>
      </c>
      <c r="F11" s="41">
        <v>38.9</v>
      </c>
      <c r="G11" s="41">
        <v>6.2</v>
      </c>
      <c r="H11" s="41">
        <v>0.6</v>
      </c>
      <c r="I11" s="41">
        <v>5.8</v>
      </c>
      <c r="J11" s="41"/>
      <c r="K11" s="41"/>
      <c r="L11" s="41"/>
    </row>
    <row r="12" spans="1:12" ht="26.4">
      <c r="A12" s="42" t="s">
        <v>57</v>
      </c>
      <c r="B12" s="44">
        <v>34472</v>
      </c>
      <c r="C12" s="41"/>
      <c r="D12" s="42" t="s">
        <v>49</v>
      </c>
      <c r="E12" s="41">
        <v>46.9</v>
      </c>
      <c r="F12" s="41">
        <v>40.700000000000003</v>
      </c>
      <c r="G12" s="41">
        <v>6.1</v>
      </c>
      <c r="H12" s="41">
        <v>0.6</v>
      </c>
      <c r="I12" s="41">
        <v>5.7</v>
      </c>
      <c r="J12" s="41"/>
      <c r="K12" s="41"/>
      <c r="L12" s="41"/>
    </row>
    <row r="13" spans="1:12" ht="26.4">
      <c r="A13" s="41"/>
      <c r="B13" s="44">
        <v>37323</v>
      </c>
      <c r="C13" s="41"/>
      <c r="D13" s="42" t="s">
        <v>50</v>
      </c>
      <c r="E13" s="41">
        <v>47</v>
      </c>
      <c r="F13" s="41">
        <v>41</v>
      </c>
      <c r="G13" s="41">
        <v>5.8</v>
      </c>
      <c r="H13" s="41">
        <v>0.5</v>
      </c>
      <c r="I13" s="41">
        <v>5.7</v>
      </c>
      <c r="J13" s="41"/>
      <c r="K13" s="41"/>
      <c r="L13" s="41"/>
    </row>
    <row r="14" spans="1:12" ht="26.4">
      <c r="A14" s="41"/>
      <c r="B14" s="44">
        <v>40639</v>
      </c>
      <c r="C14" s="41"/>
      <c r="D14" s="42" t="s">
        <v>51</v>
      </c>
      <c r="E14" s="41">
        <v>47.7</v>
      </c>
      <c r="F14" s="41">
        <v>41.2</v>
      </c>
      <c r="G14" s="41">
        <v>5.4</v>
      </c>
      <c r="H14" s="41">
        <v>0.4</v>
      </c>
      <c r="I14" s="41">
        <v>5.3</v>
      </c>
      <c r="J14" s="41"/>
      <c r="K14" s="41"/>
      <c r="L14" s="41"/>
    </row>
    <row r="15" spans="1:12" ht="26.4">
      <c r="A15" s="42" t="s">
        <v>58</v>
      </c>
      <c r="B15" s="44">
        <v>42664</v>
      </c>
      <c r="C15" s="41"/>
      <c r="D15" s="42" t="s">
        <v>52</v>
      </c>
      <c r="E15" s="41">
        <v>47.4</v>
      </c>
      <c r="F15" s="41">
        <v>41.3</v>
      </c>
      <c r="G15" s="41">
        <v>5</v>
      </c>
      <c r="H15" s="41">
        <v>0.4</v>
      </c>
      <c r="I15" s="41">
        <v>5.6</v>
      </c>
      <c r="J15" s="41"/>
      <c r="K15" s="41"/>
      <c r="L15" s="41"/>
    </row>
    <row r="16" spans="1:12">
      <c r="A16" s="41"/>
      <c r="B16" s="44">
        <v>44211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>
      <c r="A17" s="41"/>
      <c r="B17" s="44">
        <v>56384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6.4">
      <c r="A18" s="42" t="s">
        <v>59</v>
      </c>
      <c r="B18" s="44">
        <v>59919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>
      <c r="A19" s="41"/>
      <c r="B19" s="44">
        <v>66701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>
      <c r="A20" s="41"/>
      <c r="B20" s="41">
        <v>73802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6.4">
      <c r="A21" s="42" t="s">
        <v>60</v>
      </c>
      <c r="B21" s="44">
        <v>88931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>
      <c r="A22" s="41"/>
      <c r="B22" s="44">
        <v>103286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>
      <c r="A23" s="41"/>
      <c r="B23" s="44">
        <v>122575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26.4">
      <c r="A24" s="42" t="s">
        <v>61</v>
      </c>
      <c r="B24" s="44">
        <v>133778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41"/>
      <c r="B25" s="44">
        <v>159838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>
      <c r="A26" s="41"/>
      <c r="B26" s="44">
        <v>193780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26.4">
      <c r="A27" s="42" t="s">
        <v>53</v>
      </c>
      <c r="B27" s="44">
        <v>205044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>
      <c r="A29" s="41" t="s">
        <v>54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41" t="s">
        <v>55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08C2C-9B37-43B4-9644-0601BB6B8331}">
  <dimension ref="A1:L31"/>
  <sheetViews>
    <sheetView tabSelected="1" zoomScale="85" zoomScaleNormal="85" workbookViewId="0">
      <selection activeCell="H2" sqref="H2"/>
    </sheetView>
  </sheetViews>
  <sheetFormatPr defaultColWidth="8.69921875" defaultRowHeight="18"/>
  <cols>
    <col min="1" max="4" width="8.69921875" style="2"/>
    <col min="5" max="6" width="6" style="2" bestFit="1" customWidth="1"/>
    <col min="7" max="8" width="14.3984375" style="2" customWidth="1"/>
    <col min="9" max="9" width="7.19921875" style="2" bestFit="1" customWidth="1"/>
    <col min="10" max="16384" width="8.69921875" style="2"/>
  </cols>
  <sheetData>
    <row r="1" spans="1:12">
      <c r="A1" s="41" t="s">
        <v>34</v>
      </c>
      <c r="B1" s="41"/>
      <c r="C1" s="41"/>
      <c r="D1" s="41"/>
      <c r="E1" s="41"/>
      <c r="F1" s="41"/>
      <c r="G1" s="41"/>
      <c r="H1" s="46" t="s">
        <v>64</v>
      </c>
      <c r="I1" s="41"/>
      <c r="J1" s="41"/>
      <c r="K1" s="41"/>
      <c r="L1" s="41"/>
    </row>
    <row r="2" spans="1:1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>
      <c r="A3" s="41" t="s">
        <v>35</v>
      </c>
      <c r="B3" s="41"/>
      <c r="C3" s="41"/>
      <c r="D3" s="41" t="s">
        <v>36</v>
      </c>
      <c r="E3" s="41"/>
      <c r="F3" s="41"/>
      <c r="G3" s="41"/>
      <c r="H3" s="41"/>
      <c r="I3" s="41"/>
      <c r="J3" s="41"/>
      <c r="K3" s="41"/>
      <c r="L3" s="41"/>
    </row>
    <row r="4" spans="1:1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>
      <c r="A5" s="41"/>
      <c r="B5" s="41"/>
      <c r="C5" s="41"/>
      <c r="D5" s="41"/>
      <c r="E5" s="41" t="s">
        <v>37</v>
      </c>
      <c r="F5" s="41" t="s">
        <v>38</v>
      </c>
      <c r="G5" s="41" t="s">
        <v>39</v>
      </c>
      <c r="H5" s="41" t="s">
        <v>40</v>
      </c>
      <c r="I5" s="41" t="s">
        <v>41</v>
      </c>
      <c r="J5" s="41"/>
      <c r="K5" s="41"/>
      <c r="L5" s="41"/>
    </row>
    <row r="6" spans="1:12" ht="26.4">
      <c r="A6" s="42" t="s">
        <v>42</v>
      </c>
      <c r="B6" s="44">
        <v>11631</v>
      </c>
      <c r="C6" s="41"/>
      <c r="D6" s="42" t="s">
        <v>43</v>
      </c>
      <c r="E6" s="41">
        <v>59.2</v>
      </c>
      <c r="F6" s="41">
        <v>27.2</v>
      </c>
      <c r="G6" s="41">
        <v>6</v>
      </c>
      <c r="H6" s="41">
        <v>1</v>
      </c>
      <c r="I6" s="41">
        <v>6.6</v>
      </c>
      <c r="J6" s="41"/>
      <c r="K6" s="41"/>
      <c r="L6" s="41"/>
    </row>
    <row r="7" spans="1:12" ht="26.4">
      <c r="A7" s="41"/>
      <c r="B7" s="44">
        <v>17725</v>
      </c>
      <c r="C7" s="41"/>
      <c r="D7" s="42" t="s">
        <v>44</v>
      </c>
      <c r="E7" s="41">
        <v>57.3</v>
      </c>
      <c r="F7" s="41">
        <v>29</v>
      </c>
      <c r="G7" s="41">
        <v>6.2</v>
      </c>
      <c r="H7" s="41">
        <v>0.8</v>
      </c>
      <c r="I7" s="41">
        <v>6.7</v>
      </c>
      <c r="J7" s="41"/>
      <c r="K7" s="41"/>
      <c r="L7" s="41"/>
    </row>
    <row r="8" spans="1:12" ht="26.4">
      <c r="A8" s="41"/>
      <c r="B8" s="44">
        <v>23274</v>
      </c>
      <c r="C8" s="41"/>
      <c r="D8" s="42" t="s">
        <v>45</v>
      </c>
      <c r="E8" s="41">
        <v>54.3</v>
      </c>
      <c r="F8" s="41">
        <v>31.9</v>
      </c>
      <c r="G8" s="41">
        <v>6.4</v>
      </c>
      <c r="H8" s="41">
        <v>0.9</v>
      </c>
      <c r="I8" s="41">
        <v>6.5</v>
      </c>
      <c r="J8" s="41"/>
      <c r="K8" s="41"/>
      <c r="L8" s="41"/>
    </row>
    <row r="9" spans="1:12" ht="26.4">
      <c r="A9" s="42" t="s">
        <v>56</v>
      </c>
      <c r="B9" s="44">
        <v>23738</v>
      </c>
      <c r="C9" s="41"/>
      <c r="D9" s="42" t="s">
        <v>46</v>
      </c>
      <c r="E9" s="41">
        <v>52.4</v>
      </c>
      <c r="F9" s="41">
        <v>34.5</v>
      </c>
      <c r="G9" s="41">
        <v>6.3</v>
      </c>
      <c r="H9" s="41">
        <v>0.8</v>
      </c>
      <c r="I9" s="41">
        <v>6.1</v>
      </c>
      <c r="J9" s="41"/>
      <c r="K9" s="41"/>
      <c r="L9" s="41"/>
    </row>
    <row r="10" spans="1:12" ht="26.4">
      <c r="A10" s="41"/>
      <c r="B10" s="44">
        <v>26569</v>
      </c>
      <c r="C10" s="41"/>
      <c r="D10" s="42" t="s">
        <v>47</v>
      </c>
      <c r="E10" s="41">
        <v>50.8</v>
      </c>
      <c r="F10" s="41">
        <v>36.299999999999997</v>
      </c>
      <c r="G10" s="41">
        <v>6</v>
      </c>
      <c r="H10" s="41">
        <v>0.7</v>
      </c>
      <c r="I10" s="41">
        <v>6.1</v>
      </c>
      <c r="J10" s="41"/>
      <c r="K10" s="41"/>
      <c r="L10" s="41"/>
    </row>
    <row r="11" spans="1:12" ht="26.4">
      <c r="A11" s="41"/>
      <c r="B11" s="44">
        <v>33408</v>
      </c>
      <c r="C11" s="41"/>
      <c r="D11" s="42" t="s">
        <v>48</v>
      </c>
      <c r="E11" s="41">
        <v>48.5</v>
      </c>
      <c r="F11" s="41">
        <v>38.9</v>
      </c>
      <c r="G11" s="41">
        <v>6.2</v>
      </c>
      <c r="H11" s="41">
        <v>0.6</v>
      </c>
      <c r="I11" s="41">
        <v>5.8</v>
      </c>
      <c r="J11" s="41"/>
      <c r="K11" s="41"/>
      <c r="L11" s="41"/>
    </row>
    <row r="12" spans="1:12" ht="26.4">
      <c r="A12" s="42" t="s">
        <v>62</v>
      </c>
      <c r="B12" s="44">
        <v>34472</v>
      </c>
      <c r="C12" s="41"/>
      <c r="D12" s="42" t="s">
        <v>49</v>
      </c>
      <c r="E12" s="41">
        <v>46.9</v>
      </c>
      <c r="F12" s="41">
        <v>40.700000000000003</v>
      </c>
      <c r="G12" s="41">
        <v>6.1</v>
      </c>
      <c r="H12" s="41">
        <v>0.6</v>
      </c>
      <c r="I12" s="41">
        <v>5.7</v>
      </c>
      <c r="J12" s="41"/>
      <c r="K12" s="41"/>
      <c r="L12" s="41"/>
    </row>
    <row r="13" spans="1:12" ht="26.4">
      <c r="A13" s="41"/>
      <c r="B13" s="44">
        <v>37323</v>
      </c>
      <c r="C13" s="41"/>
      <c r="D13" s="42" t="s">
        <v>50</v>
      </c>
      <c r="E13" s="41">
        <v>47</v>
      </c>
      <c r="F13" s="41">
        <v>41</v>
      </c>
      <c r="G13" s="41">
        <v>5.8</v>
      </c>
      <c r="H13" s="41">
        <v>0.5</v>
      </c>
      <c r="I13" s="41">
        <v>5.7</v>
      </c>
      <c r="J13" s="41"/>
      <c r="K13" s="41"/>
      <c r="L13" s="41"/>
    </row>
    <row r="14" spans="1:12" ht="26.4">
      <c r="A14" s="41"/>
      <c r="B14" s="44">
        <v>40639</v>
      </c>
      <c r="C14" s="41"/>
      <c r="D14" s="42" t="s">
        <v>51</v>
      </c>
      <c r="E14" s="41">
        <v>47.7</v>
      </c>
      <c r="F14" s="41">
        <v>41.2</v>
      </c>
      <c r="G14" s="41">
        <v>5.4</v>
      </c>
      <c r="H14" s="41">
        <v>0.4</v>
      </c>
      <c r="I14" s="41">
        <v>5.3</v>
      </c>
      <c r="J14" s="41"/>
      <c r="K14" s="41"/>
      <c r="L14" s="41"/>
    </row>
    <row r="15" spans="1:12" ht="26.4">
      <c r="A15" s="42" t="s">
        <v>58</v>
      </c>
      <c r="B15" s="44">
        <v>42664</v>
      </c>
      <c r="C15" s="41"/>
      <c r="D15" s="42" t="s">
        <v>52</v>
      </c>
      <c r="E15" s="41">
        <v>47.4</v>
      </c>
      <c r="F15" s="41">
        <v>41.3</v>
      </c>
      <c r="G15" s="41">
        <v>5</v>
      </c>
      <c r="H15" s="41">
        <v>0.4</v>
      </c>
      <c r="I15" s="41">
        <v>5.6</v>
      </c>
      <c r="J15" s="41"/>
      <c r="K15" s="41"/>
      <c r="L15" s="41"/>
    </row>
    <row r="16" spans="1:12">
      <c r="A16" s="41"/>
      <c r="B16" s="44">
        <v>44211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>
      <c r="A17" s="41"/>
      <c r="B17" s="44">
        <v>56384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6.4">
      <c r="A18" s="42" t="s">
        <v>59</v>
      </c>
      <c r="B18" s="44">
        <v>59919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>
      <c r="A19" s="41"/>
      <c r="B19" s="44">
        <v>66701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>
      <c r="A20" s="41"/>
      <c r="B20" s="41">
        <v>73802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6.4">
      <c r="A21" s="42" t="s">
        <v>60</v>
      </c>
      <c r="B21" s="44">
        <v>88931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1:12">
      <c r="A22" s="41"/>
      <c r="B22" s="44">
        <v>103286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1:12">
      <c r="A23" s="41"/>
      <c r="B23" s="44">
        <v>122575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26.4">
      <c r="A24" s="42" t="s">
        <v>61</v>
      </c>
      <c r="B24" s="44">
        <v>133778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1:12">
      <c r="A25" s="41"/>
      <c r="B25" s="44">
        <v>159838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>
      <c r="A26" s="41"/>
      <c r="B26" s="44">
        <v>193780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26.4">
      <c r="A27" s="42" t="s">
        <v>53</v>
      </c>
      <c r="B27" s="44">
        <v>205044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>
      <c r="A29" s="41" t="s">
        <v>54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41" t="s">
        <v>55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</row>
    <row r="31" spans="1:1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p37図表3-2（練習問題）</vt:lpstr>
      <vt:lpstr>p40図表3-4（練習問題）</vt:lpstr>
      <vt:lpstr>p41図表3-6（練習問題）</vt:lpstr>
      <vt:lpstr>p43図表3-7（練習問題）</vt:lpstr>
      <vt:lpstr>p45図表3-9（練習問題）</vt:lpstr>
      <vt:lpstr>p52,53図表3-18,19（ステップ１・２練習問題）</vt:lpstr>
      <vt:lpstr>p55,56図表3-22,23（ステップ４練習問題）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藤掛友希</dc:creator>
  <cp:lastModifiedBy>藤掛 友希</cp:lastModifiedBy>
  <dcterms:created xsi:type="dcterms:W3CDTF">2015-06-05T18:19:34Z</dcterms:created>
  <dcterms:modified xsi:type="dcterms:W3CDTF">2024-03-19T12:24:57Z</dcterms:modified>
</cp:coreProperties>
</file>