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filterPrivacy="1"/>
  <xr:revisionPtr revIDLastSave="0" documentId="13_ncr:1_{31ED33DD-0AE4-4484-845A-CD350435AA53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札幌" sheetId="1" r:id="rId1"/>
    <sheet name="金沢" sheetId="2" r:id="rId2"/>
    <sheet name="宝塚" sheetId="3" r:id="rId3"/>
    <sheet name="別府" sheetId="4" r:id="rId4"/>
    <sheet name="全店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" i="6" l="1"/>
  <c r="K6" i="6"/>
  <c r="K7" i="6"/>
  <c r="K8" i="6"/>
  <c r="K9" i="6"/>
  <c r="K4" i="6"/>
  <c r="C4" i="6"/>
  <c r="D4" i="6"/>
  <c r="E4" i="6"/>
  <c r="F4" i="6"/>
  <c r="G4" i="6"/>
  <c r="H4" i="6"/>
  <c r="C5" i="6"/>
  <c r="D5" i="6"/>
  <c r="E5" i="6"/>
  <c r="F5" i="6"/>
  <c r="G5" i="6"/>
  <c r="H5" i="6"/>
  <c r="C6" i="6"/>
  <c r="D6" i="6"/>
  <c r="E6" i="6"/>
  <c r="F6" i="6"/>
  <c r="G6" i="6"/>
  <c r="H6" i="6"/>
  <c r="C7" i="6"/>
  <c r="D7" i="6"/>
  <c r="E7" i="6"/>
  <c r="F7" i="6"/>
  <c r="G7" i="6"/>
  <c r="H7" i="6"/>
  <c r="C8" i="6"/>
  <c r="D8" i="6"/>
  <c r="E8" i="6"/>
  <c r="F8" i="6"/>
  <c r="G8" i="6"/>
  <c r="H8" i="6"/>
  <c r="C9" i="6"/>
  <c r="D9" i="6"/>
  <c r="E9" i="6"/>
  <c r="F9" i="6"/>
  <c r="G9" i="6"/>
  <c r="H9" i="6"/>
  <c r="B5" i="6"/>
  <c r="B6" i="6"/>
  <c r="B7" i="6"/>
  <c r="B8" i="6"/>
  <c r="B9" i="6"/>
  <c r="B4" i="6"/>
  <c r="I7" i="6" l="1"/>
  <c r="I4" i="6"/>
  <c r="I8" i="6"/>
  <c r="I6" i="6"/>
  <c r="I5" i="6"/>
  <c r="I9" i="6"/>
</calcChain>
</file>

<file path=xl/sharedStrings.xml><?xml version="1.0" encoding="utf-8"?>
<sst xmlns="http://schemas.openxmlformats.org/spreadsheetml/2006/main" count="84" uniqueCount="30">
  <si>
    <t>メニュー別週間売上表</t>
    <rPh sb="4" eb="5">
      <t>ベツ</t>
    </rPh>
    <rPh sb="5" eb="7">
      <t>シュウカン</t>
    </rPh>
    <rPh sb="7" eb="9">
      <t>ウリアゲ</t>
    </rPh>
    <rPh sb="9" eb="10">
      <t>ヒョウ</t>
    </rPh>
    <phoneticPr fontId="1"/>
  </si>
  <si>
    <t>品名</t>
    <rPh sb="0" eb="2">
      <t>ヒンメイ</t>
    </rPh>
    <phoneticPr fontId="1"/>
  </si>
  <si>
    <t>合計</t>
    <rPh sb="0" eb="2">
      <t>ゴウケイ</t>
    </rPh>
    <phoneticPr fontId="1"/>
  </si>
  <si>
    <t>シーフード</t>
    <phoneticPr fontId="1"/>
  </si>
  <si>
    <t>ツナ</t>
    <phoneticPr fontId="1"/>
  </si>
  <si>
    <t>メキシカン</t>
    <phoneticPr fontId="1"/>
  </si>
  <si>
    <t>デラックス</t>
    <phoneticPr fontId="1"/>
  </si>
  <si>
    <t>イタリアン</t>
    <phoneticPr fontId="1"/>
  </si>
  <si>
    <t>トロピカル</t>
    <phoneticPr fontId="1"/>
  </si>
  <si>
    <t>シーフード</t>
    <phoneticPr fontId="1"/>
  </si>
  <si>
    <t>メキシカン</t>
    <phoneticPr fontId="1"/>
  </si>
  <si>
    <t>デラックス</t>
    <phoneticPr fontId="1"/>
  </si>
  <si>
    <t>トロピカル</t>
    <phoneticPr fontId="1"/>
  </si>
  <si>
    <t>ツナ</t>
    <phoneticPr fontId="1"/>
  </si>
  <si>
    <t>イタリアン</t>
    <phoneticPr fontId="1"/>
  </si>
  <si>
    <t>実習48</t>
    <rPh sb="0" eb="2">
      <t>ジッシュウ</t>
    </rPh>
    <phoneticPr fontId="1"/>
  </si>
  <si>
    <t>日曜</t>
    <rPh sb="0" eb="2">
      <t>ニチヨウ</t>
    </rPh>
    <phoneticPr fontId="1"/>
  </si>
  <si>
    <t>月曜</t>
    <rPh sb="0" eb="2">
      <t>ゲツヨウ</t>
    </rPh>
    <phoneticPr fontId="1"/>
  </si>
  <si>
    <t>火曜</t>
    <rPh sb="0" eb="2">
      <t>カヨウ</t>
    </rPh>
    <phoneticPr fontId="1"/>
  </si>
  <si>
    <t>水曜</t>
    <rPh sb="0" eb="1">
      <t>スイ</t>
    </rPh>
    <phoneticPr fontId="1"/>
  </si>
  <si>
    <t>木曜</t>
    <rPh sb="0" eb="1">
      <t>モク</t>
    </rPh>
    <phoneticPr fontId="1"/>
  </si>
  <si>
    <t>金曜</t>
    <rPh sb="0" eb="1">
      <t>キン</t>
    </rPh>
    <phoneticPr fontId="1"/>
  </si>
  <si>
    <t>土曜</t>
    <rPh sb="0" eb="2">
      <t>ドヨウ</t>
    </rPh>
    <phoneticPr fontId="1"/>
  </si>
  <si>
    <t>（札幌店）</t>
    <rPh sb="1" eb="3">
      <t>サッポロ</t>
    </rPh>
    <rPh sb="3" eb="4">
      <t>テン</t>
    </rPh>
    <phoneticPr fontId="1"/>
  </si>
  <si>
    <t>（金沢店）</t>
    <rPh sb="1" eb="3">
      <t>カナザワ</t>
    </rPh>
    <rPh sb="3" eb="4">
      <t>テン</t>
    </rPh>
    <phoneticPr fontId="1"/>
  </si>
  <si>
    <t>（宝塚店）</t>
    <rPh sb="1" eb="3">
      <t>タカラヅカ</t>
    </rPh>
    <rPh sb="3" eb="4">
      <t>テン</t>
    </rPh>
    <phoneticPr fontId="1"/>
  </si>
  <si>
    <t>（別府店）</t>
    <rPh sb="1" eb="3">
      <t>ベップ</t>
    </rPh>
    <rPh sb="3" eb="4">
      <t>テン</t>
    </rPh>
    <phoneticPr fontId="1"/>
  </si>
  <si>
    <t>単価</t>
    <rPh sb="0" eb="2">
      <t>タンカ</t>
    </rPh>
    <phoneticPr fontId="1"/>
  </si>
  <si>
    <t>売上高</t>
    <rPh sb="0" eb="3">
      <t>ウリアゲダカ</t>
    </rPh>
    <phoneticPr fontId="1"/>
  </si>
  <si>
    <t>（全店集計）</t>
    <rPh sb="1" eb="2">
      <t>ゼン</t>
    </rPh>
    <rPh sb="2" eb="3">
      <t>テン</t>
    </rPh>
    <rPh sb="3" eb="5">
      <t>シュウケイ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</si>
</sst>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2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right" vertical="center"/>
    </xf>
    <xf numFmtId="6" fontId="0" fillId="0" borderId="1" xfId="1" applyFont="1" applyBorder="1">
      <alignment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2:H9"/>
  <sheetViews>
    <sheetView workbookViewId="0">
      <selection activeCell="K11" sqref="K11"/>
    </sheetView>
  </sheetViews>
  <sheetFormatPr defaultRowHeight="18" x14ac:dyDescent="0.45"/>
  <cols>
    <col min="1" max="1" width="10.3984375" bestFit="1" customWidth="1"/>
    <col min="2" max="8" width="4.796875" bestFit="1" customWidth="1"/>
  </cols>
  <sheetData>
    <row r="2" spans="1:8" x14ac:dyDescent="0.45">
      <c r="A2" t="s">
        <v>0</v>
      </c>
      <c r="H2" s="3" t="s">
        <v>23</v>
      </c>
    </row>
    <row r="3" spans="1:8" x14ac:dyDescent="0.45">
      <c r="A3" s="1" t="s">
        <v>1</v>
      </c>
      <c r="B3" s="1" t="s">
        <v>17</v>
      </c>
      <c r="C3" s="1" t="s">
        <v>18</v>
      </c>
      <c r="D3" s="1" t="s">
        <v>19</v>
      </c>
      <c r="E3" s="1" t="s">
        <v>20</v>
      </c>
      <c r="F3" s="1" t="s">
        <v>21</v>
      </c>
      <c r="G3" s="1" t="s">
        <v>22</v>
      </c>
      <c r="H3" s="1" t="s">
        <v>16</v>
      </c>
    </row>
    <row r="4" spans="1:8" x14ac:dyDescent="0.45">
      <c r="A4" s="2" t="s">
        <v>9</v>
      </c>
      <c r="B4" s="2">
        <v>8</v>
      </c>
      <c r="C4" s="2">
        <v>9</v>
      </c>
      <c r="D4" s="2">
        <v>4</v>
      </c>
      <c r="E4" s="2">
        <v>5</v>
      </c>
      <c r="F4" s="2">
        <v>3</v>
      </c>
      <c r="G4" s="2">
        <v>7</v>
      </c>
      <c r="H4" s="2">
        <v>8</v>
      </c>
    </row>
    <row r="5" spans="1:8" x14ac:dyDescent="0.45">
      <c r="A5" s="2" t="s">
        <v>4</v>
      </c>
      <c r="B5" s="2">
        <v>11</v>
      </c>
      <c r="C5" s="2">
        <v>14</v>
      </c>
      <c r="D5" s="2">
        <v>13</v>
      </c>
      <c r="E5" s="2">
        <v>16</v>
      </c>
      <c r="F5" s="2">
        <v>17</v>
      </c>
      <c r="G5" s="2">
        <v>11</v>
      </c>
      <c r="H5" s="2">
        <v>10</v>
      </c>
    </row>
    <row r="6" spans="1:8" x14ac:dyDescent="0.45">
      <c r="A6" s="2" t="s">
        <v>10</v>
      </c>
      <c r="B6" s="2">
        <v>12</v>
      </c>
      <c r="C6" s="2">
        <v>10</v>
      </c>
      <c r="D6" s="2">
        <v>15</v>
      </c>
      <c r="E6" s="2">
        <v>16</v>
      </c>
      <c r="F6" s="2">
        <v>13</v>
      </c>
      <c r="G6" s="2">
        <v>11</v>
      </c>
      <c r="H6" s="2">
        <v>16</v>
      </c>
    </row>
    <row r="7" spans="1:8" x14ac:dyDescent="0.45">
      <c r="A7" s="2" t="s">
        <v>11</v>
      </c>
      <c r="B7" s="2">
        <v>8</v>
      </c>
      <c r="C7" s="2">
        <v>9</v>
      </c>
      <c r="D7" s="2">
        <v>10</v>
      </c>
      <c r="E7" s="2">
        <v>10</v>
      </c>
      <c r="F7" s="2">
        <v>8</v>
      </c>
      <c r="G7" s="2">
        <v>7</v>
      </c>
      <c r="H7" s="2">
        <v>9</v>
      </c>
    </row>
    <row r="8" spans="1:8" x14ac:dyDescent="0.45">
      <c r="A8" s="2" t="s">
        <v>7</v>
      </c>
      <c r="B8" s="2">
        <v>13</v>
      </c>
      <c r="C8" s="2">
        <v>15</v>
      </c>
      <c r="D8" s="2">
        <v>13</v>
      </c>
      <c r="E8" s="2">
        <v>12</v>
      </c>
      <c r="F8" s="2">
        <v>10</v>
      </c>
      <c r="G8" s="2">
        <v>16</v>
      </c>
      <c r="H8" s="2">
        <v>10</v>
      </c>
    </row>
    <row r="9" spans="1:8" x14ac:dyDescent="0.45">
      <c r="A9" s="2" t="s">
        <v>12</v>
      </c>
      <c r="B9" s="2">
        <v>22</v>
      </c>
      <c r="C9" s="2">
        <v>23</v>
      </c>
      <c r="D9" s="2">
        <v>24</v>
      </c>
      <c r="E9" s="2">
        <v>15</v>
      </c>
      <c r="F9" s="2">
        <v>19</v>
      </c>
      <c r="G9" s="2">
        <v>20</v>
      </c>
      <c r="H9" s="2">
        <v>22</v>
      </c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2:H9"/>
  <sheetViews>
    <sheetView workbookViewId="0">
      <selection activeCell="K20" sqref="K20"/>
    </sheetView>
  </sheetViews>
  <sheetFormatPr defaultRowHeight="18" x14ac:dyDescent="0.45"/>
  <cols>
    <col min="1" max="1" width="10.3984375" bestFit="1" customWidth="1"/>
    <col min="2" max="8" width="4.796875" bestFit="1" customWidth="1"/>
  </cols>
  <sheetData>
    <row r="2" spans="1:8" x14ac:dyDescent="0.45">
      <c r="A2" t="s">
        <v>0</v>
      </c>
      <c r="H2" s="3" t="s">
        <v>24</v>
      </c>
    </row>
    <row r="3" spans="1:8" x14ac:dyDescent="0.45">
      <c r="A3" s="1" t="s">
        <v>1</v>
      </c>
      <c r="B3" s="1" t="s">
        <v>17</v>
      </c>
      <c r="C3" s="1" t="s">
        <v>18</v>
      </c>
      <c r="D3" s="1" t="s">
        <v>19</v>
      </c>
      <c r="E3" s="1" t="s">
        <v>20</v>
      </c>
      <c r="F3" s="1" t="s">
        <v>21</v>
      </c>
      <c r="G3" s="1" t="s">
        <v>22</v>
      </c>
      <c r="H3" s="1" t="s">
        <v>16</v>
      </c>
    </row>
    <row r="4" spans="1:8" x14ac:dyDescent="0.45">
      <c r="A4" s="2" t="s">
        <v>3</v>
      </c>
      <c r="B4" s="2">
        <v>20</v>
      </c>
      <c r="C4" s="2">
        <v>19</v>
      </c>
      <c r="D4" s="2">
        <v>18</v>
      </c>
      <c r="E4" s="2">
        <v>15</v>
      </c>
      <c r="F4" s="2">
        <v>20</v>
      </c>
      <c r="G4" s="2">
        <v>21</v>
      </c>
      <c r="H4" s="2">
        <v>22</v>
      </c>
    </row>
    <row r="5" spans="1:8" x14ac:dyDescent="0.45">
      <c r="A5" s="2" t="s">
        <v>4</v>
      </c>
      <c r="B5" s="2">
        <v>18</v>
      </c>
      <c r="C5" s="2">
        <v>33</v>
      </c>
      <c r="D5" s="2">
        <v>24</v>
      </c>
      <c r="E5" s="2">
        <v>11</v>
      </c>
      <c r="F5" s="2">
        <v>10</v>
      </c>
      <c r="G5" s="2">
        <v>27</v>
      </c>
      <c r="H5" s="2">
        <v>16</v>
      </c>
    </row>
    <row r="6" spans="1:8" x14ac:dyDescent="0.45">
      <c r="A6" s="2" t="s">
        <v>5</v>
      </c>
      <c r="B6" s="2">
        <v>13</v>
      </c>
      <c r="C6" s="2">
        <v>14</v>
      </c>
      <c r="D6" s="2">
        <v>17</v>
      </c>
      <c r="E6" s="2">
        <v>15</v>
      </c>
      <c r="F6" s="2">
        <v>18</v>
      </c>
      <c r="G6" s="2">
        <v>19</v>
      </c>
      <c r="H6" s="2">
        <v>11</v>
      </c>
    </row>
    <row r="7" spans="1:8" x14ac:dyDescent="0.45">
      <c r="A7" s="2" t="s">
        <v>6</v>
      </c>
      <c r="B7" s="2">
        <v>9</v>
      </c>
      <c r="C7" s="2">
        <v>8</v>
      </c>
      <c r="D7" s="2">
        <v>13</v>
      </c>
      <c r="E7" s="2">
        <v>5</v>
      </c>
      <c r="F7" s="2">
        <v>12</v>
      </c>
      <c r="G7" s="2">
        <v>8</v>
      </c>
      <c r="H7" s="2">
        <v>6</v>
      </c>
    </row>
    <row r="8" spans="1:8" x14ac:dyDescent="0.45">
      <c r="A8" s="2" t="s">
        <v>7</v>
      </c>
      <c r="B8" s="2">
        <v>31</v>
      </c>
      <c r="C8" s="2">
        <v>25</v>
      </c>
      <c r="D8" s="2">
        <v>28</v>
      </c>
      <c r="E8" s="2">
        <v>21</v>
      </c>
      <c r="F8" s="2">
        <v>17</v>
      </c>
      <c r="G8" s="2">
        <v>19</v>
      </c>
      <c r="H8" s="2">
        <v>20</v>
      </c>
    </row>
    <row r="9" spans="1:8" x14ac:dyDescent="0.45">
      <c r="A9" s="2" t="s">
        <v>8</v>
      </c>
      <c r="B9" s="2">
        <v>10</v>
      </c>
      <c r="C9" s="2">
        <v>13</v>
      </c>
      <c r="D9" s="2">
        <v>9</v>
      </c>
      <c r="E9" s="2">
        <v>8</v>
      </c>
      <c r="F9" s="2">
        <v>5</v>
      </c>
      <c r="G9" s="2">
        <v>15</v>
      </c>
      <c r="H9" s="2">
        <v>22</v>
      </c>
    </row>
  </sheetData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2:H9"/>
  <sheetViews>
    <sheetView workbookViewId="0">
      <selection activeCell="J18" sqref="J18"/>
    </sheetView>
  </sheetViews>
  <sheetFormatPr defaultRowHeight="18" x14ac:dyDescent="0.45"/>
  <cols>
    <col min="1" max="1" width="10.3984375" bestFit="1" customWidth="1"/>
    <col min="2" max="8" width="4.796875" bestFit="1" customWidth="1"/>
  </cols>
  <sheetData>
    <row r="2" spans="1:8" x14ac:dyDescent="0.45">
      <c r="A2" t="s">
        <v>0</v>
      </c>
      <c r="H2" s="3" t="s">
        <v>25</v>
      </c>
    </row>
    <row r="3" spans="1:8" x14ac:dyDescent="0.45">
      <c r="A3" s="1" t="s">
        <v>1</v>
      </c>
      <c r="B3" s="1" t="s">
        <v>17</v>
      </c>
      <c r="C3" s="1" t="s">
        <v>18</v>
      </c>
      <c r="D3" s="1" t="s">
        <v>19</v>
      </c>
      <c r="E3" s="1" t="s">
        <v>20</v>
      </c>
      <c r="F3" s="1" t="s">
        <v>21</v>
      </c>
      <c r="G3" s="1" t="s">
        <v>22</v>
      </c>
      <c r="H3" s="1" t="s">
        <v>16</v>
      </c>
    </row>
    <row r="4" spans="1:8" x14ac:dyDescent="0.45">
      <c r="A4" s="2" t="s">
        <v>3</v>
      </c>
      <c r="B4" s="2">
        <v>41</v>
      </c>
      <c r="C4" s="2">
        <v>36</v>
      </c>
      <c r="D4" s="2">
        <v>28</v>
      </c>
      <c r="E4" s="2">
        <v>33</v>
      </c>
      <c r="F4" s="2">
        <v>31</v>
      </c>
      <c r="G4" s="2">
        <v>29</v>
      </c>
      <c r="H4" s="2">
        <v>30</v>
      </c>
    </row>
    <row r="5" spans="1:8" x14ac:dyDescent="0.45">
      <c r="A5" s="2" t="s">
        <v>13</v>
      </c>
      <c r="B5" s="2">
        <v>24</v>
      </c>
      <c r="C5" s="2">
        <v>22</v>
      </c>
      <c r="D5" s="2">
        <v>19</v>
      </c>
      <c r="E5" s="2">
        <v>18</v>
      </c>
      <c r="F5" s="2">
        <v>21</v>
      </c>
      <c r="G5" s="2">
        <v>22</v>
      </c>
      <c r="H5" s="2">
        <v>20</v>
      </c>
    </row>
    <row r="6" spans="1:8" x14ac:dyDescent="0.45">
      <c r="A6" s="2" t="s">
        <v>5</v>
      </c>
      <c r="B6" s="2">
        <v>13</v>
      </c>
      <c r="C6" s="2">
        <v>30</v>
      </c>
      <c r="D6" s="2">
        <v>19</v>
      </c>
      <c r="E6" s="2">
        <v>22</v>
      </c>
      <c r="F6" s="2">
        <v>17</v>
      </c>
      <c r="G6" s="2">
        <v>17</v>
      </c>
      <c r="H6" s="2">
        <v>10</v>
      </c>
    </row>
    <row r="7" spans="1:8" x14ac:dyDescent="0.45">
      <c r="A7" s="2" t="s">
        <v>6</v>
      </c>
      <c r="B7" s="2">
        <v>21</v>
      </c>
      <c r="C7" s="2">
        <v>20</v>
      </c>
      <c r="D7" s="2">
        <v>22</v>
      </c>
      <c r="E7" s="2">
        <v>19</v>
      </c>
      <c r="F7" s="2">
        <v>18</v>
      </c>
      <c r="G7" s="2">
        <v>22</v>
      </c>
      <c r="H7" s="2">
        <v>14</v>
      </c>
    </row>
    <row r="8" spans="1:8" x14ac:dyDescent="0.45">
      <c r="A8" s="2" t="s">
        <v>14</v>
      </c>
      <c r="B8" s="2">
        <v>9</v>
      </c>
      <c r="C8" s="2">
        <v>13</v>
      </c>
      <c r="D8" s="2">
        <v>8</v>
      </c>
      <c r="E8" s="2">
        <v>7</v>
      </c>
      <c r="F8" s="2">
        <v>16</v>
      </c>
      <c r="G8" s="2">
        <v>4</v>
      </c>
      <c r="H8" s="2">
        <v>7</v>
      </c>
    </row>
    <row r="9" spans="1:8" x14ac:dyDescent="0.45">
      <c r="A9" s="2" t="s">
        <v>8</v>
      </c>
      <c r="B9" s="2">
        <v>19</v>
      </c>
      <c r="C9" s="2">
        <v>20</v>
      </c>
      <c r="D9" s="2">
        <v>22</v>
      </c>
      <c r="E9" s="2">
        <v>39</v>
      </c>
      <c r="F9" s="2">
        <v>19</v>
      </c>
      <c r="G9" s="2">
        <v>22</v>
      </c>
      <c r="H9" s="2">
        <v>15</v>
      </c>
    </row>
  </sheetData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2:H9"/>
  <sheetViews>
    <sheetView workbookViewId="0">
      <selection activeCell="K18" sqref="K18"/>
    </sheetView>
  </sheetViews>
  <sheetFormatPr defaultRowHeight="18" x14ac:dyDescent="0.45"/>
  <cols>
    <col min="1" max="1" width="10.3984375" bestFit="1" customWidth="1"/>
    <col min="2" max="8" width="4.796875" bestFit="1" customWidth="1"/>
  </cols>
  <sheetData>
    <row r="2" spans="1:8" x14ac:dyDescent="0.45">
      <c r="A2" t="s">
        <v>0</v>
      </c>
      <c r="H2" s="3" t="s">
        <v>26</v>
      </c>
    </row>
    <row r="3" spans="1:8" x14ac:dyDescent="0.45">
      <c r="A3" s="1" t="s">
        <v>1</v>
      </c>
      <c r="B3" s="1" t="s">
        <v>17</v>
      </c>
      <c r="C3" s="1" t="s">
        <v>18</v>
      </c>
      <c r="D3" s="1" t="s">
        <v>19</v>
      </c>
      <c r="E3" s="1" t="s">
        <v>20</v>
      </c>
      <c r="F3" s="1" t="s">
        <v>21</v>
      </c>
      <c r="G3" s="1" t="s">
        <v>22</v>
      </c>
      <c r="H3" s="1" t="s">
        <v>16</v>
      </c>
    </row>
    <row r="4" spans="1:8" x14ac:dyDescent="0.45">
      <c r="A4" s="2" t="s">
        <v>3</v>
      </c>
      <c r="B4" s="2">
        <v>32</v>
      </c>
      <c r="C4" s="2">
        <v>28</v>
      </c>
      <c r="D4" s="2">
        <v>20</v>
      </c>
      <c r="E4" s="2">
        <v>18</v>
      </c>
      <c r="F4" s="2">
        <v>22</v>
      </c>
      <c r="G4" s="2">
        <v>38</v>
      </c>
      <c r="H4" s="2">
        <v>40</v>
      </c>
    </row>
    <row r="5" spans="1:8" x14ac:dyDescent="0.45">
      <c r="A5" s="2" t="s">
        <v>4</v>
      </c>
      <c r="B5" s="2">
        <v>10</v>
      </c>
      <c r="C5" s="2">
        <v>15</v>
      </c>
      <c r="D5" s="2">
        <v>13</v>
      </c>
      <c r="E5" s="2">
        <v>10</v>
      </c>
      <c r="F5" s="2">
        <v>11</v>
      </c>
      <c r="G5" s="2">
        <v>24</v>
      </c>
      <c r="H5" s="2">
        <v>19</v>
      </c>
    </row>
    <row r="6" spans="1:8" x14ac:dyDescent="0.45">
      <c r="A6" s="2" t="s">
        <v>5</v>
      </c>
      <c r="B6" s="2">
        <v>8</v>
      </c>
      <c r="C6" s="2">
        <v>9</v>
      </c>
      <c r="D6" s="2">
        <v>7</v>
      </c>
      <c r="E6" s="2">
        <v>14</v>
      </c>
      <c r="F6" s="2">
        <v>9</v>
      </c>
      <c r="G6" s="2">
        <v>12</v>
      </c>
      <c r="H6" s="2">
        <v>11</v>
      </c>
    </row>
    <row r="7" spans="1:8" x14ac:dyDescent="0.45">
      <c r="A7" s="2" t="s">
        <v>6</v>
      </c>
      <c r="B7" s="2">
        <v>16</v>
      </c>
      <c r="C7" s="2">
        <v>13</v>
      </c>
      <c r="D7" s="2">
        <v>13</v>
      </c>
      <c r="E7" s="2">
        <v>15</v>
      </c>
      <c r="F7" s="2">
        <v>19</v>
      </c>
      <c r="G7" s="2">
        <v>17</v>
      </c>
      <c r="H7" s="2">
        <v>21</v>
      </c>
    </row>
    <row r="8" spans="1:8" x14ac:dyDescent="0.45">
      <c r="A8" s="2" t="s">
        <v>7</v>
      </c>
      <c r="B8" s="2">
        <v>26</v>
      </c>
      <c r="C8" s="2">
        <v>28</v>
      </c>
      <c r="D8" s="2">
        <v>43</v>
      </c>
      <c r="E8" s="2">
        <v>50</v>
      </c>
      <c r="F8" s="2">
        <v>22</v>
      </c>
      <c r="G8" s="2">
        <v>31</v>
      </c>
      <c r="H8" s="2">
        <v>37</v>
      </c>
    </row>
    <row r="9" spans="1:8" x14ac:dyDescent="0.45">
      <c r="A9" s="2" t="s">
        <v>8</v>
      </c>
      <c r="B9" s="2">
        <v>9</v>
      </c>
      <c r="C9" s="2">
        <v>16</v>
      </c>
      <c r="D9" s="2">
        <v>13</v>
      </c>
      <c r="E9" s="2">
        <v>18</v>
      </c>
      <c r="F9" s="2">
        <v>10</v>
      </c>
      <c r="G9" s="2">
        <v>7</v>
      </c>
      <c r="H9" s="2">
        <v>9</v>
      </c>
    </row>
  </sheetData>
  <phoneticPr fontId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03F8D-B604-4EBB-81D3-591E2D08DDE2}">
  <sheetPr>
    <tabColor theme="1"/>
  </sheetPr>
  <dimension ref="A1:K9"/>
  <sheetViews>
    <sheetView tabSelected="1" workbookViewId="0">
      <selection activeCell="N18" sqref="N18"/>
    </sheetView>
  </sheetViews>
  <sheetFormatPr defaultRowHeight="18" x14ac:dyDescent="0.45"/>
  <cols>
    <col min="1" max="1" width="10.3984375" bestFit="1" customWidth="1"/>
    <col min="2" max="8" width="4.796875" bestFit="1" customWidth="1"/>
    <col min="9" max="10" width="8.69921875" customWidth="1"/>
    <col min="11" max="11" width="10.19921875" bestFit="1" customWidth="1"/>
  </cols>
  <sheetData>
    <row r="1" spans="1:11" x14ac:dyDescent="0.45">
      <c r="A1" t="s">
        <v>15</v>
      </c>
    </row>
    <row r="2" spans="1:11" x14ac:dyDescent="0.45">
      <c r="A2" t="s">
        <v>0</v>
      </c>
      <c r="K2" s="3" t="s">
        <v>29</v>
      </c>
    </row>
    <row r="3" spans="1:11" x14ac:dyDescent="0.45">
      <c r="A3" s="1" t="s">
        <v>1</v>
      </c>
      <c r="B3" s="1" t="s">
        <v>17</v>
      </c>
      <c r="C3" s="1" t="s">
        <v>18</v>
      </c>
      <c r="D3" s="1" t="s">
        <v>19</v>
      </c>
      <c r="E3" s="1" t="s">
        <v>20</v>
      </c>
      <c r="F3" s="1" t="s">
        <v>21</v>
      </c>
      <c r="G3" s="1" t="s">
        <v>22</v>
      </c>
      <c r="H3" s="1" t="s">
        <v>16</v>
      </c>
      <c r="I3" s="1" t="s">
        <v>2</v>
      </c>
      <c r="J3" s="1" t="s">
        <v>27</v>
      </c>
      <c r="K3" s="1" t="s">
        <v>28</v>
      </c>
    </row>
    <row r="4" spans="1:11" x14ac:dyDescent="0.45">
      <c r="A4" s="2" t="s">
        <v>3</v>
      </c>
      <c r="B4" s="2">
        <f>SUM(札幌:別府!B4)</f>
        <v>101</v>
      </c>
      <c r="C4" s="2">
        <f>SUM(札幌:別府!C4)</f>
        <v>92</v>
      </c>
      <c r="D4" s="2">
        <f>SUM(札幌:別府!D4)</f>
        <v>70</v>
      </c>
      <c r="E4" s="2">
        <f>SUM(札幌:別府!E4)</f>
        <v>71</v>
      </c>
      <c r="F4" s="2">
        <f>SUM(札幌:別府!F4)</f>
        <v>76</v>
      </c>
      <c r="G4" s="2">
        <f>SUM(札幌:別府!G4)</f>
        <v>95</v>
      </c>
      <c r="H4" s="2">
        <f>SUM(札幌:別府!H4)</f>
        <v>100</v>
      </c>
      <c r="I4" s="2">
        <f t="shared" ref="I4:I9" si="0">SUM(B4:H4)</f>
        <v>605</v>
      </c>
      <c r="J4" s="4">
        <v>2300</v>
      </c>
      <c r="K4" s="4">
        <f>J4*I4</f>
        <v>1391500</v>
      </c>
    </row>
    <row r="5" spans="1:11" x14ac:dyDescent="0.45">
      <c r="A5" s="2" t="s">
        <v>4</v>
      </c>
      <c r="B5" s="2">
        <f>SUM(札幌:別府!B5)</f>
        <v>63</v>
      </c>
      <c r="C5" s="2">
        <f>SUM(札幌:別府!C5)</f>
        <v>84</v>
      </c>
      <c r="D5" s="2">
        <f>SUM(札幌:別府!D5)</f>
        <v>69</v>
      </c>
      <c r="E5" s="2">
        <f>SUM(札幌:別府!E5)</f>
        <v>55</v>
      </c>
      <c r="F5" s="2">
        <f>SUM(札幌:別府!F5)</f>
        <v>59</v>
      </c>
      <c r="G5" s="2">
        <f>SUM(札幌:別府!G5)</f>
        <v>84</v>
      </c>
      <c r="H5" s="2">
        <f>SUM(札幌:別府!H5)</f>
        <v>65</v>
      </c>
      <c r="I5" s="2">
        <f t="shared" si="0"/>
        <v>479</v>
      </c>
      <c r="J5" s="4">
        <v>2100</v>
      </c>
      <c r="K5" s="4">
        <f t="shared" ref="K5:K9" si="1">J5*I5</f>
        <v>1005900</v>
      </c>
    </row>
    <row r="6" spans="1:11" x14ac:dyDescent="0.45">
      <c r="A6" s="2" t="s">
        <v>5</v>
      </c>
      <c r="B6" s="2">
        <f>SUM(札幌:別府!B6)</f>
        <v>46</v>
      </c>
      <c r="C6" s="2">
        <f>SUM(札幌:別府!C6)</f>
        <v>63</v>
      </c>
      <c r="D6" s="2">
        <f>SUM(札幌:別府!D6)</f>
        <v>58</v>
      </c>
      <c r="E6" s="2">
        <f>SUM(札幌:別府!E6)</f>
        <v>67</v>
      </c>
      <c r="F6" s="2">
        <f>SUM(札幌:別府!F6)</f>
        <v>57</v>
      </c>
      <c r="G6" s="2">
        <f>SUM(札幌:別府!G6)</f>
        <v>59</v>
      </c>
      <c r="H6" s="2">
        <f>SUM(札幌:別府!H6)</f>
        <v>48</v>
      </c>
      <c r="I6" s="2">
        <f t="shared" si="0"/>
        <v>398</v>
      </c>
      <c r="J6" s="4">
        <v>1800</v>
      </c>
      <c r="K6" s="4">
        <f t="shared" si="1"/>
        <v>716400</v>
      </c>
    </row>
    <row r="7" spans="1:11" x14ac:dyDescent="0.45">
      <c r="A7" s="2" t="s">
        <v>6</v>
      </c>
      <c r="B7" s="2">
        <f>SUM(札幌:別府!B7)</f>
        <v>54</v>
      </c>
      <c r="C7" s="2">
        <f>SUM(札幌:別府!C7)</f>
        <v>50</v>
      </c>
      <c r="D7" s="2">
        <f>SUM(札幌:別府!D7)</f>
        <v>58</v>
      </c>
      <c r="E7" s="2">
        <f>SUM(札幌:別府!E7)</f>
        <v>49</v>
      </c>
      <c r="F7" s="2">
        <f>SUM(札幌:別府!F7)</f>
        <v>57</v>
      </c>
      <c r="G7" s="2">
        <f>SUM(札幌:別府!G7)</f>
        <v>54</v>
      </c>
      <c r="H7" s="2">
        <f>SUM(札幌:別府!H7)</f>
        <v>50</v>
      </c>
      <c r="I7" s="2">
        <f t="shared" si="0"/>
        <v>372</v>
      </c>
      <c r="J7" s="4">
        <v>2600</v>
      </c>
      <c r="K7" s="4">
        <f t="shared" si="1"/>
        <v>967200</v>
      </c>
    </row>
    <row r="8" spans="1:11" x14ac:dyDescent="0.45">
      <c r="A8" s="2" t="s">
        <v>7</v>
      </c>
      <c r="B8" s="2">
        <f>SUM(札幌:別府!B8)</f>
        <v>79</v>
      </c>
      <c r="C8" s="2">
        <f>SUM(札幌:別府!C8)</f>
        <v>81</v>
      </c>
      <c r="D8" s="2">
        <f>SUM(札幌:別府!D8)</f>
        <v>92</v>
      </c>
      <c r="E8" s="2">
        <f>SUM(札幌:別府!E8)</f>
        <v>90</v>
      </c>
      <c r="F8" s="2">
        <f>SUM(札幌:別府!F8)</f>
        <v>65</v>
      </c>
      <c r="G8" s="2">
        <f>SUM(札幌:別府!G8)</f>
        <v>70</v>
      </c>
      <c r="H8" s="2">
        <f>SUM(札幌:別府!H8)</f>
        <v>74</v>
      </c>
      <c r="I8" s="2">
        <f t="shared" si="0"/>
        <v>551</v>
      </c>
      <c r="J8" s="4">
        <v>1700</v>
      </c>
      <c r="K8" s="4">
        <f t="shared" si="1"/>
        <v>936700</v>
      </c>
    </row>
    <row r="9" spans="1:11" x14ac:dyDescent="0.45">
      <c r="A9" s="2" t="s">
        <v>8</v>
      </c>
      <c r="B9" s="2">
        <f>SUM(札幌:別府!B9)</f>
        <v>60</v>
      </c>
      <c r="C9" s="2">
        <f>SUM(札幌:別府!C9)</f>
        <v>72</v>
      </c>
      <c r="D9" s="2">
        <f>SUM(札幌:別府!D9)</f>
        <v>68</v>
      </c>
      <c r="E9" s="2">
        <f>SUM(札幌:別府!E9)</f>
        <v>80</v>
      </c>
      <c r="F9" s="2">
        <f>SUM(札幌:別府!F9)</f>
        <v>53</v>
      </c>
      <c r="G9" s="2">
        <f>SUM(札幌:別府!G9)</f>
        <v>64</v>
      </c>
      <c r="H9" s="2">
        <f>SUM(札幌:別府!H9)</f>
        <v>68</v>
      </c>
      <c r="I9" s="2">
        <f t="shared" si="0"/>
        <v>465</v>
      </c>
      <c r="J9" s="4">
        <v>2200</v>
      </c>
      <c r="K9" s="4">
        <f t="shared" si="1"/>
        <v>1023000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札幌</vt:lpstr>
      <vt:lpstr>金沢</vt:lpstr>
      <vt:lpstr>宝塚</vt:lpstr>
      <vt:lpstr>別府</vt:lpstr>
      <vt:lpstr>全店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2025-10-28T08:17:19Z</dcterms:created>
  <dcterms:modified xsi:type="dcterms:W3CDTF">2025-10-28T08:17:23Z</dcterms:modified>
</cp:coreProperties>
</file>