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E5BBA405-5C18-48B3-A001-15E505D1D239}" xr6:coauthVersionLast="47" xr6:coauthVersionMax="47" xr10:uidLastSave="{00000000-0000-0000-0000-000000000000}"/>
  <bookViews>
    <workbookView xWindow="-108" yWindow="-108" windowWidth="23256" windowHeight="12456" xr2:uid="{0B233FB5-3A5B-4A46-ACCC-946DF21D28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  <c r="G9" i="1"/>
  <c r="G8" i="1"/>
  <c r="G7" i="1"/>
  <c r="G6" i="1"/>
  <c r="G5" i="1"/>
  <c r="G4" i="1"/>
  <c r="F5" i="1"/>
  <c r="F6" i="1"/>
  <c r="F7" i="1"/>
  <c r="F8" i="1"/>
  <c r="F9" i="1"/>
  <c r="F10" i="1"/>
  <c r="F4" i="1"/>
  <c r="E5" i="1"/>
  <c r="E6" i="1"/>
  <c r="E7" i="1"/>
  <c r="E8" i="1"/>
  <c r="E9" i="1"/>
  <c r="E10" i="1"/>
  <c r="E4" i="1"/>
  <c r="D4" i="1"/>
  <c r="D5" i="1"/>
  <c r="D6" i="1"/>
  <c r="D7" i="1"/>
  <c r="D8" i="1"/>
  <c r="D9" i="1"/>
  <c r="D10" i="1"/>
</calcChain>
</file>

<file path=xl/sharedStrings.xml><?xml version="1.0" encoding="utf-8"?>
<sst xmlns="http://schemas.openxmlformats.org/spreadsheetml/2006/main" count="15" uniqueCount="15">
  <si>
    <t>●ボウリングプロテスト・第１次選考会●</t>
    <rPh sb="12" eb="13">
      <t>ダイ</t>
    </rPh>
    <rPh sb="14" eb="15">
      <t>ジ</t>
    </rPh>
    <rPh sb="15" eb="18">
      <t>センコウカイ</t>
    </rPh>
    <phoneticPr fontId="1"/>
  </si>
  <si>
    <t>１ゲーム</t>
    <phoneticPr fontId="1"/>
  </si>
  <si>
    <t>２ゲーム</t>
    <phoneticPr fontId="1"/>
  </si>
  <si>
    <t>トータル</t>
    <phoneticPr fontId="1"/>
  </si>
  <si>
    <t>判定１</t>
    <rPh sb="0" eb="2">
      <t>ハンテイ</t>
    </rPh>
    <phoneticPr fontId="1"/>
  </si>
  <si>
    <t>判定２</t>
    <rPh sb="0" eb="2">
      <t>ハンテイ</t>
    </rPh>
    <phoneticPr fontId="1"/>
  </si>
  <si>
    <t>判定３</t>
    <rPh sb="0" eb="2">
      <t>ハンテイ</t>
    </rPh>
    <phoneticPr fontId="1"/>
  </si>
  <si>
    <t>吉高由利子</t>
    <rPh sb="0" eb="2">
      <t>ヨシタカ</t>
    </rPh>
    <rPh sb="2" eb="5">
      <t>ユリコ</t>
    </rPh>
    <phoneticPr fontId="1"/>
  </si>
  <si>
    <t>堀北　真紀</t>
    <rPh sb="0" eb="2">
      <t>ホリキタ</t>
    </rPh>
    <rPh sb="3" eb="5">
      <t>マキ</t>
    </rPh>
    <phoneticPr fontId="1"/>
  </si>
  <si>
    <t>深田　響子</t>
    <rPh sb="0" eb="2">
      <t>フカダ</t>
    </rPh>
    <rPh sb="3" eb="5">
      <t>キョウコ</t>
    </rPh>
    <phoneticPr fontId="1"/>
  </si>
  <si>
    <t>永沢まさみ</t>
    <rPh sb="0" eb="2">
      <t>ナガサワ</t>
    </rPh>
    <phoneticPr fontId="1"/>
  </si>
  <si>
    <t>戸田エリカ</t>
    <rPh sb="0" eb="2">
      <t>トダ</t>
    </rPh>
    <phoneticPr fontId="1"/>
  </si>
  <si>
    <t>野田めぐみ</t>
    <rPh sb="0" eb="2">
      <t>ノダ</t>
    </rPh>
    <phoneticPr fontId="1"/>
  </si>
  <si>
    <t>新垣　唯</t>
    <rPh sb="0" eb="2">
      <t>アラガキ</t>
    </rPh>
    <rPh sb="3" eb="4">
      <t>ユイ</t>
    </rPh>
    <phoneticPr fontId="1"/>
  </si>
  <si>
    <t>例題34</t>
    <rPh sb="0" eb="2">
      <t>レイダイ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</si>
</sst>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i/>
      <u/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828E2-3D65-47FC-B667-7580F3D4DC44}">
  <dimension ref="A1:G10"/>
  <sheetViews>
    <sheetView tabSelected="1" workbookViewId="0"/>
  </sheetViews>
  <sheetFormatPr defaultRowHeight="18" x14ac:dyDescent="0.45"/>
  <cols>
    <col min="1" max="1" width="10.3984375" bestFit="1" customWidth="1"/>
  </cols>
  <sheetData>
    <row r="1" spans="1:7" x14ac:dyDescent="0.45">
      <c r="A1" t="s">
        <v>14</v>
      </c>
    </row>
    <row r="2" spans="1:7" ht="26.4" x14ac:dyDescent="0.45">
      <c r="A2" s="4" t="s">
        <v>0</v>
      </c>
      <c r="B2" s="4"/>
      <c r="C2" s="4"/>
      <c r="D2" s="4"/>
      <c r="E2" s="4"/>
      <c r="F2" s="4"/>
      <c r="G2" s="4"/>
    </row>
    <row r="3" spans="1:7" x14ac:dyDescent="0.45">
      <c r="A3" s="3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x14ac:dyDescent="0.45">
      <c r="A4" s="1" t="s">
        <v>7</v>
      </c>
      <c r="B4" s="1">
        <v>235</v>
      </c>
      <c r="C4" s="1">
        <v>224</v>
      </c>
      <c r="D4" s="1">
        <f t="shared" ref="D4:D10" si="0">SUM(B4:C4)</f>
        <v>459</v>
      </c>
      <c r="E4" s="1" t="str">
        <f>IF(D4&gt;=400,"合格","不合格")</f>
        <v>合格</v>
      </c>
      <c r="F4" s="1" t="str">
        <f>IF(AND(B4&gt;=200,C4&gt;=200),"○","")</f>
        <v>○</v>
      </c>
      <c r="G4" s="1" t="str">
        <f>IF(D4&gt;=400,"よい",IF(D4&gt;=350,"あと一歩","厳しい"))</f>
        <v>よい</v>
      </c>
    </row>
    <row r="5" spans="1:7" x14ac:dyDescent="0.45">
      <c r="A5" s="1" t="s">
        <v>8</v>
      </c>
      <c r="B5" s="1">
        <v>172</v>
      </c>
      <c r="C5" s="1">
        <v>205</v>
      </c>
      <c r="D5" s="1">
        <f t="shared" si="0"/>
        <v>377</v>
      </c>
      <c r="E5" s="1" t="str">
        <f t="shared" ref="E5:E10" si="1">IF(D5&gt;=400,"合格","不合格")</f>
        <v>不合格</v>
      </c>
      <c r="F5" s="1" t="str">
        <f t="shared" ref="F5:F10" si="2">IF(AND(B5&gt;=200,C5&gt;=200),"○","")</f>
        <v/>
      </c>
      <c r="G5" s="1" t="str">
        <f t="shared" ref="G5:G10" si="3">IF(D5&gt;=400,"よい",IF(D5&gt;=350,"あと一歩","厳しい"))</f>
        <v>あと一歩</v>
      </c>
    </row>
    <row r="6" spans="1:7" x14ac:dyDescent="0.45">
      <c r="A6" s="1" t="s">
        <v>9</v>
      </c>
      <c r="B6" s="1">
        <v>210</v>
      </c>
      <c r="C6" s="1">
        <v>195</v>
      </c>
      <c r="D6" s="1">
        <f t="shared" si="0"/>
        <v>405</v>
      </c>
      <c r="E6" s="1" t="str">
        <f t="shared" si="1"/>
        <v>合格</v>
      </c>
      <c r="F6" s="1" t="str">
        <f t="shared" si="2"/>
        <v/>
      </c>
      <c r="G6" s="1" t="str">
        <f t="shared" si="3"/>
        <v>よい</v>
      </c>
    </row>
    <row r="7" spans="1:7" x14ac:dyDescent="0.45">
      <c r="A7" s="1" t="s">
        <v>10</v>
      </c>
      <c r="B7" s="1">
        <v>154</v>
      </c>
      <c r="C7" s="1">
        <v>169</v>
      </c>
      <c r="D7" s="1">
        <f t="shared" si="0"/>
        <v>323</v>
      </c>
      <c r="E7" s="1" t="str">
        <f t="shared" si="1"/>
        <v>不合格</v>
      </c>
      <c r="F7" s="1" t="str">
        <f t="shared" si="2"/>
        <v/>
      </c>
      <c r="G7" s="1" t="str">
        <f t="shared" si="3"/>
        <v>厳しい</v>
      </c>
    </row>
    <row r="8" spans="1:7" x14ac:dyDescent="0.45">
      <c r="A8" s="1" t="s">
        <v>11</v>
      </c>
      <c r="B8" s="1">
        <v>200</v>
      </c>
      <c r="C8" s="1">
        <v>200</v>
      </c>
      <c r="D8" s="1">
        <f t="shared" si="0"/>
        <v>400</v>
      </c>
      <c r="E8" s="1" t="str">
        <f t="shared" si="1"/>
        <v>合格</v>
      </c>
      <c r="F8" s="1" t="str">
        <f t="shared" si="2"/>
        <v>○</v>
      </c>
      <c r="G8" s="1" t="str">
        <f t="shared" si="3"/>
        <v>よい</v>
      </c>
    </row>
    <row r="9" spans="1:7" x14ac:dyDescent="0.45">
      <c r="A9" s="1" t="s">
        <v>13</v>
      </c>
      <c r="B9" s="1">
        <v>192</v>
      </c>
      <c r="C9" s="1">
        <v>216</v>
      </c>
      <c r="D9" s="1">
        <f t="shared" si="0"/>
        <v>408</v>
      </c>
      <c r="E9" s="1" t="str">
        <f t="shared" si="1"/>
        <v>合格</v>
      </c>
      <c r="F9" s="1" t="str">
        <f t="shared" si="2"/>
        <v/>
      </c>
      <c r="G9" s="1" t="str">
        <f t="shared" si="3"/>
        <v>よい</v>
      </c>
    </row>
    <row r="10" spans="1:7" x14ac:dyDescent="0.45">
      <c r="A10" s="1" t="s">
        <v>12</v>
      </c>
      <c r="B10" s="1">
        <v>203</v>
      </c>
      <c r="C10" s="1">
        <v>196</v>
      </c>
      <c r="D10" s="1">
        <f t="shared" si="0"/>
        <v>399</v>
      </c>
      <c r="E10" s="1" t="str">
        <f t="shared" si="1"/>
        <v>不合格</v>
      </c>
      <c r="F10" s="1" t="str">
        <f t="shared" si="2"/>
        <v/>
      </c>
      <c r="G10" s="1" t="str">
        <f t="shared" si="3"/>
        <v>あと一歩</v>
      </c>
    </row>
  </sheetData>
  <mergeCells count="1">
    <mergeCell ref="A2:G2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2025-10-28T08:25:16Z</dcterms:created>
  <dcterms:modified xsi:type="dcterms:W3CDTF">2025-10-28T08:25:20Z</dcterms:modified>
</cp:coreProperties>
</file>