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6E735BCC-779A-404D-BC7E-3229EB45074F}" xr6:coauthVersionLast="47" xr6:coauthVersionMax="47" xr10:uidLastSave="{00000000-0000-0000-0000-000000000000}"/>
  <bookViews>
    <workbookView xWindow="-108" yWindow="-108" windowWidth="23256" windowHeight="12456" xr2:uid="{126278A5-8472-4A96-A344-90812361795C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2" l="1"/>
  <c r="E14" i="2"/>
  <c r="E13" i="2"/>
  <c r="E18" i="2"/>
  <c r="E17" i="2"/>
  <c r="E16" i="2"/>
  <c r="E5" i="2"/>
  <c r="E6" i="2"/>
  <c r="E7" i="2"/>
  <c r="E8" i="2"/>
  <c r="E9" i="2"/>
  <c r="E10" i="2"/>
  <c r="E11" i="2"/>
  <c r="E4" i="2"/>
</calcChain>
</file>

<file path=xl/sharedStrings.xml><?xml version="1.0" encoding="utf-8"?>
<sst xmlns="http://schemas.openxmlformats.org/spreadsheetml/2006/main" count="30" uniqueCount="26">
  <si>
    <t>◆冬至の日・サークルＣ２・あったかおでん！売上金額一覧◆</t>
    <rPh sb="1" eb="3">
      <t>トウジ</t>
    </rPh>
    <rPh sb="4" eb="5">
      <t>ヒ</t>
    </rPh>
    <rPh sb="21" eb="23">
      <t>ウリアゲ</t>
    </rPh>
    <rPh sb="23" eb="25">
      <t>キンガク</t>
    </rPh>
    <rPh sb="25" eb="27">
      <t>イチラン</t>
    </rPh>
    <phoneticPr fontId="1"/>
  </si>
  <si>
    <t>商品名</t>
    <rPh sb="0" eb="3">
      <t>ショウヒンメイ</t>
    </rPh>
    <phoneticPr fontId="1"/>
  </si>
  <si>
    <t>分類</t>
    <rPh sb="0" eb="2">
      <t>ブンルイ</t>
    </rPh>
    <phoneticPr fontId="1"/>
  </si>
  <si>
    <t>単価</t>
    <rPh sb="0" eb="2">
      <t>タンカ</t>
    </rPh>
    <phoneticPr fontId="1"/>
  </si>
  <si>
    <t>販売個数</t>
    <rPh sb="0" eb="2">
      <t>ハンバイ</t>
    </rPh>
    <rPh sb="2" eb="3">
      <t>コ</t>
    </rPh>
    <rPh sb="3" eb="4">
      <t>スウ</t>
    </rPh>
    <phoneticPr fontId="1"/>
  </si>
  <si>
    <t>売上金額</t>
    <rPh sb="0" eb="2">
      <t>ウリアゲ</t>
    </rPh>
    <rPh sb="2" eb="4">
      <t>キンガク</t>
    </rPh>
    <phoneticPr fontId="1"/>
  </si>
  <si>
    <t>厚揚げ</t>
    <rPh sb="0" eb="2">
      <t>アツア</t>
    </rPh>
    <phoneticPr fontId="1"/>
  </si>
  <si>
    <t>豆腐</t>
    <rPh sb="0" eb="2">
      <t>トウフ</t>
    </rPh>
    <phoneticPr fontId="1"/>
  </si>
  <si>
    <t>がんも</t>
  </si>
  <si>
    <t>こんにゃく</t>
  </si>
  <si>
    <t>野菜</t>
    <rPh sb="0" eb="2">
      <t>ヤサイ</t>
    </rPh>
    <phoneticPr fontId="1"/>
  </si>
  <si>
    <t>さつま揚げ</t>
    <rPh sb="3" eb="4">
      <t>ア</t>
    </rPh>
    <phoneticPr fontId="1"/>
  </si>
  <si>
    <t>魚</t>
    <rPh sb="0" eb="1">
      <t>サカナ</t>
    </rPh>
    <phoneticPr fontId="1"/>
  </si>
  <si>
    <t>しらたき</t>
  </si>
  <si>
    <t>大根</t>
    <rPh sb="0" eb="2">
      <t>ダイコン</t>
    </rPh>
    <phoneticPr fontId="1"/>
  </si>
  <si>
    <t>ちくわ</t>
  </si>
  <si>
    <t>袋</t>
    <rPh sb="0" eb="1">
      <t>フクロ</t>
    </rPh>
    <phoneticPr fontId="1"/>
  </si>
  <si>
    <t>その他</t>
    <rPh sb="2" eb="3">
      <t>タ</t>
    </rPh>
    <phoneticPr fontId="1"/>
  </si>
  <si>
    <t>▼分析表▼</t>
    <rPh sb="1" eb="3">
      <t>ブンセキ</t>
    </rPh>
    <rPh sb="3" eb="4">
      <t>ヒョウ</t>
    </rPh>
    <phoneticPr fontId="1"/>
  </si>
  <si>
    <t>分類が野菜の商品数</t>
    <rPh sb="0" eb="2">
      <t>ブンルイ</t>
    </rPh>
    <rPh sb="3" eb="5">
      <t>ヤサイ</t>
    </rPh>
    <rPh sb="6" eb="8">
      <t>ショウヒン</t>
    </rPh>
    <rPh sb="8" eb="9">
      <t>スウ</t>
    </rPh>
    <phoneticPr fontId="1"/>
  </si>
  <si>
    <t>分類が豆腐の販売個数合計</t>
    <rPh sb="0" eb="2">
      <t>ブンルイ</t>
    </rPh>
    <rPh sb="3" eb="5">
      <t>トウフ</t>
    </rPh>
    <rPh sb="6" eb="8">
      <t>ハンバイ</t>
    </rPh>
    <rPh sb="8" eb="10">
      <t>コスウ</t>
    </rPh>
    <rPh sb="10" eb="12">
      <t>ゴウケイ</t>
    </rPh>
    <phoneticPr fontId="1"/>
  </si>
  <si>
    <t>分類が魚の売上金額平均</t>
    <rPh sb="0" eb="2">
      <t>ブンルイ</t>
    </rPh>
    <rPh sb="3" eb="4">
      <t>サカナ</t>
    </rPh>
    <rPh sb="5" eb="7">
      <t>ウリアゲ</t>
    </rPh>
    <rPh sb="7" eb="9">
      <t>キンガク</t>
    </rPh>
    <rPh sb="9" eb="11">
      <t>ヘイキン</t>
    </rPh>
    <phoneticPr fontId="1"/>
  </si>
  <si>
    <t>単価が100円で、分類が豆腐の商品数</t>
    <rPh sb="0" eb="2">
      <t>タンカ</t>
    </rPh>
    <rPh sb="6" eb="7">
      <t>エン</t>
    </rPh>
    <rPh sb="9" eb="11">
      <t>ブンルイ</t>
    </rPh>
    <rPh sb="12" eb="14">
      <t>トウフ</t>
    </rPh>
    <rPh sb="15" eb="17">
      <t>ショウヒン</t>
    </rPh>
    <rPh sb="17" eb="18">
      <t>スウ</t>
    </rPh>
    <phoneticPr fontId="1"/>
  </si>
  <si>
    <t>販売個数が30個以上で、単価が100円の売上金額合計</t>
    <rPh sb="0" eb="2">
      <t>ハンバイ</t>
    </rPh>
    <rPh sb="2" eb="4">
      <t>コスウ</t>
    </rPh>
    <rPh sb="7" eb="8">
      <t>コ</t>
    </rPh>
    <rPh sb="8" eb="10">
      <t>イジョウ</t>
    </rPh>
    <rPh sb="12" eb="14">
      <t>タンカ</t>
    </rPh>
    <rPh sb="18" eb="19">
      <t>エン</t>
    </rPh>
    <rPh sb="20" eb="22">
      <t>ウリアゲ</t>
    </rPh>
    <rPh sb="22" eb="24">
      <t>キンガク</t>
    </rPh>
    <rPh sb="24" eb="26">
      <t>ゴウケイ</t>
    </rPh>
    <phoneticPr fontId="1"/>
  </si>
  <si>
    <t>売上金額が3,000円以上で、分類が野菜の売上金額平均</t>
    <rPh sb="0" eb="2">
      <t>ウリアゲ</t>
    </rPh>
    <rPh sb="2" eb="4">
      <t>キンガク</t>
    </rPh>
    <rPh sb="10" eb="13">
      <t>エンイジョウ</t>
    </rPh>
    <rPh sb="15" eb="17">
      <t>ブンルイ</t>
    </rPh>
    <rPh sb="18" eb="20">
      <t>ヤサイ</t>
    </rPh>
    <rPh sb="21" eb="23">
      <t>ウリアゲ</t>
    </rPh>
    <rPh sb="23" eb="25">
      <t>キンガク</t>
    </rPh>
    <rPh sb="25" eb="27">
      <t>ヘイキン</t>
    </rPh>
    <phoneticPr fontId="1"/>
  </si>
  <si>
    <t>実習47</t>
    <rPh sb="0" eb="2">
      <t>ジッシュウ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</si>
</sst>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6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26740-C0D7-4EFD-9704-09A36C184EA8}">
  <dimension ref="A1:E18"/>
  <sheetViews>
    <sheetView tabSelected="1" workbookViewId="0"/>
  </sheetViews>
  <sheetFormatPr defaultRowHeight="18" x14ac:dyDescent="0.45"/>
  <cols>
    <col min="1" max="5" width="11.59765625" customWidth="1"/>
  </cols>
  <sheetData>
    <row r="1" spans="1:5" x14ac:dyDescent="0.45">
      <c r="A1" t="s">
        <v>25</v>
      </c>
    </row>
    <row r="2" spans="1:5" ht="19.8" x14ac:dyDescent="0.45">
      <c r="A2" s="3" t="s">
        <v>0</v>
      </c>
    </row>
    <row r="3" spans="1:5" x14ac:dyDescent="0.4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x14ac:dyDescent="0.45">
      <c r="A4" s="1" t="s">
        <v>6</v>
      </c>
      <c r="B4" s="1" t="s">
        <v>7</v>
      </c>
      <c r="C4" s="1">
        <v>100</v>
      </c>
      <c r="D4" s="1">
        <v>41</v>
      </c>
      <c r="E4" s="4">
        <f>C4*D4</f>
        <v>4100</v>
      </c>
    </row>
    <row r="5" spans="1:5" x14ac:dyDescent="0.45">
      <c r="A5" s="1" t="s">
        <v>8</v>
      </c>
      <c r="B5" s="1" t="s">
        <v>7</v>
      </c>
      <c r="C5" s="1">
        <v>120</v>
      </c>
      <c r="D5" s="1">
        <v>45</v>
      </c>
      <c r="E5" s="4">
        <f t="shared" ref="E5:E11" si="0">C5*D5</f>
        <v>5400</v>
      </c>
    </row>
    <row r="6" spans="1:5" x14ac:dyDescent="0.45">
      <c r="A6" s="1" t="s">
        <v>9</v>
      </c>
      <c r="B6" s="1" t="s">
        <v>10</v>
      </c>
      <c r="C6" s="1">
        <v>100</v>
      </c>
      <c r="D6" s="1">
        <v>28</v>
      </c>
      <c r="E6" s="4">
        <f t="shared" si="0"/>
        <v>2800</v>
      </c>
    </row>
    <row r="7" spans="1:5" x14ac:dyDescent="0.45">
      <c r="A7" s="1" t="s">
        <v>11</v>
      </c>
      <c r="B7" s="1" t="s">
        <v>12</v>
      </c>
      <c r="C7" s="1">
        <v>110</v>
      </c>
      <c r="D7" s="1">
        <v>20</v>
      </c>
      <c r="E7" s="4">
        <f t="shared" si="0"/>
        <v>2200</v>
      </c>
    </row>
    <row r="8" spans="1:5" x14ac:dyDescent="0.45">
      <c r="A8" s="1" t="s">
        <v>13</v>
      </c>
      <c r="B8" s="1" t="s">
        <v>10</v>
      </c>
      <c r="C8" s="1">
        <v>90</v>
      </c>
      <c r="D8" s="1">
        <v>42</v>
      </c>
      <c r="E8" s="4">
        <f t="shared" si="0"/>
        <v>3780</v>
      </c>
    </row>
    <row r="9" spans="1:5" x14ac:dyDescent="0.45">
      <c r="A9" s="1" t="s">
        <v>14</v>
      </c>
      <c r="B9" s="1" t="s">
        <v>10</v>
      </c>
      <c r="C9" s="1">
        <v>70</v>
      </c>
      <c r="D9" s="1">
        <v>55</v>
      </c>
      <c r="E9" s="4">
        <f t="shared" si="0"/>
        <v>3850</v>
      </c>
    </row>
    <row r="10" spans="1:5" x14ac:dyDescent="0.45">
      <c r="A10" s="1" t="s">
        <v>15</v>
      </c>
      <c r="B10" s="1" t="s">
        <v>12</v>
      </c>
      <c r="C10" s="1">
        <v>100</v>
      </c>
      <c r="D10" s="1">
        <v>32</v>
      </c>
      <c r="E10" s="4">
        <f t="shared" si="0"/>
        <v>3200</v>
      </c>
    </row>
    <row r="11" spans="1:5" x14ac:dyDescent="0.45">
      <c r="A11" s="1" t="s">
        <v>16</v>
      </c>
      <c r="B11" s="1" t="s">
        <v>17</v>
      </c>
      <c r="C11" s="1">
        <v>150</v>
      </c>
      <c r="D11" s="1">
        <v>47</v>
      </c>
      <c r="E11" s="4">
        <f t="shared" si="0"/>
        <v>7050</v>
      </c>
    </row>
    <row r="12" spans="1:5" ht="19.8" x14ac:dyDescent="0.45">
      <c r="A12" s="3" t="s">
        <v>18</v>
      </c>
    </row>
    <row r="13" spans="1:5" x14ac:dyDescent="0.45">
      <c r="A13" s="5" t="s">
        <v>19</v>
      </c>
      <c r="B13" s="5"/>
      <c r="C13" s="5"/>
      <c r="D13" s="5"/>
      <c r="E13" s="1">
        <f>COUNTIFS(B4:B11,"野菜")</f>
        <v>3</v>
      </c>
    </row>
    <row r="14" spans="1:5" x14ac:dyDescent="0.45">
      <c r="A14" s="6" t="s">
        <v>20</v>
      </c>
      <c r="B14" s="6"/>
      <c r="C14" s="6"/>
      <c r="D14" s="6"/>
      <c r="E14" s="1">
        <f>SUMIFS(D4:D11,B4:B11,"豆腐")</f>
        <v>86</v>
      </c>
    </row>
    <row r="15" spans="1:5" x14ac:dyDescent="0.45">
      <c r="A15" s="6" t="s">
        <v>21</v>
      </c>
      <c r="B15" s="6"/>
      <c r="C15" s="6"/>
      <c r="D15" s="6"/>
      <c r="E15" s="4">
        <f>AVERAGEIFS(E4:E11,B4:B11,"魚")</f>
        <v>2700</v>
      </c>
    </row>
    <row r="16" spans="1:5" x14ac:dyDescent="0.45">
      <c r="A16" s="5" t="s">
        <v>22</v>
      </c>
      <c r="B16" s="5"/>
      <c r="C16" s="5"/>
      <c r="D16" s="5"/>
      <c r="E16" s="1">
        <f>COUNTIFS(C4:C11,100,B4:B11,"豆腐")</f>
        <v>1</v>
      </c>
    </row>
    <row r="17" spans="1:5" x14ac:dyDescent="0.45">
      <c r="A17" s="5" t="s">
        <v>23</v>
      </c>
      <c r="B17" s="5"/>
      <c r="C17" s="5"/>
      <c r="D17" s="5"/>
      <c r="E17" s="4">
        <f>SUMIFS(E4:E11,D4:D11,"&gt;=30",C4:C11,100)</f>
        <v>7300</v>
      </c>
    </row>
    <row r="18" spans="1:5" x14ac:dyDescent="0.45">
      <c r="A18" s="5" t="s">
        <v>24</v>
      </c>
      <c r="B18" s="5"/>
      <c r="C18" s="5"/>
      <c r="D18" s="5"/>
      <c r="E18" s="4">
        <f>AVERAGEIFS(E4:E11,E4:E11,"&gt;=3000",B4:B11,"野菜")</f>
        <v>3815</v>
      </c>
    </row>
  </sheetData>
  <mergeCells count="6">
    <mergeCell ref="A18:D18"/>
    <mergeCell ref="A13:D13"/>
    <mergeCell ref="A14:D14"/>
    <mergeCell ref="A15:D15"/>
    <mergeCell ref="A16:D16"/>
    <mergeCell ref="A17:D17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2025-10-28T07:31:56Z</dcterms:created>
  <dcterms:modified xsi:type="dcterms:W3CDTF">2025-10-28T07:31:59Z</dcterms:modified>
</cp:coreProperties>
</file>