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C06B959-1F6A-4670-872D-5DF65F0E57AC}" xr6:coauthVersionLast="47" xr6:coauthVersionMax="47" xr10:uidLastSave="{00000000-0000-0000-0000-000000000000}"/>
  <bookViews>
    <workbookView xWindow="-108" yWindow="-108" windowWidth="23256" windowHeight="12456" xr2:uid="{2EC5820F-B71F-4DA8-8A8B-C766D9BBD84C}"/>
  </bookViews>
  <sheets>
    <sheet name="Sheet1" sheetId="1" r:id="rId1"/>
    <sheet name="問１" sheetId="2" r:id="rId2"/>
    <sheet name="問２" sheetId="3" r:id="rId3"/>
    <sheet name="問３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H7" i="2"/>
  <c r="F14" i="4"/>
  <c r="F13" i="4"/>
  <c r="F12" i="4"/>
  <c r="F11" i="4"/>
  <c r="F10" i="4"/>
  <c r="F9" i="4"/>
  <c r="F8" i="4"/>
  <c r="H7" i="4"/>
  <c r="F7" i="4"/>
  <c r="F6" i="4"/>
  <c r="F5" i="4"/>
  <c r="F4" i="4"/>
  <c r="F14" i="3"/>
  <c r="F13" i="3"/>
  <c r="F12" i="3"/>
  <c r="F11" i="3"/>
  <c r="F10" i="3"/>
  <c r="F9" i="3"/>
  <c r="F8" i="3"/>
  <c r="F7" i="3"/>
  <c r="F6" i="3"/>
  <c r="F5" i="3"/>
  <c r="F4" i="3"/>
  <c r="F14" i="2"/>
  <c r="F13" i="2"/>
  <c r="F12" i="2"/>
  <c r="F11" i="2"/>
  <c r="F10" i="2"/>
  <c r="F9" i="2"/>
  <c r="F8" i="2"/>
  <c r="F7" i="2"/>
  <c r="F6" i="2"/>
  <c r="F5" i="2"/>
  <c r="F4" i="2"/>
  <c r="F5" i="1"/>
  <c r="F6" i="1"/>
  <c r="F7" i="1"/>
  <c r="F8" i="1"/>
  <c r="F9" i="1"/>
  <c r="F10" i="1"/>
  <c r="F11" i="1"/>
  <c r="F12" i="1"/>
  <c r="F13" i="1"/>
  <c r="F14" i="1"/>
  <c r="F4" i="1"/>
</calcChain>
</file>

<file path=xl/sharedStrings.xml><?xml version="1.0" encoding="utf-8"?>
<sst xmlns="http://schemas.openxmlformats.org/spreadsheetml/2006/main" count="174" uniqueCount="33">
  <si>
    <t>新作ＤＶＤ売上一覧表</t>
    <rPh sb="0" eb="2">
      <t>シンサク</t>
    </rPh>
    <rPh sb="5" eb="7">
      <t>ウリアゲ</t>
    </rPh>
    <rPh sb="7" eb="9">
      <t>イチラン</t>
    </rPh>
    <rPh sb="9" eb="10">
      <t>ヒョウ</t>
    </rPh>
    <phoneticPr fontId="2"/>
  </si>
  <si>
    <t>作品タイトル</t>
    <rPh sb="0" eb="2">
      <t>サクヒン</t>
    </rPh>
    <phoneticPr fontId="2"/>
  </si>
  <si>
    <t>区分１</t>
    <rPh sb="0" eb="2">
      <t>クブン</t>
    </rPh>
    <phoneticPr fontId="2"/>
  </si>
  <si>
    <t>区分２</t>
    <rPh sb="0" eb="2">
      <t>クブン</t>
    </rPh>
    <phoneticPr fontId="2"/>
  </si>
  <si>
    <t>単価</t>
    <rPh sb="0" eb="2">
      <t>タンカ</t>
    </rPh>
    <phoneticPr fontId="2"/>
  </si>
  <si>
    <t>売上数</t>
    <rPh sb="0" eb="2">
      <t>ウリアゲ</t>
    </rPh>
    <rPh sb="2" eb="3">
      <t>スウ</t>
    </rPh>
    <phoneticPr fontId="2"/>
  </si>
  <si>
    <t>売上金額</t>
    <rPh sb="0" eb="2">
      <t>ウリアゲ</t>
    </rPh>
    <rPh sb="2" eb="4">
      <t>キンガク</t>
    </rPh>
    <phoneticPr fontId="2"/>
  </si>
  <si>
    <t>アクション</t>
  </si>
  <si>
    <t>洋画</t>
    <rPh sb="0" eb="2">
      <t>ヨウガ</t>
    </rPh>
    <phoneticPr fontId="2"/>
  </si>
  <si>
    <t>恋愛</t>
    <rPh sb="0" eb="2">
      <t>レンアイ</t>
    </rPh>
    <phoneticPr fontId="2"/>
  </si>
  <si>
    <t>コメディー</t>
  </si>
  <si>
    <t>アニメ</t>
  </si>
  <si>
    <t>邦画</t>
    <rPh sb="0" eb="2">
      <t>ホウガ</t>
    </rPh>
    <phoneticPr fontId="2"/>
  </si>
  <si>
    <t>スポーツ</t>
  </si>
  <si>
    <t>実習46</t>
    <rPh sb="0" eb="2">
      <t>ジッシュウ</t>
    </rPh>
    <phoneticPr fontId="3"/>
  </si>
  <si>
    <t>ボヘミアン</t>
    <phoneticPr fontId="3"/>
  </si>
  <si>
    <t>ホット・ブルー</t>
    <phoneticPr fontId="3"/>
  </si>
  <si>
    <t>はるぞら</t>
    <phoneticPr fontId="3"/>
  </si>
  <si>
    <t>ぶっ飛んで埼玉</t>
    <rPh sb="2" eb="3">
      <t>ト</t>
    </rPh>
    <rPh sb="5" eb="7">
      <t>サイタマ</t>
    </rPh>
    <phoneticPr fontId="3"/>
  </si>
  <si>
    <t>ちはやぶるぶる</t>
    <phoneticPr fontId="2"/>
  </si>
  <si>
    <t>山の手ロケット</t>
    <rPh sb="0" eb="1">
      <t>ヤマ</t>
    </rPh>
    <rPh sb="2" eb="3">
      <t>テ</t>
    </rPh>
    <phoneticPr fontId="2"/>
  </si>
  <si>
    <t>スッティング</t>
    <phoneticPr fontId="3"/>
  </si>
  <si>
    <t>ロツキー</t>
    <phoneticPr fontId="3"/>
  </si>
  <si>
    <t>フレッシュダンス</t>
    <phoneticPr fontId="3"/>
  </si>
  <si>
    <t>合計</t>
    <rPh sb="0" eb="2">
      <t>ゴウケイ</t>
    </rPh>
    <phoneticPr fontId="3"/>
  </si>
  <si>
    <t>最低</t>
    <rPh sb="0" eb="2">
      <t>サイテイ</t>
    </rPh>
    <phoneticPr fontId="3"/>
  </si>
  <si>
    <t>&lt;4000</t>
    <phoneticPr fontId="3"/>
  </si>
  <si>
    <t>平均</t>
    <rPh sb="0" eb="2">
      <t>ヘイキン</t>
    </rPh>
    <phoneticPr fontId="3"/>
  </si>
  <si>
    <t>ドライブユーカー</t>
    <phoneticPr fontId="2"/>
  </si>
  <si>
    <t>室町殿の13人</t>
    <rPh sb="0" eb="2">
      <t>ムロマチ</t>
    </rPh>
    <rPh sb="2" eb="3">
      <t>ドノ</t>
    </rPh>
    <rPh sb="6" eb="7">
      <t>ニン</t>
    </rPh>
    <phoneticPr fontId="3"/>
  </si>
  <si>
    <t>実習46　問１</t>
    <rPh sb="0" eb="2">
      <t>ジッシュウ</t>
    </rPh>
    <rPh sb="5" eb="6">
      <t>トイ</t>
    </rPh>
    <phoneticPr fontId="3"/>
  </si>
  <si>
    <t>実習46　問２</t>
    <rPh sb="0" eb="2">
      <t>ジッシュウ</t>
    </rPh>
    <rPh sb="5" eb="6">
      <t>トイ</t>
    </rPh>
    <phoneticPr fontId="3"/>
  </si>
  <si>
    <t>実習46　問３</t>
    <rPh sb="0" eb="2">
      <t>ジッシュウ</t>
    </rPh>
    <rPh sb="5" eb="6">
      <t>トイ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</si>
</sst>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E630C-E4AF-4978-AF5A-87D2A8EBEBEE}">
  <dimension ref="A1:F14"/>
  <sheetViews>
    <sheetView tabSelected="1" workbookViewId="0"/>
  </sheetViews>
  <sheetFormatPr defaultRowHeight="18" x14ac:dyDescent="0.45"/>
  <cols>
    <col min="1" max="1" width="16.09765625" bestFit="1" customWidth="1"/>
    <col min="2" max="2" width="10.3984375" bestFit="1" customWidth="1"/>
  </cols>
  <sheetData>
    <row r="1" spans="1:6" x14ac:dyDescent="0.45">
      <c r="A1" t="s">
        <v>14</v>
      </c>
    </row>
    <row r="2" spans="1:6" x14ac:dyDescent="0.45">
      <c r="B2" t="s">
        <v>0</v>
      </c>
    </row>
    <row r="3" spans="1:6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5">
      <c r="A4" s="3" t="s">
        <v>16</v>
      </c>
      <c r="B4" s="4" t="s">
        <v>7</v>
      </c>
      <c r="C4" s="4" t="s">
        <v>8</v>
      </c>
      <c r="D4" s="5">
        <v>4990</v>
      </c>
      <c r="E4" s="2">
        <v>21</v>
      </c>
      <c r="F4" s="2">
        <f>D4*E4</f>
        <v>104790</v>
      </c>
    </row>
    <row r="5" spans="1:6" x14ac:dyDescent="0.45">
      <c r="A5" s="3" t="s">
        <v>15</v>
      </c>
      <c r="B5" s="4" t="s">
        <v>9</v>
      </c>
      <c r="C5" s="4" t="s">
        <v>8</v>
      </c>
      <c r="D5" s="5">
        <v>6990</v>
      </c>
      <c r="E5" s="2">
        <v>13</v>
      </c>
      <c r="F5" s="2">
        <f t="shared" ref="F5:F14" si="0">D5*E5</f>
        <v>90870</v>
      </c>
    </row>
    <row r="6" spans="1:6" x14ac:dyDescent="0.45">
      <c r="A6" s="3" t="s">
        <v>21</v>
      </c>
      <c r="B6" s="4" t="s">
        <v>10</v>
      </c>
      <c r="C6" s="4" t="s">
        <v>8</v>
      </c>
      <c r="D6" s="5">
        <v>3970</v>
      </c>
      <c r="E6" s="2">
        <v>8</v>
      </c>
      <c r="F6" s="2">
        <f t="shared" si="0"/>
        <v>31760</v>
      </c>
    </row>
    <row r="7" spans="1:6" x14ac:dyDescent="0.45">
      <c r="A7" s="3" t="s">
        <v>19</v>
      </c>
      <c r="B7" s="4" t="s">
        <v>11</v>
      </c>
      <c r="C7" s="4" t="s">
        <v>12</v>
      </c>
      <c r="D7" s="5">
        <v>2350</v>
      </c>
      <c r="E7" s="2">
        <v>11</v>
      </c>
      <c r="F7" s="2">
        <f t="shared" si="0"/>
        <v>25850</v>
      </c>
    </row>
    <row r="8" spans="1:6" x14ac:dyDescent="0.45">
      <c r="A8" s="3" t="s">
        <v>22</v>
      </c>
      <c r="B8" s="4" t="s">
        <v>13</v>
      </c>
      <c r="C8" s="3" t="s">
        <v>8</v>
      </c>
      <c r="D8" s="5">
        <v>1490</v>
      </c>
      <c r="E8" s="2">
        <v>19</v>
      </c>
      <c r="F8" s="2">
        <f t="shared" si="0"/>
        <v>28310</v>
      </c>
    </row>
    <row r="9" spans="1:6" x14ac:dyDescent="0.45">
      <c r="A9" s="3" t="s">
        <v>20</v>
      </c>
      <c r="B9" s="4" t="s">
        <v>9</v>
      </c>
      <c r="C9" s="4" t="s">
        <v>12</v>
      </c>
      <c r="D9" s="5">
        <v>3800</v>
      </c>
      <c r="E9" s="2">
        <v>5</v>
      </c>
      <c r="F9" s="2">
        <f t="shared" si="0"/>
        <v>19000</v>
      </c>
    </row>
    <row r="10" spans="1:6" x14ac:dyDescent="0.45">
      <c r="A10" s="3" t="s">
        <v>29</v>
      </c>
      <c r="B10" s="4" t="s">
        <v>10</v>
      </c>
      <c r="C10" s="4" t="s">
        <v>12</v>
      </c>
      <c r="D10" s="5">
        <v>4490</v>
      </c>
      <c r="E10" s="2">
        <v>30</v>
      </c>
      <c r="F10" s="2">
        <f t="shared" si="0"/>
        <v>134700</v>
      </c>
    </row>
    <row r="11" spans="1:6" x14ac:dyDescent="0.45">
      <c r="A11" s="3" t="s">
        <v>17</v>
      </c>
      <c r="B11" s="4" t="s">
        <v>11</v>
      </c>
      <c r="C11" s="4" t="s">
        <v>12</v>
      </c>
      <c r="D11" s="5">
        <v>6580</v>
      </c>
      <c r="E11" s="2">
        <v>45</v>
      </c>
      <c r="F11" s="2">
        <f t="shared" si="0"/>
        <v>296100</v>
      </c>
    </row>
    <row r="12" spans="1:6" x14ac:dyDescent="0.45">
      <c r="A12" s="3" t="s">
        <v>23</v>
      </c>
      <c r="B12" s="4" t="s">
        <v>13</v>
      </c>
      <c r="C12" s="3" t="s">
        <v>8</v>
      </c>
      <c r="D12" s="5">
        <v>1890</v>
      </c>
      <c r="E12" s="2">
        <v>14</v>
      </c>
      <c r="F12" s="2">
        <f t="shared" si="0"/>
        <v>26460</v>
      </c>
    </row>
    <row r="13" spans="1:6" x14ac:dyDescent="0.45">
      <c r="A13" s="3" t="s">
        <v>18</v>
      </c>
      <c r="B13" s="4" t="s">
        <v>7</v>
      </c>
      <c r="C13" s="4" t="s">
        <v>12</v>
      </c>
      <c r="D13" s="5">
        <v>3360</v>
      </c>
      <c r="E13" s="2">
        <v>7</v>
      </c>
      <c r="F13" s="2">
        <f t="shared" si="0"/>
        <v>23520</v>
      </c>
    </row>
    <row r="14" spans="1:6" x14ac:dyDescent="0.45">
      <c r="A14" s="3" t="s">
        <v>28</v>
      </c>
      <c r="B14" s="4" t="s">
        <v>9</v>
      </c>
      <c r="C14" s="4" t="s">
        <v>12</v>
      </c>
      <c r="D14" s="5">
        <v>6980</v>
      </c>
      <c r="E14" s="2">
        <v>20</v>
      </c>
      <c r="F14" s="2">
        <f t="shared" si="0"/>
        <v>139600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FB75-1436-444E-82D3-11375F9B6464}">
  <sheetPr>
    <tabColor rgb="FFFF0000"/>
  </sheetPr>
  <dimension ref="A1:H14"/>
  <sheetViews>
    <sheetView workbookViewId="0"/>
  </sheetViews>
  <sheetFormatPr defaultRowHeight="18" x14ac:dyDescent="0.45"/>
  <cols>
    <col min="1" max="1" width="16.09765625" bestFit="1" customWidth="1"/>
    <col min="2" max="2" width="10.3984375" bestFit="1" customWidth="1"/>
  </cols>
  <sheetData>
    <row r="1" spans="1:8" x14ac:dyDescent="0.45">
      <c r="A1" t="s">
        <v>30</v>
      </c>
    </row>
    <row r="2" spans="1:8" x14ac:dyDescent="0.45">
      <c r="B2" t="s">
        <v>0</v>
      </c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H3" s="1" t="s">
        <v>3</v>
      </c>
    </row>
    <row r="4" spans="1:8" x14ac:dyDescent="0.45">
      <c r="A4" s="3" t="s">
        <v>16</v>
      </c>
      <c r="B4" s="4" t="s">
        <v>7</v>
      </c>
      <c r="C4" s="4" t="s">
        <v>8</v>
      </c>
      <c r="D4" s="5">
        <v>4990</v>
      </c>
      <c r="E4" s="2">
        <v>21</v>
      </c>
      <c r="F4" s="2">
        <f>D4*E4</f>
        <v>104790</v>
      </c>
      <c r="H4" s="4" t="s">
        <v>12</v>
      </c>
    </row>
    <row r="5" spans="1:8" x14ac:dyDescent="0.45">
      <c r="A5" s="3" t="s">
        <v>15</v>
      </c>
      <c r="B5" s="4" t="s">
        <v>9</v>
      </c>
      <c r="C5" s="4" t="s">
        <v>8</v>
      </c>
      <c r="D5" s="5">
        <v>6990</v>
      </c>
      <c r="E5" s="2">
        <v>13</v>
      </c>
      <c r="F5" s="2">
        <f t="shared" ref="F5:F14" si="0">D5*E5</f>
        <v>90870</v>
      </c>
    </row>
    <row r="6" spans="1:8" x14ac:dyDescent="0.45">
      <c r="A6" s="3" t="s">
        <v>21</v>
      </c>
      <c r="B6" s="4" t="s">
        <v>10</v>
      </c>
      <c r="C6" s="4" t="s">
        <v>8</v>
      </c>
      <c r="D6" s="5">
        <v>3970</v>
      </c>
      <c r="E6" s="2">
        <v>8</v>
      </c>
      <c r="F6" s="2">
        <f t="shared" si="0"/>
        <v>31760</v>
      </c>
      <c r="H6" s="1" t="s">
        <v>24</v>
      </c>
    </row>
    <row r="7" spans="1:8" x14ac:dyDescent="0.45">
      <c r="A7" s="3" t="s">
        <v>19</v>
      </c>
      <c r="B7" s="4" t="s">
        <v>11</v>
      </c>
      <c r="C7" s="4" t="s">
        <v>12</v>
      </c>
      <c r="D7" s="5">
        <v>2350</v>
      </c>
      <c r="E7" s="2">
        <v>11</v>
      </c>
      <c r="F7" s="2">
        <f t="shared" si="0"/>
        <v>25850</v>
      </c>
      <c r="H7" s="2">
        <f>DSUM(A3:F14,6,H3:H4)</f>
        <v>638770</v>
      </c>
    </row>
    <row r="8" spans="1:8" x14ac:dyDescent="0.45">
      <c r="A8" s="3" t="s">
        <v>22</v>
      </c>
      <c r="B8" s="4" t="s">
        <v>13</v>
      </c>
      <c r="C8" s="3" t="s">
        <v>8</v>
      </c>
      <c r="D8" s="5">
        <v>1490</v>
      </c>
      <c r="E8" s="2">
        <v>19</v>
      </c>
      <c r="F8" s="2">
        <f t="shared" si="0"/>
        <v>28310</v>
      </c>
    </row>
    <row r="9" spans="1:8" x14ac:dyDescent="0.45">
      <c r="A9" s="3" t="s">
        <v>20</v>
      </c>
      <c r="B9" s="4" t="s">
        <v>9</v>
      </c>
      <c r="C9" s="4" t="s">
        <v>12</v>
      </c>
      <c r="D9" s="5">
        <v>3800</v>
      </c>
      <c r="E9" s="2">
        <v>5</v>
      </c>
      <c r="F9" s="2">
        <f t="shared" si="0"/>
        <v>19000</v>
      </c>
    </row>
    <row r="10" spans="1:8" x14ac:dyDescent="0.45">
      <c r="A10" s="3" t="s">
        <v>29</v>
      </c>
      <c r="B10" s="4" t="s">
        <v>10</v>
      </c>
      <c r="C10" s="4" t="s">
        <v>12</v>
      </c>
      <c r="D10" s="5">
        <v>4490</v>
      </c>
      <c r="E10" s="2">
        <v>30</v>
      </c>
      <c r="F10" s="2">
        <f t="shared" si="0"/>
        <v>134700</v>
      </c>
    </row>
    <row r="11" spans="1:8" x14ac:dyDescent="0.45">
      <c r="A11" s="3" t="s">
        <v>17</v>
      </c>
      <c r="B11" s="4" t="s">
        <v>11</v>
      </c>
      <c r="C11" s="4" t="s">
        <v>12</v>
      </c>
      <c r="D11" s="5">
        <v>6580</v>
      </c>
      <c r="E11" s="2">
        <v>45</v>
      </c>
      <c r="F11" s="2">
        <f t="shared" si="0"/>
        <v>296100</v>
      </c>
    </row>
    <row r="12" spans="1:8" x14ac:dyDescent="0.45">
      <c r="A12" s="3" t="s">
        <v>23</v>
      </c>
      <c r="B12" s="4" t="s">
        <v>13</v>
      </c>
      <c r="C12" s="3" t="s">
        <v>8</v>
      </c>
      <c r="D12" s="5">
        <v>1890</v>
      </c>
      <c r="E12" s="2">
        <v>14</v>
      </c>
      <c r="F12" s="2">
        <f t="shared" si="0"/>
        <v>26460</v>
      </c>
    </row>
    <row r="13" spans="1:8" x14ac:dyDescent="0.45">
      <c r="A13" s="3" t="s">
        <v>18</v>
      </c>
      <c r="B13" s="4" t="s">
        <v>7</v>
      </c>
      <c r="C13" s="4" t="s">
        <v>12</v>
      </c>
      <c r="D13" s="5">
        <v>3360</v>
      </c>
      <c r="E13" s="2">
        <v>7</v>
      </c>
      <c r="F13" s="2">
        <f t="shared" si="0"/>
        <v>23520</v>
      </c>
    </row>
    <row r="14" spans="1:8" x14ac:dyDescent="0.45">
      <c r="A14" s="3" t="s">
        <v>28</v>
      </c>
      <c r="B14" s="4" t="s">
        <v>9</v>
      </c>
      <c r="C14" s="4" t="s">
        <v>12</v>
      </c>
      <c r="D14" s="5">
        <v>6980</v>
      </c>
      <c r="E14" s="2">
        <v>20</v>
      </c>
      <c r="F14" s="2">
        <f t="shared" si="0"/>
        <v>139600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E772-BE9A-44F5-B403-E23C620C8902}">
  <sheetPr>
    <tabColor rgb="FF00B050"/>
  </sheetPr>
  <dimension ref="A1:H14"/>
  <sheetViews>
    <sheetView workbookViewId="0"/>
  </sheetViews>
  <sheetFormatPr defaultRowHeight="18" x14ac:dyDescent="0.45"/>
  <cols>
    <col min="1" max="1" width="16.09765625" bestFit="1" customWidth="1"/>
    <col min="2" max="2" width="10.3984375" bestFit="1" customWidth="1"/>
  </cols>
  <sheetData>
    <row r="1" spans="1:8" x14ac:dyDescent="0.45">
      <c r="A1" t="s">
        <v>31</v>
      </c>
    </row>
    <row r="2" spans="1:8" x14ac:dyDescent="0.45">
      <c r="B2" t="s">
        <v>0</v>
      </c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H3" s="1" t="s">
        <v>4</v>
      </c>
    </row>
    <row r="4" spans="1:8" x14ac:dyDescent="0.45">
      <c r="A4" s="3" t="s">
        <v>16</v>
      </c>
      <c r="B4" s="4" t="s">
        <v>7</v>
      </c>
      <c r="C4" s="4" t="s">
        <v>8</v>
      </c>
      <c r="D4" s="5">
        <v>4990</v>
      </c>
      <c r="E4" s="2">
        <v>21</v>
      </c>
      <c r="F4" s="2">
        <f>D4*E4</f>
        <v>104790</v>
      </c>
      <c r="H4" s="4" t="s">
        <v>26</v>
      </c>
    </row>
    <row r="5" spans="1:8" x14ac:dyDescent="0.45">
      <c r="A5" s="3" t="s">
        <v>15</v>
      </c>
      <c r="B5" s="4" t="s">
        <v>9</v>
      </c>
      <c r="C5" s="4" t="s">
        <v>8</v>
      </c>
      <c r="D5" s="5">
        <v>6990</v>
      </c>
      <c r="E5" s="2">
        <v>13</v>
      </c>
      <c r="F5" s="2">
        <f t="shared" ref="F5:F14" si="0">D5*E5</f>
        <v>90870</v>
      </c>
    </row>
    <row r="6" spans="1:8" x14ac:dyDescent="0.45">
      <c r="A6" s="3" t="s">
        <v>21</v>
      </c>
      <c r="B6" s="4" t="s">
        <v>10</v>
      </c>
      <c r="C6" s="4" t="s">
        <v>8</v>
      </c>
      <c r="D6" s="5">
        <v>3970</v>
      </c>
      <c r="E6" s="2">
        <v>8</v>
      </c>
      <c r="F6" s="2">
        <f t="shared" si="0"/>
        <v>31760</v>
      </c>
      <c r="H6" s="1" t="s">
        <v>27</v>
      </c>
    </row>
    <row r="7" spans="1:8" x14ac:dyDescent="0.45">
      <c r="A7" s="3" t="s">
        <v>19</v>
      </c>
      <c r="B7" s="4" t="s">
        <v>11</v>
      </c>
      <c r="C7" s="4" t="s">
        <v>12</v>
      </c>
      <c r="D7" s="5">
        <v>2350</v>
      </c>
      <c r="E7" s="2">
        <v>11</v>
      </c>
      <c r="F7" s="2">
        <f t="shared" si="0"/>
        <v>25850</v>
      </c>
      <c r="H7" s="2">
        <f>DAVERAGE(A3:F14,5,H3:H4)</f>
        <v>10.666666666666666</v>
      </c>
    </row>
    <row r="8" spans="1:8" x14ac:dyDescent="0.45">
      <c r="A8" s="3" t="s">
        <v>22</v>
      </c>
      <c r="B8" s="4" t="s">
        <v>13</v>
      </c>
      <c r="C8" s="3" t="s">
        <v>8</v>
      </c>
      <c r="D8" s="5">
        <v>1490</v>
      </c>
      <c r="E8" s="2">
        <v>19</v>
      </c>
      <c r="F8" s="2">
        <f t="shared" si="0"/>
        <v>28310</v>
      </c>
    </row>
    <row r="9" spans="1:8" x14ac:dyDescent="0.45">
      <c r="A9" s="3" t="s">
        <v>20</v>
      </c>
      <c r="B9" s="4" t="s">
        <v>9</v>
      </c>
      <c r="C9" s="4" t="s">
        <v>12</v>
      </c>
      <c r="D9" s="5">
        <v>3800</v>
      </c>
      <c r="E9" s="2">
        <v>5</v>
      </c>
      <c r="F9" s="2">
        <f t="shared" si="0"/>
        <v>19000</v>
      </c>
    </row>
    <row r="10" spans="1:8" x14ac:dyDescent="0.45">
      <c r="A10" s="3" t="s">
        <v>29</v>
      </c>
      <c r="B10" s="4" t="s">
        <v>10</v>
      </c>
      <c r="C10" s="4" t="s">
        <v>12</v>
      </c>
      <c r="D10" s="5">
        <v>4490</v>
      </c>
      <c r="E10" s="2">
        <v>30</v>
      </c>
      <c r="F10" s="2">
        <f t="shared" si="0"/>
        <v>134700</v>
      </c>
    </row>
    <row r="11" spans="1:8" x14ac:dyDescent="0.45">
      <c r="A11" s="3" t="s">
        <v>17</v>
      </c>
      <c r="B11" s="4" t="s">
        <v>11</v>
      </c>
      <c r="C11" s="4" t="s">
        <v>12</v>
      </c>
      <c r="D11" s="5">
        <v>6580</v>
      </c>
      <c r="E11" s="2">
        <v>45</v>
      </c>
      <c r="F11" s="2">
        <f t="shared" si="0"/>
        <v>296100</v>
      </c>
    </row>
    <row r="12" spans="1:8" x14ac:dyDescent="0.45">
      <c r="A12" s="3" t="s">
        <v>23</v>
      </c>
      <c r="B12" s="4" t="s">
        <v>13</v>
      </c>
      <c r="C12" s="3" t="s">
        <v>8</v>
      </c>
      <c r="D12" s="5">
        <v>1890</v>
      </c>
      <c r="E12" s="2">
        <v>14</v>
      </c>
      <c r="F12" s="2">
        <f t="shared" si="0"/>
        <v>26460</v>
      </c>
    </row>
    <row r="13" spans="1:8" x14ac:dyDescent="0.45">
      <c r="A13" s="3" t="s">
        <v>18</v>
      </c>
      <c r="B13" s="4" t="s">
        <v>7</v>
      </c>
      <c r="C13" s="4" t="s">
        <v>12</v>
      </c>
      <c r="D13" s="5">
        <v>3360</v>
      </c>
      <c r="E13" s="2">
        <v>7</v>
      </c>
      <c r="F13" s="2">
        <f t="shared" si="0"/>
        <v>23520</v>
      </c>
    </row>
    <row r="14" spans="1:8" x14ac:dyDescent="0.45">
      <c r="A14" s="3" t="s">
        <v>28</v>
      </c>
      <c r="B14" s="4" t="s">
        <v>9</v>
      </c>
      <c r="C14" s="4" t="s">
        <v>12</v>
      </c>
      <c r="D14" s="5">
        <v>6980</v>
      </c>
      <c r="E14" s="2">
        <v>20</v>
      </c>
      <c r="F14" s="2">
        <f t="shared" si="0"/>
        <v>139600</v>
      </c>
    </row>
  </sheetData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9FF9-9897-4D68-95F6-038A60431B8A}">
  <sheetPr>
    <tabColor rgb="FF0070C0"/>
  </sheetPr>
  <dimension ref="A1:H14"/>
  <sheetViews>
    <sheetView workbookViewId="0"/>
  </sheetViews>
  <sheetFormatPr defaultRowHeight="18" x14ac:dyDescent="0.45"/>
  <cols>
    <col min="1" max="1" width="16.09765625" bestFit="1" customWidth="1"/>
    <col min="2" max="2" width="10.3984375" bestFit="1" customWidth="1"/>
  </cols>
  <sheetData>
    <row r="1" spans="1:8" x14ac:dyDescent="0.45">
      <c r="A1" t="s">
        <v>32</v>
      </c>
    </row>
    <row r="2" spans="1:8" x14ac:dyDescent="0.45">
      <c r="B2" t="s">
        <v>0</v>
      </c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H3" s="1" t="s">
        <v>2</v>
      </c>
    </row>
    <row r="4" spans="1:8" x14ac:dyDescent="0.45">
      <c r="A4" s="3" t="s">
        <v>16</v>
      </c>
      <c r="B4" s="4" t="s">
        <v>7</v>
      </c>
      <c r="C4" s="4" t="s">
        <v>8</v>
      </c>
      <c r="D4" s="5">
        <v>4990</v>
      </c>
      <c r="E4" s="2">
        <v>21</v>
      </c>
      <c r="F4" s="2">
        <f>D4*E4</f>
        <v>104790</v>
      </c>
      <c r="H4" s="4" t="s">
        <v>11</v>
      </c>
    </row>
    <row r="5" spans="1:8" x14ac:dyDescent="0.45">
      <c r="A5" s="3" t="s">
        <v>15</v>
      </c>
      <c r="B5" s="4" t="s">
        <v>9</v>
      </c>
      <c r="C5" s="4" t="s">
        <v>8</v>
      </c>
      <c r="D5" s="5">
        <v>6990</v>
      </c>
      <c r="E5" s="2">
        <v>13</v>
      </c>
      <c r="F5" s="2">
        <f t="shared" ref="F5:F14" si="0">D5*E5</f>
        <v>90870</v>
      </c>
      <c r="H5" s="4" t="s">
        <v>9</v>
      </c>
    </row>
    <row r="6" spans="1:8" x14ac:dyDescent="0.45">
      <c r="A6" s="3" t="s">
        <v>21</v>
      </c>
      <c r="B6" s="4" t="s">
        <v>10</v>
      </c>
      <c r="C6" s="4" t="s">
        <v>8</v>
      </c>
      <c r="D6" s="5">
        <v>3970</v>
      </c>
      <c r="E6" s="2">
        <v>8</v>
      </c>
      <c r="F6" s="2">
        <f t="shared" si="0"/>
        <v>31760</v>
      </c>
      <c r="H6" s="1" t="s">
        <v>25</v>
      </c>
    </row>
    <row r="7" spans="1:8" x14ac:dyDescent="0.45">
      <c r="A7" s="3" t="s">
        <v>19</v>
      </c>
      <c r="B7" s="4" t="s">
        <v>11</v>
      </c>
      <c r="C7" s="4" t="s">
        <v>12</v>
      </c>
      <c r="D7" s="5">
        <v>2350</v>
      </c>
      <c r="E7" s="2">
        <v>11</v>
      </c>
      <c r="F7" s="2">
        <f t="shared" si="0"/>
        <v>25850</v>
      </c>
      <c r="H7" s="2">
        <f>DMIN(A3:F14,4,H3:H5)</f>
        <v>2350</v>
      </c>
    </row>
    <row r="8" spans="1:8" x14ac:dyDescent="0.45">
      <c r="A8" s="3" t="s">
        <v>22</v>
      </c>
      <c r="B8" s="4" t="s">
        <v>13</v>
      </c>
      <c r="C8" s="3" t="s">
        <v>8</v>
      </c>
      <c r="D8" s="5">
        <v>1490</v>
      </c>
      <c r="E8" s="2">
        <v>19</v>
      </c>
      <c r="F8" s="2">
        <f t="shared" si="0"/>
        <v>28310</v>
      </c>
    </row>
    <row r="9" spans="1:8" x14ac:dyDescent="0.45">
      <c r="A9" s="3" t="s">
        <v>20</v>
      </c>
      <c r="B9" s="4" t="s">
        <v>9</v>
      </c>
      <c r="C9" s="4" t="s">
        <v>12</v>
      </c>
      <c r="D9" s="5">
        <v>3800</v>
      </c>
      <c r="E9" s="2">
        <v>5</v>
      </c>
      <c r="F9" s="2">
        <f t="shared" si="0"/>
        <v>19000</v>
      </c>
    </row>
    <row r="10" spans="1:8" x14ac:dyDescent="0.45">
      <c r="A10" s="3" t="s">
        <v>29</v>
      </c>
      <c r="B10" s="4" t="s">
        <v>10</v>
      </c>
      <c r="C10" s="4" t="s">
        <v>12</v>
      </c>
      <c r="D10" s="5">
        <v>4490</v>
      </c>
      <c r="E10" s="2">
        <v>30</v>
      </c>
      <c r="F10" s="2">
        <f t="shared" si="0"/>
        <v>134700</v>
      </c>
    </row>
    <row r="11" spans="1:8" x14ac:dyDescent="0.45">
      <c r="A11" s="3" t="s">
        <v>17</v>
      </c>
      <c r="B11" s="4" t="s">
        <v>11</v>
      </c>
      <c r="C11" s="4" t="s">
        <v>12</v>
      </c>
      <c r="D11" s="5">
        <v>6580</v>
      </c>
      <c r="E11" s="2">
        <v>45</v>
      </c>
      <c r="F11" s="2">
        <f t="shared" si="0"/>
        <v>296100</v>
      </c>
    </row>
    <row r="12" spans="1:8" x14ac:dyDescent="0.45">
      <c r="A12" s="3" t="s">
        <v>23</v>
      </c>
      <c r="B12" s="4" t="s">
        <v>13</v>
      </c>
      <c r="C12" s="3" t="s">
        <v>8</v>
      </c>
      <c r="D12" s="5">
        <v>1890</v>
      </c>
      <c r="E12" s="2">
        <v>14</v>
      </c>
      <c r="F12" s="2">
        <f t="shared" si="0"/>
        <v>26460</v>
      </c>
    </row>
    <row r="13" spans="1:8" x14ac:dyDescent="0.45">
      <c r="A13" s="3" t="s">
        <v>18</v>
      </c>
      <c r="B13" s="4" t="s">
        <v>7</v>
      </c>
      <c r="C13" s="4" t="s">
        <v>12</v>
      </c>
      <c r="D13" s="5">
        <v>3360</v>
      </c>
      <c r="E13" s="2">
        <v>7</v>
      </c>
      <c r="F13" s="2">
        <f t="shared" si="0"/>
        <v>23520</v>
      </c>
    </row>
    <row r="14" spans="1:8" x14ac:dyDescent="0.45">
      <c r="A14" s="3" t="s">
        <v>28</v>
      </c>
      <c r="B14" s="4" t="s">
        <v>9</v>
      </c>
      <c r="C14" s="4" t="s">
        <v>12</v>
      </c>
      <c r="D14" s="5">
        <v>6980</v>
      </c>
      <c r="E14" s="2">
        <v>20</v>
      </c>
      <c r="F14" s="2">
        <f t="shared" si="0"/>
        <v>139600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問１</vt:lpstr>
      <vt:lpstr>問２</vt:lpstr>
      <vt:lpstr>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2025-10-28T07:31:42Z</dcterms:created>
  <dcterms:modified xsi:type="dcterms:W3CDTF">2025-10-28T07:31:45Z</dcterms:modified>
</cp:coreProperties>
</file>