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13_ncr:1_{56A78B1A-E1E0-43E9-BA45-8D2E5EC1D0D6}" xr6:coauthVersionLast="47" xr6:coauthVersionMax="47" xr10:uidLastSave="{00000000-0000-0000-0000-000000000000}"/>
  <bookViews>
    <workbookView xWindow="-108" yWindow="-108" windowWidth="23256" windowHeight="12456" xr2:uid="{1B9AE791-41B8-42FE-9A0C-6056CD2665FC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11" i="2" l="1"/>
  <c r="M11" i="2" s="1"/>
  <c r="J11" i="2"/>
  <c r="I11" i="2"/>
  <c r="H11" i="2"/>
  <c r="G11" i="2"/>
  <c r="F11" i="2"/>
  <c r="E11" i="2"/>
  <c r="D11" i="2"/>
  <c r="C11" i="2"/>
  <c r="K10" i="2"/>
  <c r="L10" i="2" s="1"/>
  <c r="J10" i="2"/>
  <c r="I10" i="2"/>
  <c r="H10" i="2"/>
  <c r="G10" i="2"/>
  <c r="F10" i="2"/>
  <c r="E10" i="2"/>
  <c r="D10" i="2"/>
  <c r="C10" i="2"/>
  <c r="K9" i="2"/>
  <c r="M9" i="2" s="1"/>
  <c r="J9" i="2"/>
  <c r="I9" i="2"/>
  <c r="H9" i="2"/>
  <c r="G9" i="2"/>
  <c r="F9" i="2"/>
  <c r="E9" i="2"/>
  <c r="D9" i="2"/>
  <c r="C9" i="2"/>
  <c r="K8" i="2"/>
  <c r="L8" i="2" s="1"/>
  <c r="J8" i="2"/>
  <c r="I8" i="2"/>
  <c r="H8" i="2"/>
  <c r="G8" i="2"/>
  <c r="F8" i="2"/>
  <c r="E8" i="2"/>
  <c r="D8" i="2"/>
  <c r="C8" i="2"/>
  <c r="K7" i="2"/>
  <c r="M7" i="2" s="1"/>
  <c r="J7" i="2"/>
  <c r="I7" i="2"/>
  <c r="H7" i="2"/>
  <c r="G7" i="2"/>
  <c r="F7" i="2"/>
  <c r="E7" i="2"/>
  <c r="D7" i="2"/>
  <c r="C7" i="2"/>
  <c r="K6" i="2"/>
  <c r="M6" i="2" s="1"/>
  <c r="J6" i="2"/>
  <c r="I6" i="2"/>
  <c r="H6" i="2"/>
  <c r="G6" i="2"/>
  <c r="F6" i="2"/>
  <c r="E6" i="2"/>
  <c r="D6" i="2"/>
  <c r="C6" i="2"/>
  <c r="K5" i="2"/>
  <c r="M5" i="2" s="1"/>
  <c r="J5" i="2"/>
  <c r="I5" i="2"/>
  <c r="H5" i="2"/>
  <c r="G5" i="2"/>
  <c r="F5" i="2"/>
  <c r="E5" i="2"/>
  <c r="D5" i="2"/>
  <c r="C5" i="2"/>
  <c r="L6" i="2" l="1"/>
  <c r="N6" i="2" s="1"/>
  <c r="M8" i="2"/>
  <c r="N8" i="2" s="1"/>
  <c r="M10" i="2"/>
  <c r="N10" i="2" s="1"/>
  <c r="L5" i="2"/>
  <c r="N5" i="2" s="1"/>
  <c r="L7" i="2"/>
  <c r="N7" i="2" s="1"/>
  <c r="L9" i="2"/>
  <c r="N9" i="2" s="1"/>
  <c r="L11" i="2"/>
  <c r="N11" i="2" s="1"/>
</calcChain>
</file>

<file path=xl/sharedStrings.xml><?xml version="1.0" encoding="utf-8"?>
<sst xmlns="http://schemas.openxmlformats.org/spreadsheetml/2006/main" count="18" uniqueCount="17">
  <si>
    <t>氏名の分解と合成</t>
    <rPh sb="0" eb="2">
      <t>シメイ</t>
    </rPh>
    <rPh sb="3" eb="5">
      <t>ブンカイ</t>
    </rPh>
    <rPh sb="6" eb="8">
      <t>ゴウセイ</t>
    </rPh>
    <phoneticPr fontId="1"/>
  </si>
  <si>
    <t>氏名の分解</t>
    <rPh sb="0" eb="2">
      <t>シメイ</t>
    </rPh>
    <rPh sb="3" eb="5">
      <t>ブンカイ</t>
    </rPh>
    <phoneticPr fontId="1"/>
  </si>
  <si>
    <t>氏名の合成</t>
    <rPh sb="0" eb="2">
      <t>シメイ</t>
    </rPh>
    <rPh sb="3" eb="5">
      <t>ゴウセイ</t>
    </rPh>
    <phoneticPr fontId="1"/>
  </si>
  <si>
    <t>番号</t>
    <rPh sb="0" eb="2">
      <t>バンゴウ</t>
    </rPh>
    <phoneticPr fontId="1"/>
  </si>
  <si>
    <t>氏名</t>
    <rPh sb="0" eb="2">
      <t>シメイ</t>
    </rPh>
    <phoneticPr fontId="1"/>
  </si>
  <si>
    <t>文字数</t>
    <rPh sb="0" eb="3">
      <t>モジスウ</t>
    </rPh>
    <phoneticPr fontId="1"/>
  </si>
  <si>
    <t>空白位置</t>
    <rPh sb="0" eb="2">
      <t>クウハク</t>
    </rPh>
    <rPh sb="2" eb="4">
      <t>イチ</t>
    </rPh>
    <phoneticPr fontId="1"/>
  </si>
  <si>
    <t>氏</t>
    <rPh sb="0" eb="1">
      <t>シ</t>
    </rPh>
    <phoneticPr fontId="1"/>
  </si>
  <si>
    <t>名</t>
    <rPh sb="0" eb="1">
      <t>メイ</t>
    </rPh>
    <phoneticPr fontId="1"/>
  </si>
  <si>
    <t>大山　幸一</t>
    <rPh sb="0" eb="2">
      <t>オオヤマ</t>
    </rPh>
    <rPh sb="3" eb="5">
      <t>コウイチ</t>
    </rPh>
    <phoneticPr fontId="1"/>
  </si>
  <si>
    <t>波多野　誠一郎</t>
    <rPh sb="0" eb="3">
      <t>ハタノ</t>
    </rPh>
    <rPh sb="4" eb="7">
      <t>セイイチロウ</t>
    </rPh>
    <phoneticPr fontId="1"/>
  </si>
  <si>
    <t>乾　肇</t>
    <rPh sb="0" eb="1">
      <t>イヌイ</t>
    </rPh>
    <rPh sb="2" eb="3">
      <t>ハジメ</t>
    </rPh>
    <phoneticPr fontId="1"/>
  </si>
  <si>
    <t>横山　美由紀</t>
    <rPh sb="0" eb="2">
      <t>ヨコヤマ</t>
    </rPh>
    <rPh sb="3" eb="6">
      <t>ミユキ</t>
    </rPh>
    <phoneticPr fontId="1"/>
  </si>
  <si>
    <t>小田切　結</t>
    <rPh sb="0" eb="3">
      <t>オダギリ</t>
    </rPh>
    <rPh sb="4" eb="5">
      <t>ユイ</t>
    </rPh>
    <phoneticPr fontId="1"/>
  </si>
  <si>
    <t>田野倉　浩二</t>
    <rPh sb="0" eb="3">
      <t>タノクラ</t>
    </rPh>
    <rPh sb="4" eb="6">
      <t>コウジ</t>
    </rPh>
    <phoneticPr fontId="1"/>
  </si>
  <si>
    <t>東　佐智子</t>
    <rPh sb="0" eb="1">
      <t>ヒガシ</t>
    </rPh>
    <rPh sb="2" eb="5">
      <t>サチコ</t>
    </rPh>
    <phoneticPr fontId="1"/>
  </si>
  <si>
    <t>実習43</t>
    <rPh sb="0" eb="2">
      <t>ジッシュウ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</si>
</sst>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C4C68A-B50D-4941-B486-F6F6210B4AE0}">
  <dimension ref="A1:N11"/>
  <sheetViews>
    <sheetView tabSelected="1" workbookViewId="0">
      <selection activeCell="N5" sqref="N5"/>
    </sheetView>
  </sheetViews>
  <sheetFormatPr defaultRowHeight="18" x14ac:dyDescent="0.45"/>
  <cols>
    <col min="1" max="1" width="5.09765625" bestFit="1" customWidth="1"/>
    <col min="2" max="2" width="14.3984375" bestFit="1" customWidth="1"/>
    <col min="3" max="9" width="3.09765625" customWidth="1"/>
    <col min="10" max="10" width="6.59765625" bestFit="1" customWidth="1"/>
    <col min="11" max="11" width="8.5" bestFit="1" customWidth="1"/>
    <col min="14" max="14" width="14.3984375" bestFit="1" customWidth="1"/>
  </cols>
  <sheetData>
    <row r="1" spans="1:14" x14ac:dyDescent="0.45">
      <c r="A1" t="s">
        <v>16</v>
      </c>
    </row>
    <row r="2" spans="1:14" x14ac:dyDescent="0.45">
      <c r="B2" t="s">
        <v>0</v>
      </c>
    </row>
    <row r="3" spans="1:14" x14ac:dyDescent="0.45">
      <c r="C3" s="3" t="s">
        <v>1</v>
      </c>
      <c r="D3" s="3"/>
      <c r="E3" s="3"/>
      <c r="F3" s="3"/>
      <c r="G3" s="3"/>
      <c r="H3" s="3"/>
      <c r="I3" s="3"/>
      <c r="N3" s="1" t="s">
        <v>2</v>
      </c>
    </row>
    <row r="4" spans="1:14" x14ac:dyDescent="0.45">
      <c r="A4" s="1" t="s">
        <v>3</v>
      </c>
      <c r="B4" s="1" t="s">
        <v>4</v>
      </c>
      <c r="C4" s="1">
        <v>1</v>
      </c>
      <c r="D4" s="1">
        <v>2</v>
      </c>
      <c r="E4" s="1">
        <v>3</v>
      </c>
      <c r="F4" s="1">
        <v>4</v>
      </c>
      <c r="G4" s="1">
        <v>5</v>
      </c>
      <c r="H4" s="1">
        <v>6</v>
      </c>
      <c r="I4" s="1">
        <v>7</v>
      </c>
      <c r="J4" s="1" t="s">
        <v>5</v>
      </c>
      <c r="K4" s="1" t="s">
        <v>6</v>
      </c>
      <c r="L4" s="1" t="s">
        <v>7</v>
      </c>
      <c r="M4" s="1" t="s">
        <v>8</v>
      </c>
      <c r="N4" s="1" t="s">
        <v>4</v>
      </c>
    </row>
    <row r="5" spans="1:14" x14ac:dyDescent="0.45">
      <c r="A5" s="2">
        <v>1001</v>
      </c>
      <c r="B5" s="2" t="s">
        <v>9</v>
      </c>
      <c r="C5" s="2" t="str">
        <f>MID(B5,1,1)</f>
        <v>大</v>
      </c>
      <c r="D5" s="2" t="str">
        <f>MID(B5,2,1)</f>
        <v>山</v>
      </c>
      <c r="E5" s="2" t="str">
        <f>MID(B5,3,1)</f>
        <v>　</v>
      </c>
      <c r="F5" s="2" t="str">
        <f>MID(B5,4,1)</f>
        <v>幸</v>
      </c>
      <c r="G5" s="2" t="str">
        <f>MID(B5,5,1)</f>
        <v>一</v>
      </c>
      <c r="H5" s="2" t="str">
        <f>MID(B5,6,1)</f>
        <v/>
      </c>
      <c r="I5" s="2" t="str">
        <f>MID(B5,7,1)</f>
        <v/>
      </c>
      <c r="J5" s="2">
        <f>LEN(B5)</f>
        <v>5</v>
      </c>
      <c r="K5" s="2">
        <f>IF(D5="　",2,IF(E5="　",3,4))</f>
        <v>3</v>
      </c>
      <c r="L5" s="2" t="str">
        <f>LEFT(B5,K5-1)</f>
        <v>大山</v>
      </c>
      <c r="M5" s="2" t="str">
        <f>MID(B5,K5+1,J5-K5)</f>
        <v>幸一</v>
      </c>
      <c r="N5" s="2" t="str">
        <f>L5&amp;"　"&amp;M5</f>
        <v>大山　幸一</v>
      </c>
    </row>
    <row r="6" spans="1:14" x14ac:dyDescent="0.45">
      <c r="A6" s="2">
        <v>1002</v>
      </c>
      <c r="B6" s="2" t="s">
        <v>10</v>
      </c>
      <c r="C6" s="2" t="str">
        <f t="shared" ref="C6:C11" si="0">MID(B6,1,1)</f>
        <v>波</v>
      </c>
      <c r="D6" s="2" t="str">
        <f t="shared" ref="D6:D11" si="1">MID(B6,2,1)</f>
        <v>多</v>
      </c>
      <c r="E6" s="2" t="str">
        <f t="shared" ref="E6:E11" si="2">MID(B6,3,1)</f>
        <v>野</v>
      </c>
      <c r="F6" s="2" t="str">
        <f t="shared" ref="F6:F11" si="3">MID(B6,4,1)</f>
        <v>　</v>
      </c>
      <c r="G6" s="2" t="str">
        <f t="shared" ref="G6:G11" si="4">MID(B6,5,1)</f>
        <v>誠</v>
      </c>
      <c r="H6" s="2" t="str">
        <f t="shared" ref="H6:H11" si="5">MID(B6,6,1)</f>
        <v>一</v>
      </c>
      <c r="I6" s="2" t="str">
        <f t="shared" ref="I6:I11" si="6">MID(B6,7,1)</f>
        <v>郎</v>
      </c>
      <c r="J6" s="2">
        <f t="shared" ref="J6:J11" si="7">LEN(B6)</f>
        <v>7</v>
      </c>
      <c r="K6" s="2">
        <f t="shared" ref="K6:K11" si="8">IF(D6="　",2,IF(E6="　",3,4))</f>
        <v>4</v>
      </c>
      <c r="L6" s="2" t="str">
        <f t="shared" ref="L6:L11" si="9">LEFT(B6,K6-1)</f>
        <v>波多野</v>
      </c>
      <c r="M6" s="2" t="str">
        <f t="shared" ref="M6:M11" si="10">MID(B6,K6+1,J6-K6)</f>
        <v>誠一郎</v>
      </c>
      <c r="N6" s="2" t="str">
        <f t="shared" ref="N6:N11" si="11">L6&amp;"　"&amp;M6</f>
        <v>波多野　誠一郎</v>
      </c>
    </row>
    <row r="7" spans="1:14" x14ac:dyDescent="0.45">
      <c r="A7" s="2">
        <v>1003</v>
      </c>
      <c r="B7" s="2" t="s">
        <v>11</v>
      </c>
      <c r="C7" s="2" t="str">
        <f t="shared" si="0"/>
        <v>乾</v>
      </c>
      <c r="D7" s="2" t="str">
        <f t="shared" si="1"/>
        <v>　</v>
      </c>
      <c r="E7" s="2" t="str">
        <f t="shared" si="2"/>
        <v>肇</v>
      </c>
      <c r="F7" s="2" t="str">
        <f t="shared" si="3"/>
        <v/>
      </c>
      <c r="G7" s="2" t="str">
        <f t="shared" si="4"/>
        <v/>
      </c>
      <c r="H7" s="2" t="str">
        <f t="shared" si="5"/>
        <v/>
      </c>
      <c r="I7" s="2" t="str">
        <f t="shared" si="6"/>
        <v/>
      </c>
      <c r="J7" s="2">
        <f t="shared" si="7"/>
        <v>3</v>
      </c>
      <c r="K7" s="2">
        <f t="shared" si="8"/>
        <v>2</v>
      </c>
      <c r="L7" s="2" t="str">
        <f t="shared" si="9"/>
        <v>乾</v>
      </c>
      <c r="M7" s="2" t="str">
        <f t="shared" si="10"/>
        <v>肇</v>
      </c>
      <c r="N7" s="2" t="str">
        <f t="shared" si="11"/>
        <v>乾　肇</v>
      </c>
    </row>
    <row r="8" spans="1:14" x14ac:dyDescent="0.45">
      <c r="A8" s="2">
        <v>1004</v>
      </c>
      <c r="B8" s="2" t="s">
        <v>12</v>
      </c>
      <c r="C8" s="2" t="str">
        <f t="shared" si="0"/>
        <v>横</v>
      </c>
      <c r="D8" s="2" t="str">
        <f t="shared" si="1"/>
        <v>山</v>
      </c>
      <c r="E8" s="2" t="str">
        <f t="shared" si="2"/>
        <v>　</v>
      </c>
      <c r="F8" s="2" t="str">
        <f t="shared" si="3"/>
        <v>美</v>
      </c>
      <c r="G8" s="2" t="str">
        <f t="shared" si="4"/>
        <v>由</v>
      </c>
      <c r="H8" s="2" t="str">
        <f t="shared" si="5"/>
        <v>紀</v>
      </c>
      <c r="I8" s="2" t="str">
        <f t="shared" si="6"/>
        <v/>
      </c>
      <c r="J8" s="2">
        <f t="shared" si="7"/>
        <v>6</v>
      </c>
      <c r="K8" s="2">
        <f t="shared" si="8"/>
        <v>3</v>
      </c>
      <c r="L8" s="2" t="str">
        <f t="shared" si="9"/>
        <v>横山</v>
      </c>
      <c r="M8" s="2" t="str">
        <f t="shared" si="10"/>
        <v>美由紀</v>
      </c>
      <c r="N8" s="2" t="str">
        <f t="shared" si="11"/>
        <v>横山　美由紀</v>
      </c>
    </row>
    <row r="9" spans="1:14" x14ac:dyDescent="0.45">
      <c r="A9" s="2">
        <v>1005</v>
      </c>
      <c r="B9" s="2" t="s">
        <v>13</v>
      </c>
      <c r="C9" s="2" t="str">
        <f t="shared" si="0"/>
        <v>小</v>
      </c>
      <c r="D9" s="2" t="str">
        <f t="shared" si="1"/>
        <v>田</v>
      </c>
      <c r="E9" s="2" t="str">
        <f t="shared" si="2"/>
        <v>切</v>
      </c>
      <c r="F9" s="2" t="str">
        <f t="shared" si="3"/>
        <v>　</v>
      </c>
      <c r="G9" s="2" t="str">
        <f t="shared" si="4"/>
        <v>結</v>
      </c>
      <c r="H9" s="2" t="str">
        <f t="shared" si="5"/>
        <v/>
      </c>
      <c r="I9" s="2" t="str">
        <f t="shared" si="6"/>
        <v/>
      </c>
      <c r="J9" s="2">
        <f t="shared" si="7"/>
        <v>5</v>
      </c>
      <c r="K9" s="2">
        <f t="shared" si="8"/>
        <v>4</v>
      </c>
      <c r="L9" s="2" t="str">
        <f t="shared" si="9"/>
        <v>小田切</v>
      </c>
      <c r="M9" s="2" t="str">
        <f t="shared" si="10"/>
        <v>結</v>
      </c>
      <c r="N9" s="2" t="str">
        <f t="shared" si="11"/>
        <v>小田切　結</v>
      </c>
    </row>
    <row r="10" spans="1:14" x14ac:dyDescent="0.45">
      <c r="A10" s="2">
        <v>1006</v>
      </c>
      <c r="B10" s="2" t="s">
        <v>14</v>
      </c>
      <c r="C10" s="2" t="str">
        <f t="shared" si="0"/>
        <v>田</v>
      </c>
      <c r="D10" s="2" t="str">
        <f t="shared" si="1"/>
        <v>野</v>
      </c>
      <c r="E10" s="2" t="str">
        <f t="shared" si="2"/>
        <v>倉</v>
      </c>
      <c r="F10" s="2" t="str">
        <f t="shared" si="3"/>
        <v>　</v>
      </c>
      <c r="G10" s="2" t="str">
        <f t="shared" si="4"/>
        <v>浩</v>
      </c>
      <c r="H10" s="2" t="str">
        <f t="shared" si="5"/>
        <v>二</v>
      </c>
      <c r="I10" s="2" t="str">
        <f t="shared" si="6"/>
        <v/>
      </c>
      <c r="J10" s="2">
        <f t="shared" si="7"/>
        <v>6</v>
      </c>
      <c r="K10" s="2">
        <f t="shared" si="8"/>
        <v>4</v>
      </c>
      <c r="L10" s="2" t="str">
        <f t="shared" si="9"/>
        <v>田野倉</v>
      </c>
      <c r="M10" s="2" t="str">
        <f t="shared" si="10"/>
        <v>浩二</v>
      </c>
      <c r="N10" s="2" t="str">
        <f t="shared" si="11"/>
        <v>田野倉　浩二</v>
      </c>
    </row>
    <row r="11" spans="1:14" x14ac:dyDescent="0.45">
      <c r="A11" s="2">
        <v>1009</v>
      </c>
      <c r="B11" s="2" t="s">
        <v>15</v>
      </c>
      <c r="C11" s="2" t="str">
        <f t="shared" si="0"/>
        <v>東</v>
      </c>
      <c r="D11" s="2" t="str">
        <f t="shared" si="1"/>
        <v>　</v>
      </c>
      <c r="E11" s="2" t="str">
        <f t="shared" si="2"/>
        <v>佐</v>
      </c>
      <c r="F11" s="2" t="str">
        <f t="shared" si="3"/>
        <v>智</v>
      </c>
      <c r="G11" s="2" t="str">
        <f t="shared" si="4"/>
        <v>子</v>
      </c>
      <c r="H11" s="2" t="str">
        <f t="shared" si="5"/>
        <v/>
      </c>
      <c r="I11" s="2" t="str">
        <f t="shared" si="6"/>
        <v/>
      </c>
      <c r="J11" s="2">
        <f t="shared" si="7"/>
        <v>5</v>
      </c>
      <c r="K11" s="2">
        <f t="shared" si="8"/>
        <v>2</v>
      </c>
      <c r="L11" s="2" t="str">
        <f t="shared" si="9"/>
        <v>東</v>
      </c>
      <c r="M11" s="2" t="str">
        <f t="shared" si="10"/>
        <v>佐智子</v>
      </c>
      <c r="N11" s="2" t="str">
        <f t="shared" si="11"/>
        <v>東　佐智子</v>
      </c>
    </row>
  </sheetData>
  <mergeCells count="1">
    <mergeCell ref="C3:I3"/>
  </mergeCells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2025-10-28T07:30:54Z</dcterms:created>
  <dcterms:modified xsi:type="dcterms:W3CDTF">2025-10-28T07:31:02Z</dcterms:modified>
</cp:coreProperties>
</file>