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B3016F7E-76CF-4891-A31D-A4240319EC4D}" xr6:coauthVersionLast="47" xr6:coauthVersionMax="47" xr10:uidLastSave="{00000000-0000-0000-0000-000000000000}"/>
  <bookViews>
    <workbookView xWindow="-108" yWindow="-108" windowWidth="23256" windowHeight="12456" xr2:uid="{0E1E619E-E53D-4EBD-A0DA-8471B211CFB7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 a="1"/>
  <c r="G5" i="2" s="1"/>
  <c r="G6" i="2" a="1"/>
  <c r="G6" i="2" s="1"/>
  <c r="G7" i="2" a="1"/>
  <c r="G7" i="2"/>
  <c r="G8" i="2" a="1"/>
  <c r="G8" i="2"/>
  <c r="G9" i="2" a="1"/>
  <c r="G9" i="2" s="1"/>
  <c r="G10" i="2" a="1"/>
  <c r="G10" i="2" s="1"/>
  <c r="G11" i="2" a="1"/>
  <c r="G11" i="2" s="1"/>
  <c r="G12" i="2" a="1"/>
  <c r="G12" i="2" s="1"/>
  <c r="G4" i="2" a="1"/>
  <c r="G4" i="2" s="1"/>
  <c r="F5" i="2"/>
  <c r="F6" i="2"/>
  <c r="F7" i="2"/>
  <c r="F8" i="2"/>
  <c r="F9" i="2"/>
  <c r="F10" i="2"/>
  <c r="F11" i="2"/>
  <c r="F12" i="2"/>
  <c r="D5" i="2"/>
  <c r="D6" i="2"/>
  <c r="D7" i="2"/>
  <c r="D8" i="2"/>
  <c r="D9" i="2"/>
  <c r="D10" i="2"/>
  <c r="D11" i="2"/>
  <c r="D12" i="2"/>
  <c r="F4" i="2"/>
  <c r="D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<sst xmlns="http://schemas.openxmlformats.org/spreadsheetml/2006/main" count="42" uniqueCount="37">
  <si>
    <t>実行委員会：秋元</t>
    <rPh sb="0" eb="2">
      <t>ジッコウ</t>
    </rPh>
    <rPh sb="2" eb="5">
      <t>イインカイ</t>
    </rPh>
    <rPh sb="6" eb="8">
      <t>アキモト</t>
    </rPh>
    <phoneticPr fontId="1"/>
  </si>
  <si>
    <t>年</t>
    <rPh sb="0" eb="1">
      <t>ネン</t>
    </rPh>
    <phoneticPr fontId="1"/>
  </si>
  <si>
    <t>組</t>
    <rPh sb="0" eb="1">
      <t>クミ</t>
    </rPh>
    <phoneticPr fontId="1"/>
  </si>
  <si>
    <t>コード</t>
  </si>
  <si>
    <t>出し物</t>
    <rPh sb="0" eb="1">
      <t>ダ</t>
    </rPh>
    <rPh sb="2" eb="3">
      <t>モノ</t>
    </rPh>
    <phoneticPr fontId="1"/>
  </si>
  <si>
    <t>会場</t>
    <rPh sb="0" eb="2">
      <t>カイジョウ</t>
    </rPh>
    <phoneticPr fontId="1"/>
  </si>
  <si>
    <t>顧問名</t>
    <rPh sb="0" eb="2">
      <t>コモン</t>
    </rPh>
    <rPh sb="2" eb="3">
      <t>メイ</t>
    </rPh>
    <phoneticPr fontId="1"/>
  </si>
  <si>
    <t>○出し物一覧</t>
    <rPh sb="1" eb="2">
      <t>ダ</t>
    </rPh>
    <rPh sb="3" eb="4">
      <t>モノ</t>
    </rPh>
    <rPh sb="4" eb="6">
      <t>イチラン</t>
    </rPh>
    <phoneticPr fontId="1"/>
  </si>
  <si>
    <t>○会場一覧</t>
    <rPh sb="1" eb="3">
      <t>カイジョウ</t>
    </rPh>
    <rPh sb="3" eb="5">
      <t>イチラン</t>
    </rPh>
    <phoneticPr fontId="1"/>
  </si>
  <si>
    <t>お芝居</t>
    <rPh sb="1" eb="3">
      <t>シバイ</t>
    </rPh>
    <phoneticPr fontId="1"/>
  </si>
  <si>
    <t>ゼミ室</t>
    <rPh sb="2" eb="3">
      <t>シツ</t>
    </rPh>
    <phoneticPr fontId="1"/>
  </si>
  <si>
    <t>講　堂</t>
    <rPh sb="0" eb="1">
      <t>コウ</t>
    </rPh>
    <rPh sb="2" eb="3">
      <t>ドウ</t>
    </rPh>
    <phoneticPr fontId="1"/>
  </si>
  <si>
    <t>ホール</t>
  </si>
  <si>
    <t>研究発表</t>
    <rPh sb="0" eb="2">
      <t>ケンキュウ</t>
    </rPh>
    <rPh sb="2" eb="4">
      <t>ハッピョウ</t>
    </rPh>
    <phoneticPr fontId="1"/>
  </si>
  <si>
    <t>○顧問一覧</t>
    <rPh sb="1" eb="3">
      <t>コモン</t>
    </rPh>
    <rPh sb="3" eb="5">
      <t>イチラン</t>
    </rPh>
    <phoneticPr fontId="1"/>
  </si>
  <si>
    <t>歌とダンス</t>
    <rPh sb="0" eb="1">
      <t>ウタ</t>
    </rPh>
    <phoneticPr fontId="1"/>
  </si>
  <si>
    <t>年／組</t>
    <rPh sb="0" eb="1">
      <t>ネン</t>
    </rPh>
    <rPh sb="2" eb="3">
      <t>クミ</t>
    </rPh>
    <phoneticPr fontId="1"/>
  </si>
  <si>
    <t>１組</t>
    <rPh sb="1" eb="2">
      <t>クミ</t>
    </rPh>
    <phoneticPr fontId="1"/>
  </si>
  <si>
    <t>２組</t>
    <rPh sb="1" eb="2">
      <t>クミ</t>
    </rPh>
    <phoneticPr fontId="1"/>
  </si>
  <si>
    <t>３組</t>
    <rPh sb="1" eb="2">
      <t>クミ</t>
    </rPh>
    <phoneticPr fontId="1"/>
  </si>
  <si>
    <t>飲食店</t>
    <rPh sb="0" eb="3">
      <t>インショクテン</t>
    </rPh>
    <phoneticPr fontId="1"/>
  </si>
  <si>
    <t>１年</t>
    <rPh sb="1" eb="2">
      <t>ネン</t>
    </rPh>
    <phoneticPr fontId="1"/>
  </si>
  <si>
    <t>体力測定</t>
    <rPh sb="0" eb="2">
      <t>タイリョク</t>
    </rPh>
    <rPh sb="2" eb="4">
      <t>ソクテイ</t>
    </rPh>
    <phoneticPr fontId="1"/>
  </si>
  <si>
    <t>２年</t>
    <rPh sb="1" eb="2">
      <t>ネン</t>
    </rPh>
    <phoneticPr fontId="1"/>
  </si>
  <si>
    <t>その他</t>
    <rPh sb="2" eb="3">
      <t>タ</t>
    </rPh>
    <phoneticPr fontId="1"/>
  </si>
  <si>
    <t>３年</t>
    <rPh sb="1" eb="2">
      <t>ネン</t>
    </rPh>
    <phoneticPr fontId="1"/>
  </si>
  <si>
    <t>学園祭出し物・調査集約表</t>
    <rPh sb="0" eb="3">
      <t>ガクエンサイ</t>
    </rPh>
    <rPh sb="3" eb="4">
      <t>ダ</t>
    </rPh>
    <rPh sb="5" eb="6">
      <t>モノ</t>
    </rPh>
    <rPh sb="7" eb="9">
      <t>チョウサ</t>
    </rPh>
    <rPh sb="9" eb="11">
      <t>シュウヤク</t>
    </rPh>
    <rPh sb="11" eb="12">
      <t>ヒョウ</t>
    </rPh>
    <phoneticPr fontId="1"/>
  </si>
  <si>
    <t>白石</t>
    <rPh sb="0" eb="2">
      <t>シライシ</t>
    </rPh>
    <phoneticPr fontId="1"/>
  </si>
  <si>
    <t>生田</t>
    <rPh sb="0" eb="2">
      <t>イクタ</t>
    </rPh>
    <phoneticPr fontId="3"/>
  </si>
  <si>
    <t>西野</t>
    <rPh sb="0" eb="2">
      <t>ニシノ</t>
    </rPh>
    <phoneticPr fontId="2"/>
  </si>
  <si>
    <t>齋藤</t>
    <rPh sb="0" eb="2">
      <t>サイトウ</t>
    </rPh>
    <phoneticPr fontId="3"/>
  </si>
  <si>
    <t>橋本</t>
    <rPh sb="0" eb="2">
      <t>ハシモト</t>
    </rPh>
    <phoneticPr fontId="2"/>
  </si>
  <si>
    <t>星野</t>
    <rPh sb="0" eb="2">
      <t>ホシノ</t>
    </rPh>
    <phoneticPr fontId="2"/>
  </si>
  <si>
    <t>松村</t>
    <rPh sb="0" eb="2">
      <t>マツムラ</t>
    </rPh>
    <phoneticPr fontId="1"/>
  </si>
  <si>
    <t>与田</t>
    <rPh sb="0" eb="2">
      <t>ヨダ</t>
    </rPh>
    <phoneticPr fontId="1"/>
  </si>
  <si>
    <t>生駒</t>
    <rPh sb="0" eb="2">
      <t>イコマ</t>
    </rPh>
    <phoneticPr fontId="2"/>
  </si>
  <si>
    <t>実習42</t>
    <rPh sb="0" eb="2">
      <t>ジッシュウ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</si>
</sst>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FCEE1-A162-4024-B9C7-A419E2E7D45F}">
  <dimension ref="A1:I20"/>
  <sheetViews>
    <sheetView tabSelected="1" workbookViewId="0"/>
  </sheetViews>
  <sheetFormatPr defaultRowHeight="18" x14ac:dyDescent="0.45"/>
  <cols>
    <col min="1" max="2" width="6.59765625" customWidth="1"/>
    <col min="3" max="3" width="6.59765625" bestFit="1" customWidth="1"/>
    <col min="4" max="4" width="10.19921875" bestFit="1" customWidth="1"/>
    <col min="5" max="5" width="6.59765625" bestFit="1" customWidth="1"/>
  </cols>
  <sheetData>
    <row r="1" spans="1:9" x14ac:dyDescent="0.45">
      <c r="A1" t="s">
        <v>36</v>
      </c>
    </row>
    <row r="2" spans="1:9" x14ac:dyDescent="0.45">
      <c r="B2" t="s">
        <v>26</v>
      </c>
      <c r="G2" s="3" t="s">
        <v>0</v>
      </c>
    </row>
    <row r="3" spans="1:9" ht="18.600000000000001" thickBot="1" x14ac:dyDescent="0.5">
      <c r="A3" s="5" t="s">
        <v>1</v>
      </c>
      <c r="B3" s="5" t="s">
        <v>2</v>
      </c>
      <c r="C3" s="5" t="s">
        <v>3</v>
      </c>
      <c r="D3" s="2" t="s">
        <v>4</v>
      </c>
      <c r="E3" s="5" t="s">
        <v>3</v>
      </c>
      <c r="F3" s="2" t="s">
        <v>5</v>
      </c>
      <c r="G3" s="2" t="s">
        <v>6</v>
      </c>
    </row>
    <row r="4" spans="1:9" x14ac:dyDescent="0.45">
      <c r="A4" s="6">
        <v>3</v>
      </c>
      <c r="B4" s="7">
        <v>1</v>
      </c>
      <c r="C4" s="8">
        <v>3</v>
      </c>
      <c r="D4" s="14" t="str">
        <f>VLOOKUP(C4,$C$15:$D$20,2,0)</f>
        <v>歌とダンス</v>
      </c>
      <c r="E4" s="15">
        <v>2</v>
      </c>
      <c r="F4" s="4" t="str">
        <f>HLOOKUP(E4,$G$14:$I$15,2,0)</f>
        <v>講　堂</v>
      </c>
      <c r="G4" s="1" t="str" cm="1">
        <f t="array" ref="G4">INDEX($G$18:$I$20,A4,B4)</f>
        <v>西野</v>
      </c>
    </row>
    <row r="5" spans="1:9" x14ac:dyDescent="0.45">
      <c r="A5" s="9">
        <v>3</v>
      </c>
      <c r="B5" s="1">
        <v>2</v>
      </c>
      <c r="C5" s="10">
        <v>1</v>
      </c>
      <c r="D5" s="14" t="str">
        <f t="shared" ref="D5:D12" si="0">VLOOKUP(C5,$C$15:$D$20,2,0)</f>
        <v>お芝居</v>
      </c>
      <c r="E5" s="16">
        <v>3</v>
      </c>
      <c r="F5" s="4" t="str">
        <f t="shared" ref="F5:F12" si="1">HLOOKUP(E5,$G$14:$I$15,2,0)</f>
        <v>ホール</v>
      </c>
      <c r="G5" s="1" t="str" cm="1">
        <f t="array" ref="G5">INDEX($G$18:$I$20,A5,B5)</f>
        <v>星野</v>
      </c>
    </row>
    <row r="6" spans="1:9" x14ac:dyDescent="0.45">
      <c r="A6" s="9">
        <v>3</v>
      </c>
      <c r="B6" s="1">
        <v>3</v>
      </c>
      <c r="C6" s="10">
        <v>4</v>
      </c>
      <c r="D6" s="14" t="str">
        <f t="shared" si="0"/>
        <v>飲食店</v>
      </c>
      <c r="E6" s="16">
        <v>1</v>
      </c>
      <c r="F6" s="4" t="str">
        <f t="shared" si="1"/>
        <v>ゼミ室</v>
      </c>
      <c r="G6" s="1" t="str" cm="1">
        <f t="array" ref="G6">INDEX($G$18:$I$20,A6,B6)</f>
        <v>生駒</v>
      </c>
    </row>
    <row r="7" spans="1:9" x14ac:dyDescent="0.45">
      <c r="A7" s="9">
        <v>2</v>
      </c>
      <c r="B7" s="1">
        <v>1</v>
      </c>
      <c r="C7" s="10">
        <v>5</v>
      </c>
      <c r="D7" s="14" t="str">
        <f t="shared" si="0"/>
        <v>体力測定</v>
      </c>
      <c r="E7" s="16">
        <v>1</v>
      </c>
      <c r="F7" s="4" t="str">
        <f t="shared" si="1"/>
        <v>ゼミ室</v>
      </c>
      <c r="G7" s="1" t="str" cm="1">
        <f t="array" ref="G7">INDEX($G$18:$I$20,A7,B7)</f>
        <v>生田</v>
      </c>
    </row>
    <row r="8" spans="1:9" x14ac:dyDescent="0.45">
      <c r="A8" s="9">
        <v>2</v>
      </c>
      <c r="B8" s="1">
        <v>2</v>
      </c>
      <c r="C8" s="10">
        <v>1</v>
      </c>
      <c r="D8" s="14" t="str">
        <f t="shared" si="0"/>
        <v>お芝居</v>
      </c>
      <c r="E8" s="16">
        <v>3</v>
      </c>
      <c r="F8" s="4" t="str">
        <f t="shared" si="1"/>
        <v>ホール</v>
      </c>
      <c r="G8" s="1" t="str" cm="1">
        <f t="array" ref="G8">INDEX($G$18:$I$20,A8,B8)</f>
        <v>橋本</v>
      </c>
    </row>
    <row r="9" spans="1:9" x14ac:dyDescent="0.45">
      <c r="A9" s="9">
        <v>2</v>
      </c>
      <c r="B9" s="1">
        <v>3</v>
      </c>
      <c r="C9" s="10">
        <v>2</v>
      </c>
      <c r="D9" s="14" t="str">
        <f t="shared" si="0"/>
        <v>研究発表</v>
      </c>
      <c r="E9" s="16">
        <v>1</v>
      </c>
      <c r="F9" s="4" t="str">
        <f t="shared" si="1"/>
        <v>ゼミ室</v>
      </c>
      <c r="G9" s="1" t="str" cm="1">
        <f t="array" ref="G9">INDEX($G$18:$I$20,A9,B9)</f>
        <v>与田</v>
      </c>
    </row>
    <row r="10" spans="1:9" x14ac:dyDescent="0.45">
      <c r="A10" s="9">
        <v>1</v>
      </c>
      <c r="B10" s="1">
        <v>1</v>
      </c>
      <c r="C10" s="10">
        <v>4</v>
      </c>
      <c r="D10" s="14" t="str">
        <f t="shared" si="0"/>
        <v>飲食店</v>
      </c>
      <c r="E10" s="16">
        <v>1</v>
      </c>
      <c r="F10" s="4" t="str">
        <f t="shared" si="1"/>
        <v>ゼミ室</v>
      </c>
      <c r="G10" s="1" t="str" cm="1">
        <f t="array" ref="G10">INDEX($G$18:$I$20,A10,B10)</f>
        <v>白石</v>
      </c>
    </row>
    <row r="11" spans="1:9" x14ac:dyDescent="0.45">
      <c r="A11" s="9">
        <v>1</v>
      </c>
      <c r="B11" s="1">
        <v>2</v>
      </c>
      <c r="C11" s="10">
        <v>6</v>
      </c>
      <c r="D11" s="14" t="str">
        <f t="shared" si="0"/>
        <v>その他</v>
      </c>
      <c r="E11" s="16">
        <v>2</v>
      </c>
      <c r="F11" s="4" t="str">
        <f t="shared" si="1"/>
        <v>講　堂</v>
      </c>
      <c r="G11" s="1" t="str" cm="1">
        <f t="array" ref="G11">INDEX($G$18:$I$20,A11,B11)</f>
        <v>齋藤</v>
      </c>
    </row>
    <row r="12" spans="1:9" ht="18.600000000000001" thickBot="1" x14ac:dyDescent="0.5">
      <c r="A12" s="11">
        <v>1</v>
      </c>
      <c r="B12" s="12">
        <v>3</v>
      </c>
      <c r="C12" s="13">
        <v>2</v>
      </c>
      <c r="D12" s="14" t="str">
        <f t="shared" si="0"/>
        <v>研究発表</v>
      </c>
      <c r="E12" s="17">
        <v>1</v>
      </c>
      <c r="F12" s="4" t="str">
        <f t="shared" si="1"/>
        <v>ゼミ室</v>
      </c>
      <c r="G12" s="1" t="str" cm="1">
        <f t="array" ref="G12">INDEX($G$18:$I$20,A12,B12)</f>
        <v>松村</v>
      </c>
    </row>
    <row r="13" spans="1:9" x14ac:dyDescent="0.45">
      <c r="C13" t="s">
        <v>7</v>
      </c>
      <c r="F13" t="s">
        <v>8</v>
      </c>
    </row>
    <row r="14" spans="1:9" x14ac:dyDescent="0.45">
      <c r="C14" s="2" t="s">
        <v>3</v>
      </c>
      <c r="D14" s="2" t="s">
        <v>4</v>
      </c>
      <c r="F14" s="2" t="s">
        <v>3</v>
      </c>
      <c r="G14" s="2">
        <v>1</v>
      </c>
      <c r="H14" s="2">
        <v>2</v>
      </c>
      <c r="I14" s="2">
        <v>3</v>
      </c>
    </row>
    <row r="15" spans="1:9" x14ac:dyDescent="0.45">
      <c r="C15" s="2">
        <v>1</v>
      </c>
      <c r="D15" s="1" t="s">
        <v>9</v>
      </c>
      <c r="F15" s="2" t="s">
        <v>5</v>
      </c>
      <c r="G15" s="2" t="s">
        <v>10</v>
      </c>
      <c r="H15" s="2" t="s">
        <v>11</v>
      </c>
      <c r="I15" s="2" t="s">
        <v>12</v>
      </c>
    </row>
    <row r="16" spans="1:9" x14ac:dyDescent="0.45">
      <c r="C16" s="2">
        <v>2</v>
      </c>
      <c r="D16" s="1" t="s">
        <v>13</v>
      </c>
      <c r="F16" t="s">
        <v>14</v>
      </c>
    </row>
    <row r="17" spans="3:9" x14ac:dyDescent="0.45">
      <c r="C17" s="2">
        <v>3</v>
      </c>
      <c r="D17" s="1" t="s">
        <v>15</v>
      </c>
      <c r="F17" s="2" t="s">
        <v>16</v>
      </c>
      <c r="G17" s="2" t="s">
        <v>17</v>
      </c>
      <c r="H17" s="2" t="s">
        <v>18</v>
      </c>
      <c r="I17" s="2" t="s">
        <v>19</v>
      </c>
    </row>
    <row r="18" spans="3:9" x14ac:dyDescent="0.45">
      <c r="C18" s="2">
        <v>4</v>
      </c>
      <c r="D18" s="1" t="s">
        <v>20</v>
      </c>
      <c r="F18" s="2" t="s">
        <v>21</v>
      </c>
      <c r="G18" s="1" t="s">
        <v>27</v>
      </c>
      <c r="H18" s="1" t="s">
        <v>30</v>
      </c>
      <c r="I18" s="1" t="s">
        <v>33</v>
      </c>
    </row>
    <row r="19" spans="3:9" x14ac:dyDescent="0.45">
      <c r="C19" s="2">
        <v>5</v>
      </c>
      <c r="D19" s="1" t="s">
        <v>22</v>
      </c>
      <c r="F19" s="2" t="s">
        <v>23</v>
      </c>
      <c r="G19" s="1" t="s">
        <v>28</v>
      </c>
      <c r="H19" s="1" t="s">
        <v>31</v>
      </c>
      <c r="I19" s="1" t="s">
        <v>34</v>
      </c>
    </row>
    <row r="20" spans="3:9" x14ac:dyDescent="0.45">
      <c r="C20" s="2">
        <v>6</v>
      </c>
      <c r="D20" s="1" t="s">
        <v>24</v>
      </c>
      <c r="F20" s="2" t="s">
        <v>25</v>
      </c>
      <c r="G20" s="1" t="s">
        <v>29</v>
      </c>
      <c r="H20" s="1" t="s">
        <v>32</v>
      </c>
      <c r="I20" s="1" t="s">
        <v>35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2025-10-28T07:30:36Z</dcterms:created>
  <dcterms:modified xsi:type="dcterms:W3CDTF">2025-10-28T07:30:39Z</dcterms:modified>
</cp:coreProperties>
</file>