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8F9C1AC-E846-4344-9D7E-32CD102F432D}" xr6:coauthVersionLast="47" xr6:coauthVersionMax="47" xr10:uidLastSave="{00000000-0000-0000-0000-000000000000}"/>
  <bookViews>
    <workbookView xWindow="-108" yWindow="-108" windowWidth="23256" windowHeight="12456" xr2:uid="{E5E12ACB-21D8-46AF-98EC-B16DF972B2EB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" l="1" a="1"/>
  <c r="C15" i="2" s="1"/>
  <c r="C14" i="2"/>
  <c r="C1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<sst xmlns="http://schemas.openxmlformats.org/spreadsheetml/2006/main" count="40" uniqueCount="19">
  <si>
    <t>単位：円</t>
    <rPh sb="0" eb="2">
      <t>タンイ</t>
    </rPh>
    <rPh sb="3" eb="4">
      <t>エン</t>
    </rPh>
    <phoneticPr fontId="2"/>
  </si>
  <si>
    <t>降車駅コード</t>
    <rPh sb="0" eb="2">
      <t>コウシャ</t>
    </rPh>
    <rPh sb="2" eb="3">
      <t>エキ</t>
    </rPh>
    <phoneticPr fontId="2"/>
  </si>
  <si>
    <t>乗車駅コード</t>
    <rPh sb="0" eb="3">
      <t>ジョウシャエキ</t>
    </rPh>
    <phoneticPr fontId="2"/>
  </si>
  <si>
    <t>駅名</t>
    <rPh sb="0" eb="2">
      <t>エキメイ</t>
    </rPh>
    <phoneticPr fontId="2"/>
  </si>
  <si>
    <t>大宮</t>
    <rPh sb="0" eb="2">
      <t>オオミヤ</t>
    </rPh>
    <phoneticPr fontId="2"/>
  </si>
  <si>
    <t>高崎</t>
    <rPh sb="0" eb="2">
      <t>タカサキ</t>
    </rPh>
    <phoneticPr fontId="2"/>
  </si>
  <si>
    <t>軽井沢</t>
    <rPh sb="0" eb="3">
      <t>カルイザワ</t>
    </rPh>
    <phoneticPr fontId="2"/>
  </si>
  <si>
    <t>長野</t>
    <rPh sb="0" eb="2">
      <t>ナガノ</t>
    </rPh>
    <phoneticPr fontId="2"/>
  </si>
  <si>
    <t>富山</t>
    <rPh sb="0" eb="2">
      <t>トヤマ</t>
    </rPh>
    <phoneticPr fontId="2"/>
  </si>
  <si>
    <t>金沢</t>
    <rPh sb="0" eb="2">
      <t>カナザワ</t>
    </rPh>
    <phoneticPr fontId="3"/>
  </si>
  <si>
    <t>東京</t>
    <rPh sb="0" eb="2">
      <t>トウキョウ</t>
    </rPh>
    <phoneticPr fontId="2"/>
  </si>
  <si>
    <t>-</t>
  </si>
  <si>
    <t>￥料金計算シート￥</t>
    <rPh sb="1" eb="3">
      <t>リョウキン</t>
    </rPh>
    <rPh sb="3" eb="5">
      <t>ケイサン</t>
    </rPh>
    <phoneticPr fontId="2"/>
  </si>
  <si>
    <t>番号</t>
    <rPh sb="0" eb="2">
      <t>バンゴウ</t>
    </rPh>
    <phoneticPr fontId="2"/>
  </si>
  <si>
    <t>降車駅コード</t>
    <rPh sb="0" eb="3">
      <t>コウシャエキ</t>
    </rPh>
    <phoneticPr fontId="2"/>
  </si>
  <si>
    <t>→</t>
  </si>
  <si>
    <t>料　金</t>
    <rPh sb="0" eb="1">
      <t>リョウ</t>
    </rPh>
    <rPh sb="2" eb="3">
      <t>キン</t>
    </rPh>
    <phoneticPr fontId="2"/>
  </si>
  <si>
    <t>北陸新幹線　運賃・指定席料金合計早見表（通常期：抜粋）</t>
    <rPh sb="0" eb="2">
      <t>ホクリク</t>
    </rPh>
    <rPh sb="2" eb="5">
      <t>シンカンセン</t>
    </rPh>
    <rPh sb="6" eb="8">
      <t>ウンチン</t>
    </rPh>
    <rPh sb="9" eb="12">
      <t>シテイセキ</t>
    </rPh>
    <rPh sb="12" eb="14">
      <t>リョウキン</t>
    </rPh>
    <rPh sb="14" eb="16">
      <t>ゴウケイ</t>
    </rPh>
    <rPh sb="16" eb="19">
      <t>ハヤミヒョウ</t>
    </rPh>
    <rPh sb="20" eb="23">
      <t>ツウジョウキ</t>
    </rPh>
    <rPh sb="24" eb="26">
      <t>バッスイ</t>
    </rPh>
    <phoneticPr fontId="6"/>
  </si>
  <si>
    <t>実習41</t>
    <rPh sb="0" eb="2">
      <t>ジッシュウ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</si>
</sst>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b/>
      <sz val="18"/>
      <color theme="3"/>
      <name val="游ゴシック Light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fill" vertical="center"/>
    </xf>
    <xf numFmtId="0" fontId="5" fillId="0" borderId="0" xfId="0" applyFont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Border="1" applyAlignment="1">
      <alignment horizontal="fill" vertical="center"/>
    </xf>
    <xf numFmtId="6" fontId="0" fillId="0" borderId="1" xfId="2" applyFont="1" applyBorder="1">
      <alignment vertical="center"/>
    </xf>
    <xf numFmtId="0" fontId="0" fillId="0" borderId="3" xfId="0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16B7E-01C7-41A1-A685-80D48587EC13}">
  <dimension ref="A1:H15"/>
  <sheetViews>
    <sheetView tabSelected="1" workbookViewId="0"/>
  </sheetViews>
  <sheetFormatPr defaultRowHeight="18" x14ac:dyDescent="0.45"/>
  <cols>
    <col min="1" max="2" width="12.3984375" bestFit="1" customWidth="1"/>
  </cols>
  <sheetData>
    <row r="1" spans="1:8" x14ac:dyDescent="0.45">
      <c r="A1" t="s">
        <v>18</v>
      </c>
    </row>
    <row r="2" spans="1:8" x14ac:dyDescent="0.45">
      <c r="B2" s="8" t="s">
        <v>17</v>
      </c>
      <c r="H2" t="s">
        <v>0</v>
      </c>
    </row>
    <row r="3" spans="1:8" x14ac:dyDescent="0.45">
      <c r="A3" s="3"/>
      <c r="B3" s="2" t="s">
        <v>1</v>
      </c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</row>
    <row r="4" spans="1:8" x14ac:dyDescent="0.45">
      <c r="A4" s="2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</row>
    <row r="5" spans="1:8" x14ac:dyDescent="0.45">
      <c r="A5" s="2">
        <v>1</v>
      </c>
      <c r="B5" s="1" t="s">
        <v>10</v>
      </c>
      <c r="C5" s="9">
        <v>3180</v>
      </c>
      <c r="D5" s="9">
        <v>5020</v>
      </c>
      <c r="E5" s="9">
        <v>6020</v>
      </c>
      <c r="F5" s="9">
        <v>8340</v>
      </c>
      <c r="G5" s="9">
        <v>12960</v>
      </c>
      <c r="H5" s="9">
        <v>14380</v>
      </c>
    </row>
    <row r="6" spans="1:8" x14ac:dyDescent="0.45">
      <c r="A6" s="2">
        <v>2</v>
      </c>
      <c r="B6" s="1" t="s">
        <v>4</v>
      </c>
      <c r="C6" s="10" t="s">
        <v>11</v>
      </c>
      <c r="D6" s="9">
        <v>3740</v>
      </c>
      <c r="E6" s="9">
        <v>5150</v>
      </c>
      <c r="F6" s="9">
        <v>6580</v>
      </c>
      <c r="G6" s="9">
        <v>12530</v>
      </c>
      <c r="H6" s="9">
        <v>13840</v>
      </c>
    </row>
    <row r="7" spans="1:8" x14ac:dyDescent="0.45">
      <c r="A7" s="2">
        <v>3</v>
      </c>
      <c r="B7" s="1" t="s">
        <v>5</v>
      </c>
      <c r="C7" s="10" t="s">
        <v>11</v>
      </c>
      <c r="D7" s="10" t="s">
        <v>11</v>
      </c>
      <c r="E7" s="9">
        <v>3170</v>
      </c>
      <c r="F7" s="9">
        <v>5150</v>
      </c>
      <c r="G7" s="9">
        <v>10560</v>
      </c>
      <c r="H7" s="9">
        <v>12200</v>
      </c>
    </row>
    <row r="8" spans="1:8" x14ac:dyDescent="0.45">
      <c r="A8" s="2">
        <v>4</v>
      </c>
      <c r="B8" s="1" t="s">
        <v>6</v>
      </c>
      <c r="C8" s="10" t="s">
        <v>11</v>
      </c>
      <c r="D8" s="10" t="s">
        <v>11</v>
      </c>
      <c r="E8" s="10" t="s">
        <v>11</v>
      </c>
      <c r="F8" s="9">
        <v>3740</v>
      </c>
      <c r="G8" s="9">
        <v>9900</v>
      </c>
      <c r="H8" s="9">
        <v>11650</v>
      </c>
    </row>
    <row r="9" spans="1:8" x14ac:dyDescent="0.45">
      <c r="A9" s="2">
        <v>5</v>
      </c>
      <c r="B9" s="1" t="s">
        <v>7</v>
      </c>
      <c r="C9" s="10" t="s">
        <v>11</v>
      </c>
      <c r="D9" s="10" t="s">
        <v>11</v>
      </c>
      <c r="E9" s="10" t="s">
        <v>11</v>
      </c>
      <c r="F9" s="10" t="s">
        <v>11</v>
      </c>
      <c r="G9" s="9">
        <v>7240</v>
      </c>
      <c r="H9" s="9">
        <v>9120</v>
      </c>
    </row>
    <row r="10" spans="1:8" x14ac:dyDescent="0.45">
      <c r="A10" s="2">
        <v>6</v>
      </c>
      <c r="B10" s="1" t="s">
        <v>8</v>
      </c>
      <c r="C10" s="10" t="s">
        <v>11</v>
      </c>
      <c r="D10" s="10" t="s">
        <v>11</v>
      </c>
      <c r="E10" s="10" t="s">
        <v>11</v>
      </c>
      <c r="F10" s="10" t="s">
        <v>11</v>
      </c>
      <c r="G10" s="10" t="s">
        <v>11</v>
      </c>
      <c r="H10" s="9">
        <v>3390</v>
      </c>
    </row>
    <row r="11" spans="1:8" x14ac:dyDescent="0.45">
      <c r="B11" t="s">
        <v>12</v>
      </c>
    </row>
    <row r="12" spans="1:8" ht="18.600000000000001" thickBot="1" x14ac:dyDescent="0.5">
      <c r="A12" s="3"/>
      <c r="B12" s="6" t="s">
        <v>13</v>
      </c>
      <c r="C12" s="2" t="s">
        <v>3</v>
      </c>
    </row>
    <row r="13" spans="1:8" ht="18.600000000000001" thickBot="1" x14ac:dyDescent="0.5">
      <c r="A13" s="4" t="s">
        <v>2</v>
      </c>
      <c r="B13" s="12">
        <v>1</v>
      </c>
      <c r="C13" s="5" t="str">
        <f>VLOOKUP(B13,A5:B10,2,0)</f>
        <v>東京</v>
      </c>
    </row>
    <row r="14" spans="1:8" ht="18.600000000000001" thickBot="1" x14ac:dyDescent="0.5">
      <c r="A14" s="4" t="s">
        <v>14</v>
      </c>
      <c r="B14" s="12">
        <v>3</v>
      </c>
      <c r="C14" s="5" t="str">
        <f>HLOOKUP(B14,C3:H4,2,0)</f>
        <v>軽井沢</v>
      </c>
    </row>
    <row r="15" spans="1:8" x14ac:dyDescent="0.45">
      <c r="A15" s="2" t="s">
        <v>16</v>
      </c>
      <c r="B15" s="7" t="s">
        <v>15</v>
      </c>
      <c r="C15" s="11" cm="1">
        <f t="array" ref="C15">INDEX(C5:H10,B13,B14)</f>
        <v>6020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2025-10-28T07:30:19Z</dcterms:created>
  <dcterms:modified xsi:type="dcterms:W3CDTF">2025-10-28T07:30:23Z</dcterms:modified>
</cp:coreProperties>
</file>