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4A927E0-195D-4415-95C1-8D221463B3B9}" xr6:coauthVersionLast="47" xr6:coauthVersionMax="47" xr10:uidLastSave="{00000000-0000-0000-0000-000000000000}"/>
  <bookViews>
    <workbookView xWindow="-108" yWindow="-108" windowWidth="23256" windowHeight="12456" xr2:uid="{57F49C19-0112-4165-91BD-3B39BCFB98B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D17" i="2"/>
  <c r="C17" i="2"/>
  <c r="B17" i="2"/>
  <c r="A17" i="2"/>
  <c r="E15" i="2"/>
  <c r="B15" i="2"/>
</calcChain>
</file>

<file path=xl/sharedStrings.xml><?xml version="1.0" encoding="utf-8"?>
<sst xmlns="http://schemas.openxmlformats.org/spreadsheetml/2006/main" count="28" uniqueCount="21">
  <si>
    <t>●成績一覧●</t>
    <rPh sb="1" eb="3">
      <t>セイセキ</t>
    </rPh>
    <rPh sb="3" eb="5">
      <t>イチラン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</si>
  <si>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</si>
  <si>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</si>
  <si>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国語</t>
    <rPh sb="0" eb="2">
      <t>コクゴ</t>
    </rPh>
    <phoneticPr fontId="1"/>
  </si>
  <si>
    <t>数学</t>
    <rPh sb="0" eb="2">
      <t>スウガク</t>
    </rPh>
    <phoneticPr fontId="1"/>
  </si>
  <si>
    <t>英語</t>
    <rPh sb="0" eb="2">
      <t>エイゴ</t>
    </rPh>
    <phoneticPr fontId="1"/>
  </si>
  <si>
    <t>有安</t>
    <rPh sb="0" eb="2">
      <t>アリヤス</t>
    </rPh>
    <phoneticPr fontId="1"/>
  </si>
  <si>
    <t>佐々木</t>
    <rPh sb="0" eb="3">
      <t>ササキ</t>
    </rPh>
    <phoneticPr fontId="1"/>
  </si>
  <si>
    <t>高城</t>
    <rPh sb="0" eb="2">
      <t>タカギ</t>
    </rPh>
    <phoneticPr fontId="1"/>
  </si>
  <si>
    <t>玉井</t>
    <rPh sb="0" eb="2">
      <t>タマイ</t>
    </rPh>
    <phoneticPr fontId="1"/>
  </si>
  <si>
    <t>百田</t>
    <rPh sb="0" eb="2">
      <t>モモタ</t>
    </rPh>
    <phoneticPr fontId="1"/>
  </si>
  <si>
    <t>●判定表●</t>
    <rPh sb="1" eb="4">
      <t>ハンテイヒョウ</t>
    </rPh>
    <phoneticPr fontId="1"/>
  </si>
  <si>
    <t>合計</t>
    <rPh sb="0" eb="2">
      <t>ゴウケイ</t>
    </rPh>
    <phoneticPr fontId="1"/>
  </si>
  <si>
    <t>判定</t>
    <rPh sb="0" eb="2">
      <t>ハンテイ</t>
    </rPh>
    <phoneticPr fontId="1"/>
  </si>
  <si>
    <t>D</t>
  </si>
  <si>
    <t>C</t>
  </si>
  <si>
    <t>B</t>
  </si>
  <si>
    <t>A</t>
  </si>
  <si>
    <t>●番号入力●</t>
    <rPh sb="1" eb="3">
      <t>バンゴウ</t>
    </rPh>
    <rPh sb="3" eb="5">
      <t>ニュウリョク</t>
    </rPh>
    <phoneticPr fontId="1"/>
  </si>
  <si>
    <t>成績表</t>
    <rPh sb="0" eb="3">
      <t>セイセキヒョウ</t>
    </rPh>
    <phoneticPr fontId="1"/>
  </si>
  <si>
    <t>実習40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</si>
</sst>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1C09-6313-4DE9-A915-9C586110C3A6}">
  <dimension ref="A1:E17"/>
  <sheetViews>
    <sheetView tabSelected="1" workbookViewId="0">
      <selection activeCell="A2" sqref="A2"/>
    </sheetView>
  </sheetViews>
  <sheetFormatPr defaultRowHeight="18" x14ac:dyDescent="0.45"/>
  <cols>
    <col min="1" max="5" width="6.8984375" customWidth="1"/>
  </cols>
  <sheetData>
    <row r="1" spans="1:5" x14ac:dyDescent="0.45">
      <c r="A1" t="s">
        <v>20</v>
      </c>
    </row>
    <row r="2" spans="1:5" x14ac:dyDescent="0.45">
      <c r="A2" t="s">
        <v>0</v>
      </c>
    </row>
    <row r="3" spans="1:5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5">
      <c r="A4" s="1">
        <v>1101</v>
      </c>
      <c r="B4" s="1" t="s">
        <v>6</v>
      </c>
      <c r="C4" s="1">
        <v>50</v>
      </c>
      <c r="D4" s="1">
        <v>60</v>
      </c>
      <c r="E4" s="1">
        <v>60</v>
      </c>
    </row>
    <row r="5" spans="1:5" x14ac:dyDescent="0.45">
      <c r="A5" s="1">
        <v>1102</v>
      </c>
      <c r="B5" s="1" t="s">
        <v>7</v>
      </c>
      <c r="C5" s="1">
        <v>20</v>
      </c>
      <c r="D5" s="1">
        <v>50</v>
      </c>
      <c r="E5" s="1">
        <v>10</v>
      </c>
    </row>
    <row r="6" spans="1:5" x14ac:dyDescent="0.45">
      <c r="A6" s="1">
        <v>1103</v>
      </c>
      <c r="B6" s="1" t="s">
        <v>8</v>
      </c>
      <c r="C6" s="1">
        <v>60</v>
      </c>
      <c r="D6" s="1">
        <v>90</v>
      </c>
      <c r="E6" s="1">
        <v>50</v>
      </c>
    </row>
    <row r="7" spans="1:5" x14ac:dyDescent="0.45">
      <c r="A7" s="1">
        <v>1104</v>
      </c>
      <c r="B7" s="1" t="s">
        <v>9</v>
      </c>
      <c r="C7" s="1">
        <v>100</v>
      </c>
      <c r="D7" s="1">
        <v>100</v>
      </c>
      <c r="E7" s="1">
        <v>100</v>
      </c>
    </row>
    <row r="8" spans="1:5" x14ac:dyDescent="0.45">
      <c r="A8" s="1">
        <v>1105</v>
      </c>
      <c r="B8" s="1" t="s">
        <v>10</v>
      </c>
      <c r="C8" s="1">
        <v>70</v>
      </c>
      <c r="D8" s="1">
        <v>60</v>
      </c>
      <c r="E8" s="1">
        <v>60</v>
      </c>
    </row>
    <row r="9" spans="1:5" x14ac:dyDescent="0.45">
      <c r="A9" t="s">
        <v>11</v>
      </c>
    </row>
    <row r="10" spans="1:5" x14ac:dyDescent="0.45">
      <c r="A10" s="1" t="s">
        <v>12</v>
      </c>
      <c r="B10" s="1">
        <v>0</v>
      </c>
      <c r="C10" s="1">
        <v>100</v>
      </c>
      <c r="D10" s="1">
        <v>200</v>
      </c>
      <c r="E10" s="1">
        <v>300</v>
      </c>
    </row>
    <row r="11" spans="1:5" x14ac:dyDescent="0.45">
      <c r="A11" s="1" t="s">
        <v>13</v>
      </c>
      <c r="B11" s="1" t="s">
        <v>14</v>
      </c>
      <c r="C11" s="1" t="s">
        <v>15</v>
      </c>
      <c r="D11" s="1" t="s">
        <v>16</v>
      </c>
      <c r="E11" s="1" t="s">
        <v>17</v>
      </c>
    </row>
    <row r="12" spans="1:5" ht="18.600000000000001" thickBot="1" x14ac:dyDescent="0.5">
      <c r="A12" t="s">
        <v>18</v>
      </c>
    </row>
    <row r="13" spans="1:5" ht="18.600000000000001" thickBot="1" x14ac:dyDescent="0.5">
      <c r="A13" s="4">
        <v>1103</v>
      </c>
    </row>
    <row r="14" spans="1:5" x14ac:dyDescent="0.45">
      <c r="C14" s="2" t="s">
        <v>19</v>
      </c>
    </row>
    <row r="15" spans="1:5" x14ac:dyDescent="0.45">
      <c r="A15" s="1" t="s">
        <v>1</v>
      </c>
      <c r="B15" s="1">
        <f>A13</f>
        <v>1103</v>
      </c>
      <c r="C15" s="2"/>
      <c r="D15" s="1" t="s">
        <v>2</v>
      </c>
      <c r="E15" s="1" t="str">
        <f>VLOOKUP(A13,A4:E8,2,0)</f>
        <v>高城</v>
      </c>
    </row>
    <row r="16" spans="1:5" x14ac:dyDescent="0.45">
      <c r="A16" s="1" t="s">
        <v>3</v>
      </c>
      <c r="B16" s="3" t="s">
        <v>4</v>
      </c>
      <c r="C16" s="1" t="s">
        <v>5</v>
      </c>
      <c r="D16" s="1" t="s">
        <v>12</v>
      </c>
      <c r="E16" s="1" t="s">
        <v>13</v>
      </c>
    </row>
    <row r="17" spans="1:5" x14ac:dyDescent="0.45">
      <c r="A17" s="1">
        <f>VLOOKUP(A13,$A$4:$E$8,3,0)</f>
        <v>60</v>
      </c>
      <c r="B17" s="1">
        <f>VLOOKUP(A13,$A$4:$E$8,4,0)</f>
        <v>90</v>
      </c>
      <c r="C17" s="1">
        <f>VLOOKUP(A13,$A$4:$E$8,5,0)</f>
        <v>50</v>
      </c>
      <c r="D17" s="1">
        <f>SUM(A17:C17)</f>
        <v>200</v>
      </c>
      <c r="E17" s="1" t="str">
        <f>HLOOKUP(D17,B10:E11,2,1)</f>
        <v>B</v>
      </c>
    </row>
  </sheetData>
  <phoneticPr fontId="2"/>
  <pageMargins left="0.7" right="0.7" top="0.75" bottom="0.75" header="0.3" footer="0.3"/>
  <pageSetup paperSize="9" orientation="portrait" r:id="rId1"/>
  <ignoredErrors>
    <ignoredError sqref="B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2025-10-28T07:30:04Z</dcterms:created>
  <dcterms:modified xsi:type="dcterms:W3CDTF">2025-10-28T07:30:07Z</dcterms:modified>
</cp:coreProperties>
</file>