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86B5077-82FA-45B1-A9A2-AFF2AEFC1AED}" xr6:coauthVersionLast="47" xr6:coauthVersionMax="47" xr10:uidLastSave="{00000000-0000-0000-0000-000000000000}"/>
  <bookViews>
    <workbookView xWindow="-108" yWindow="-108" windowWidth="23256" windowHeight="12456" xr2:uid="{BF726252-3209-4E28-B378-4E429C0DC30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4" i="2"/>
  <c r="D5" i="2"/>
  <c r="D6" i="2"/>
  <c r="D7" i="2"/>
  <c r="D8" i="2"/>
  <c r="D9" i="2"/>
  <c r="B5" i="2"/>
  <c r="B6" i="2"/>
  <c r="B7" i="2"/>
  <c r="B8" i="2"/>
  <c r="B9" i="2"/>
  <c r="D4" i="2"/>
  <c r="B4" i="2"/>
</calcChain>
</file>

<file path=xl/sharedStrings.xml><?xml version="1.0" encoding="utf-8"?>
<sst xmlns="http://schemas.openxmlformats.org/spreadsheetml/2006/main" count="18" uniqueCount="15">
  <si>
    <t>単位：円（税込み）</t>
    <rPh sb="0" eb="2">
      <t>タンイ</t>
    </rPh>
    <rPh sb="3" eb="4">
      <t>エン</t>
    </rPh>
    <rPh sb="5" eb="7">
      <t>ゼイコ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</si>
  <si>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</si>
  <si>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</si>
  <si>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販売数量</t>
    <rPh sb="0" eb="2">
      <t>ハンバイ</t>
    </rPh>
    <rPh sb="2" eb="4">
      <t>スウリョウ</t>
    </rPh>
    <phoneticPr fontId="2"/>
  </si>
  <si>
    <t>単価</t>
    <rPh sb="0" eb="2">
      <t>タンカ</t>
    </rPh>
    <phoneticPr fontId="2"/>
  </si>
  <si>
    <t>売上金額</t>
    <rPh sb="0" eb="2">
      <t>ウリアゲ</t>
    </rPh>
    <rPh sb="2" eb="4">
      <t>キンガク</t>
    </rPh>
    <phoneticPr fontId="2"/>
  </si>
  <si>
    <t>価格一覧</t>
    <rPh sb="0" eb="2">
      <t>カカク</t>
    </rPh>
    <rPh sb="2" eb="4">
      <t>イチラン</t>
    </rPh>
    <phoneticPr fontId="2"/>
  </si>
  <si>
    <t>レギュラー</t>
  </si>
  <si>
    <t>ハーフ＆ハーフ</t>
  </si>
  <si>
    <t>スペシャルミックス</t>
  </si>
  <si>
    <t>十七茶</t>
    <rPh sb="0" eb="2">
      <t>ジュウナナ</t>
    </rPh>
    <rPh sb="2" eb="3">
      <t>チャ</t>
    </rPh>
    <phoneticPr fontId="2"/>
  </si>
  <si>
    <t>おーい水</t>
    <rPh sb="3" eb="4">
      <t>ミズ</t>
    </rPh>
    <phoneticPr fontId="2"/>
  </si>
  <si>
    <t>ヘイコーラ</t>
    <phoneticPr fontId="3"/>
  </si>
  <si>
    <t>◇宅配ピザ売上集計表◇</t>
    <rPh sb="1" eb="3">
      <t>タクハイ</t>
    </rPh>
    <rPh sb="5" eb="7">
      <t>ウリアゲ</t>
    </rPh>
    <rPh sb="7" eb="9">
      <t>シュウケイ</t>
    </rPh>
    <rPh sb="9" eb="10">
      <t>ヒョウ</t>
    </rPh>
    <phoneticPr fontId="2"/>
  </si>
  <si>
    <t>実習38</t>
    <rPh sb="0" eb="2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</si>
</sst>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6" fontId="4" fillId="0" borderId="1" xfId="2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1307-2C60-4D03-B25C-980A41D0FE1F}">
  <dimension ref="A1:E17"/>
  <sheetViews>
    <sheetView tabSelected="1" workbookViewId="0"/>
  </sheetViews>
  <sheetFormatPr defaultRowHeight="18" x14ac:dyDescent="0.45"/>
  <cols>
    <col min="1" max="1" width="10.3984375" bestFit="1" customWidth="1"/>
    <col min="2" max="2" width="18.19921875" bestFit="1" customWidth="1"/>
  </cols>
  <sheetData>
    <row r="1" spans="1:5" x14ac:dyDescent="0.45">
      <c r="A1" t="s">
        <v>14</v>
      </c>
    </row>
    <row r="2" spans="1:5" x14ac:dyDescent="0.45">
      <c r="B2" t="s">
        <v>13</v>
      </c>
      <c r="E2" s="1" t="s">
        <v>0</v>
      </c>
    </row>
    <row r="3" spans="1:5" x14ac:dyDescent="0.4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x14ac:dyDescent="0.45">
      <c r="A4" s="3">
        <v>101</v>
      </c>
      <c r="B4" s="5" t="str">
        <f>VLOOKUP(A4,$A$12:$C$17,2,0)</f>
        <v>レギュラー</v>
      </c>
      <c r="C4" s="3">
        <v>25</v>
      </c>
      <c r="D4" s="6">
        <f>VLOOKUP(A4,$A$12:$C$17,3,0)</f>
        <v>1000</v>
      </c>
      <c r="E4" s="7">
        <f>C4*D4</f>
        <v>25000</v>
      </c>
    </row>
    <row r="5" spans="1:5" x14ac:dyDescent="0.45">
      <c r="A5" s="3">
        <v>202</v>
      </c>
      <c r="B5" s="5" t="str">
        <f t="shared" ref="B5:B9" si="0">VLOOKUP(A5,$A$12:$C$17,2,0)</f>
        <v>十七茶</v>
      </c>
      <c r="C5" s="3">
        <v>50</v>
      </c>
      <c r="D5" s="6">
        <f t="shared" ref="D5:D9" si="1">VLOOKUP(A5,$A$12:$C$17,3,0)</f>
        <v>150</v>
      </c>
      <c r="E5" s="7">
        <f t="shared" ref="E5:E9" si="2">C5*D5</f>
        <v>7500</v>
      </c>
    </row>
    <row r="6" spans="1:5" x14ac:dyDescent="0.45">
      <c r="A6" s="3">
        <v>103</v>
      </c>
      <c r="B6" s="5" t="str">
        <f t="shared" si="0"/>
        <v>スペシャルミックス</v>
      </c>
      <c r="C6" s="3">
        <v>30</v>
      </c>
      <c r="D6" s="6">
        <f t="shared" si="1"/>
        <v>1500</v>
      </c>
      <c r="E6" s="7">
        <f t="shared" si="2"/>
        <v>45000</v>
      </c>
    </row>
    <row r="7" spans="1:5" x14ac:dyDescent="0.45">
      <c r="A7" s="3">
        <v>201</v>
      </c>
      <c r="B7" s="5" t="str">
        <f t="shared" si="0"/>
        <v>ヘイコーラ</v>
      </c>
      <c r="C7" s="3">
        <v>49</v>
      </c>
      <c r="D7" s="6">
        <f t="shared" si="1"/>
        <v>120</v>
      </c>
      <c r="E7" s="7">
        <f t="shared" si="2"/>
        <v>5880</v>
      </c>
    </row>
    <row r="8" spans="1:5" x14ac:dyDescent="0.45">
      <c r="A8" s="3">
        <v>102</v>
      </c>
      <c r="B8" s="5" t="str">
        <f t="shared" si="0"/>
        <v>ハーフ＆ハーフ</v>
      </c>
      <c r="C8" s="3">
        <v>35</v>
      </c>
      <c r="D8" s="6">
        <f t="shared" si="1"/>
        <v>1200</v>
      </c>
      <c r="E8" s="7">
        <f t="shared" si="2"/>
        <v>42000</v>
      </c>
    </row>
    <row r="9" spans="1:5" x14ac:dyDescent="0.45">
      <c r="A9" s="3">
        <v>203</v>
      </c>
      <c r="B9" s="5" t="str">
        <f t="shared" si="0"/>
        <v>おーい水</v>
      </c>
      <c r="C9" s="3">
        <v>28</v>
      </c>
      <c r="D9" s="6">
        <f t="shared" si="1"/>
        <v>130</v>
      </c>
      <c r="E9" s="7">
        <f t="shared" si="2"/>
        <v>3640</v>
      </c>
    </row>
    <row r="10" spans="1:5" x14ac:dyDescent="0.45">
      <c r="B10" t="s">
        <v>6</v>
      </c>
    </row>
    <row r="11" spans="1:5" x14ac:dyDescent="0.45">
      <c r="A11" s="2" t="s">
        <v>1</v>
      </c>
      <c r="B11" s="2" t="s">
        <v>2</v>
      </c>
      <c r="C11" s="2" t="s">
        <v>4</v>
      </c>
    </row>
    <row r="12" spans="1:5" x14ac:dyDescent="0.45">
      <c r="A12" s="3">
        <v>101</v>
      </c>
      <c r="B12" s="3" t="s">
        <v>7</v>
      </c>
      <c r="C12" s="4">
        <v>1000</v>
      </c>
    </row>
    <row r="13" spans="1:5" x14ac:dyDescent="0.45">
      <c r="A13" s="3">
        <v>102</v>
      </c>
      <c r="B13" s="3" t="s">
        <v>8</v>
      </c>
      <c r="C13" s="4">
        <v>1200</v>
      </c>
    </row>
    <row r="14" spans="1:5" x14ac:dyDescent="0.45">
      <c r="A14" s="3">
        <v>103</v>
      </c>
      <c r="B14" s="3" t="s">
        <v>9</v>
      </c>
      <c r="C14" s="4">
        <v>1500</v>
      </c>
    </row>
    <row r="15" spans="1:5" x14ac:dyDescent="0.45">
      <c r="A15" s="3">
        <v>201</v>
      </c>
      <c r="B15" s="3" t="s">
        <v>12</v>
      </c>
      <c r="C15" s="4">
        <v>120</v>
      </c>
    </row>
    <row r="16" spans="1:5" x14ac:dyDescent="0.45">
      <c r="A16" s="3">
        <v>202</v>
      </c>
      <c r="B16" s="3" t="s">
        <v>10</v>
      </c>
      <c r="C16" s="4">
        <v>150</v>
      </c>
    </row>
    <row r="17" spans="1:3" x14ac:dyDescent="0.45">
      <c r="A17" s="3">
        <v>203</v>
      </c>
      <c r="B17" s="3" t="s">
        <v>11</v>
      </c>
      <c r="C17" s="4">
        <v>130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2025-10-28T07:29:34Z</dcterms:created>
  <dcterms:modified xsi:type="dcterms:W3CDTF">2025-10-28T07:29:38Z</dcterms:modified>
</cp:coreProperties>
</file>